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01_PROIECTE\02 92_66256_Autostrada Buzau_Focsani\02_Corespondenta\LICITATIE\DAP TRONSON 4\lot 4\"/>
    </mc:Choice>
  </mc:AlternateContent>
  <bookViews>
    <workbookView xWindow="0" yWindow="0" windowWidth="19590" windowHeight="10320" activeTab="2"/>
  </bookViews>
  <sheets>
    <sheet name="centralizator" sheetId="66" r:id="rId1"/>
    <sheet name="Articole generale" sheetId="91" r:id="rId2"/>
    <sheet name="Rezerve Implementare" sheetId="167" r:id="rId3"/>
    <sheet name="mediu" sheetId="1" r:id="rId4"/>
    <sheet name="anexa1.1" sheetId="75" r:id="rId5"/>
    <sheet name="anexa1.2" sheetId="76" r:id="rId6"/>
    <sheet name="anexa1.3." sheetId="77" r:id="rId7"/>
    <sheet name="anexa1.4" sheetId="78" r:id="rId8"/>
    <sheet name="anexa1.5" sheetId="79" r:id="rId9"/>
    <sheet name="anexa1.6" sheetId="80" r:id="rId10"/>
    <sheet name="anexa1.7" sheetId="81" r:id="rId11"/>
    <sheet name="anexa2" sheetId="74" r:id="rId12"/>
    <sheet name="drum intretin" sheetId="6" r:id="rId13"/>
    <sheet name="terasamente" sheetId="2" r:id="rId14"/>
    <sheet name="suprastructura" sheetId="3" r:id="rId15"/>
    <sheet name="sc ape" sheetId="4" r:id="rId16"/>
    <sheet name="podete" sheetId="5" r:id="rId17"/>
    <sheet name="7.5 nod 5" sheetId="41" r:id="rId18"/>
    <sheet name="7.6nod 6" sheetId="42" r:id="rId19"/>
    <sheet name="8.1restabiliri in lung " sheetId="144" r:id="rId20"/>
    <sheet name="8.13restabiliri 204D" sheetId="145" r:id="rId21"/>
    <sheet name="8.14restabiliri 205P" sheetId="146" r:id="rId22"/>
    <sheet name="8.15restabiliri 204E" sheetId="147" r:id="rId23"/>
    <sheet name="siguranta circ" sheetId="9" r:id="rId24"/>
    <sheet name="10.1semnaliz drum" sheetId="10" r:id="rId25"/>
    <sheet name="10.15semnaliz nod5" sheetId="69" r:id="rId26"/>
    <sheet name="10.16semnaliz nod6" sheetId="70" r:id="rId27"/>
    <sheet name="10.17semnaliz giratie DN2" sheetId="71" r:id="rId28"/>
    <sheet name="10.18semnaliz giratie DN2D" sheetId="72" r:id="rId29"/>
    <sheet name="10.19semnaliz relocari dr" sheetId="73" r:id="rId30"/>
    <sheet name="consolid" sheetId="11" r:id="rId31"/>
    <sheet name="monitoriz centraliz" sheetId="164" r:id="rId32"/>
    <sheet name="LOT4_km 72+590_BzFc R1" sheetId="151" r:id="rId33"/>
    <sheet name="LOT4_km 72+700__BzFc R2" sheetId="152" r:id="rId34"/>
    <sheet name="LOT4_km 72+845__BzFc R2" sheetId="153" r:id="rId35"/>
    <sheet name="LOT4_km 75+702_BzFc R1 " sheetId="154" r:id="rId36"/>
    <sheet name="LOT4_km 75+759_BzFc R2" sheetId="155" r:id="rId37"/>
    <sheet name="LOT4_km 76+241_BzFc R1" sheetId="156" r:id="rId38"/>
    <sheet name="LOT4_km 76+296_BzFc R2" sheetId="157" r:id="rId39"/>
    <sheet name="LOT4_km 80+793_BzFc R1" sheetId="158" r:id="rId40"/>
    <sheet name="LOT4_km 80+837_BzFc R2" sheetId="159" r:id="rId41"/>
    <sheet name="LOT4_km 81+289_BzFc R1" sheetId="160" r:id="rId42"/>
    <sheet name="LOT4_km 81+344_BzFc R2" sheetId="161" r:id="rId43"/>
    <sheet name="LOT4_km 0+932_BzFc R1" sheetId="162" r:id="rId44"/>
    <sheet name="LOT4_km 1+224_BzFc R2" sheetId="163" r:id="rId45"/>
    <sheet name="hidrotehn" sheetId="12" r:id="rId46"/>
    <sheet name="lucrari temporare 4" sheetId="149" r:id="rId47"/>
    <sheet name="16.33. km72+599" sheetId="148" r:id="rId48"/>
    <sheet name="16.34km74+034" sheetId="83" r:id="rId49"/>
    <sheet name="16.35 km75+702 " sheetId="84" r:id="rId50"/>
    <sheet name="16.36 km76+241 " sheetId="85" r:id="rId51"/>
    <sheet name="16.37. km80+793" sheetId="86" r:id="rId52"/>
    <sheet name="16.38 km81+289" sheetId="87" r:id="rId53"/>
    <sheet name="16.40 km0+932" sheetId="88" r:id="rId54"/>
    <sheet name="17.26 Ilum nod Mandresti" sheetId="89" r:id="rId55"/>
    <sheet name="17.27 Ilum nod Focsani Nord" sheetId="90" r:id="rId56"/>
    <sheet name="ITS1" sheetId="93" r:id="rId57"/>
    <sheet name="ITS2" sheetId="165" r:id="rId58"/>
    <sheet name="ITS3" sheetId="92" r:id="rId59"/>
    <sheet name="centraliz retele" sheetId="103" r:id="rId60"/>
    <sheet name="R1montaj71+900" sheetId="106" r:id="rId61"/>
    <sheet name="R171+900LEA" sheetId="107" r:id="rId62"/>
    <sheet name="R1montaj72+250" sheetId="108" r:id="rId63"/>
    <sheet name="R1 72+250LEA" sheetId="109" r:id="rId64"/>
    <sheet name="R1montaj0+050" sheetId="110" r:id="rId65"/>
    <sheet name="R1 0+050LEA" sheetId="111" r:id="rId66"/>
    <sheet name="R1 0+250LEA" sheetId="112" r:id="rId67"/>
    <sheet name="R1montaj75+750" sheetId="113" r:id="rId68"/>
    <sheet name="R1 75+750LEA" sheetId="114" r:id="rId69"/>
    <sheet name="R1montaj75+850" sheetId="115" r:id="rId70"/>
    <sheet name="R1 75+850LEA" sheetId="116" r:id="rId71"/>
    <sheet name="R1montaj76+450" sheetId="117" r:id="rId72"/>
    <sheet name="R176+450LEA" sheetId="118" r:id="rId73"/>
    <sheet name="R1montaj79+100" sheetId="119" r:id="rId74"/>
    <sheet name="R1 79+100LEA" sheetId="120" r:id="rId75"/>
    <sheet name="R1montaj80+270" sheetId="121" r:id="rId76"/>
    <sheet name="R1 80+270LEA" sheetId="122" r:id="rId77"/>
    <sheet name="R1montaj80+800" sheetId="123" r:id="rId78"/>
    <sheet name="R1 80+800LEA" sheetId="124" r:id="rId79"/>
    <sheet name="R1 4+220 LEA" sheetId="125" r:id="rId80"/>
    <sheet name="R1 1+100LEA" sheetId="126" r:id="rId81"/>
    <sheet name="R1 F4" sheetId="105" r:id="rId82"/>
    <sheet name="R3 intersectia 2" sheetId="127" r:id="rId83"/>
    <sheet name="R3 fundatii piloti" sheetId="128" r:id="rId84"/>
    <sheet name="R4canaliz71+740" sheetId="94" r:id="rId85"/>
    <sheet name="R4canalix74+020" sheetId="95" r:id="rId86"/>
    <sheet name="R4 canaliz76+230" sheetId="96" r:id="rId87"/>
    <sheet name="R4canaliz79+080" sheetId="97" r:id="rId88"/>
    <sheet name="R4canaliz80+850" sheetId="98" r:id="rId89"/>
    <sheet name="R4canaliz80+780" sheetId="99" r:id="rId90"/>
    <sheet name="R4apa72+400" sheetId="100" r:id="rId91"/>
    <sheet name="R4apa79+100" sheetId="101" r:id="rId92"/>
    <sheet name="R4apa80+840" sheetId="102" r:id="rId93"/>
    <sheet name="R6 DISTRIGAZ" sheetId="104" r:id="rId94"/>
    <sheet name="R7 Transgaz" sheetId="129" r:id="rId95"/>
    <sheet name="R9TK0+050" sheetId="130" r:id="rId96"/>
    <sheet name="R9TK2+900" sheetId="131" r:id="rId97"/>
    <sheet name="R9TK72+930" sheetId="132" r:id="rId98"/>
    <sheet name="R9TK80+750" sheetId="133" r:id="rId99"/>
    <sheet name="R9TK80+900" sheetId="135" r:id="rId100"/>
    <sheet name="R9RDS72+250" sheetId="136" r:id="rId101"/>
    <sheet name="R9RDS72+300" sheetId="137" r:id="rId102"/>
    <sheet name="R9RDS75+750" sheetId="138" r:id="rId103"/>
    <sheet name="R9RDS76+240" sheetId="139" r:id="rId104"/>
    <sheet name="R9RDS80+750" sheetId="140" r:id="rId105"/>
    <sheet name="R9RDS80+900" sheetId="141" r:id="rId106"/>
    <sheet name="R9RDS81+300" sheetId="142" r:id="rId107"/>
    <sheet name="R9CFR0+932" sheetId="143" r:id="rId108"/>
    <sheet name="Sheet1" sheetId="166" r:id="rId109"/>
  </sheets>
  <externalReferences>
    <externalReference r:id="rId110"/>
  </externalReferences>
  <definedNames>
    <definedName name="Excel_BuiltIn_Print_Titles_1" localSheetId="21">#REF!</definedName>
    <definedName name="Excel_BuiltIn_Print_Titles_1" localSheetId="22">#REF!</definedName>
    <definedName name="Excel_BuiltIn_Print_Titles_1" localSheetId="65">#REF!</definedName>
    <definedName name="Excel_BuiltIn_Print_Titles_1" localSheetId="66">#REF!</definedName>
    <definedName name="Excel_BuiltIn_Print_Titles_1" localSheetId="80">#REF!</definedName>
    <definedName name="Excel_BuiltIn_Print_Titles_1" localSheetId="79">#REF!</definedName>
    <definedName name="Excel_BuiltIn_Print_Titles_1" localSheetId="63">#REF!</definedName>
    <definedName name="Excel_BuiltIn_Print_Titles_1" localSheetId="68">#REF!</definedName>
    <definedName name="Excel_BuiltIn_Print_Titles_1" localSheetId="70">#REF!</definedName>
    <definedName name="Excel_BuiltIn_Print_Titles_1" localSheetId="74">#REF!</definedName>
    <definedName name="Excel_BuiltIn_Print_Titles_1" localSheetId="76">#REF!</definedName>
    <definedName name="Excel_BuiltIn_Print_Titles_1" localSheetId="78">#REF!</definedName>
    <definedName name="Excel_BuiltIn_Print_Titles_1" localSheetId="81">#REF!</definedName>
    <definedName name="Excel_BuiltIn_Print_Titles_1" localSheetId="61">#REF!</definedName>
    <definedName name="Excel_BuiltIn_Print_Titles_1" localSheetId="72">#REF!</definedName>
    <definedName name="Excel_BuiltIn_Print_Titles_1" localSheetId="64">#REF!</definedName>
    <definedName name="Excel_BuiltIn_Print_Titles_1" localSheetId="60">#REF!</definedName>
    <definedName name="Excel_BuiltIn_Print_Titles_1" localSheetId="62">#REF!</definedName>
    <definedName name="Excel_BuiltIn_Print_Titles_1" localSheetId="67">#REF!</definedName>
    <definedName name="Excel_BuiltIn_Print_Titles_1" localSheetId="69">#REF!</definedName>
    <definedName name="Excel_BuiltIn_Print_Titles_1" localSheetId="71">#REF!</definedName>
    <definedName name="Excel_BuiltIn_Print_Titles_1" localSheetId="73">#REF!</definedName>
    <definedName name="Excel_BuiltIn_Print_Titles_1" localSheetId="75">#REF!</definedName>
    <definedName name="Excel_BuiltIn_Print_Titles_1" localSheetId="77">#REF!</definedName>
    <definedName name="Excel_BuiltIn_Print_Titles_1" localSheetId="83">#REF!</definedName>
    <definedName name="Excel_BuiltIn_Print_Titles_1" localSheetId="82">#REF!</definedName>
    <definedName name="Excel_BuiltIn_Print_Titles_1" localSheetId="94">#REF!</definedName>
    <definedName name="Excel_BuiltIn_Print_Titles_1">#REF!</definedName>
    <definedName name="Excel_BuiltIn_Print_Titles_1_1" localSheetId="21">#REF!</definedName>
    <definedName name="Excel_BuiltIn_Print_Titles_1_1" localSheetId="22">#REF!</definedName>
    <definedName name="Excel_BuiltIn_Print_Titles_1_1" localSheetId="65">#REF!</definedName>
    <definedName name="Excel_BuiltIn_Print_Titles_1_1" localSheetId="66">#REF!</definedName>
    <definedName name="Excel_BuiltIn_Print_Titles_1_1" localSheetId="80">#REF!</definedName>
    <definedName name="Excel_BuiltIn_Print_Titles_1_1" localSheetId="79">#REF!</definedName>
    <definedName name="Excel_BuiltIn_Print_Titles_1_1" localSheetId="63">#REF!</definedName>
    <definedName name="Excel_BuiltIn_Print_Titles_1_1" localSheetId="68">#REF!</definedName>
    <definedName name="Excel_BuiltIn_Print_Titles_1_1" localSheetId="70">#REF!</definedName>
    <definedName name="Excel_BuiltIn_Print_Titles_1_1" localSheetId="74">#REF!</definedName>
    <definedName name="Excel_BuiltIn_Print_Titles_1_1" localSheetId="76">#REF!</definedName>
    <definedName name="Excel_BuiltIn_Print_Titles_1_1" localSheetId="78">#REF!</definedName>
    <definedName name="Excel_BuiltIn_Print_Titles_1_1" localSheetId="81">#REF!</definedName>
    <definedName name="Excel_BuiltIn_Print_Titles_1_1" localSheetId="61">#REF!</definedName>
    <definedName name="Excel_BuiltIn_Print_Titles_1_1" localSheetId="72">#REF!</definedName>
    <definedName name="Excel_BuiltIn_Print_Titles_1_1" localSheetId="64">#REF!</definedName>
    <definedName name="Excel_BuiltIn_Print_Titles_1_1" localSheetId="60">#REF!</definedName>
    <definedName name="Excel_BuiltIn_Print_Titles_1_1" localSheetId="62">#REF!</definedName>
    <definedName name="Excel_BuiltIn_Print_Titles_1_1" localSheetId="67">#REF!</definedName>
    <definedName name="Excel_BuiltIn_Print_Titles_1_1" localSheetId="69">#REF!</definedName>
    <definedName name="Excel_BuiltIn_Print_Titles_1_1" localSheetId="71">#REF!</definedName>
    <definedName name="Excel_BuiltIn_Print_Titles_1_1" localSheetId="73">#REF!</definedName>
    <definedName name="Excel_BuiltIn_Print_Titles_1_1" localSheetId="75">#REF!</definedName>
    <definedName name="Excel_BuiltIn_Print_Titles_1_1" localSheetId="77">#REF!</definedName>
    <definedName name="Excel_BuiltIn_Print_Titles_1_1" localSheetId="83">#REF!</definedName>
    <definedName name="Excel_BuiltIn_Print_Titles_1_1" localSheetId="82">#REF!</definedName>
    <definedName name="Excel_BuiltIn_Print_Titles_1_1" localSheetId="94">#REF!</definedName>
    <definedName name="Excel_BuiltIn_Print_Titles_1_1">#REF!</definedName>
    <definedName name="Excel_BuiltIn_Print_Titles_1_1_1" localSheetId="21">#REF!</definedName>
    <definedName name="Excel_BuiltIn_Print_Titles_1_1_1" localSheetId="22">#REF!</definedName>
    <definedName name="Excel_BuiltIn_Print_Titles_1_1_1" localSheetId="65">#REF!</definedName>
    <definedName name="Excel_BuiltIn_Print_Titles_1_1_1" localSheetId="66">#REF!</definedName>
    <definedName name="Excel_BuiltIn_Print_Titles_1_1_1" localSheetId="80">#REF!</definedName>
    <definedName name="Excel_BuiltIn_Print_Titles_1_1_1" localSheetId="79">#REF!</definedName>
    <definedName name="Excel_BuiltIn_Print_Titles_1_1_1" localSheetId="63">#REF!</definedName>
    <definedName name="Excel_BuiltIn_Print_Titles_1_1_1" localSheetId="68">#REF!</definedName>
    <definedName name="Excel_BuiltIn_Print_Titles_1_1_1" localSheetId="70">#REF!</definedName>
    <definedName name="Excel_BuiltIn_Print_Titles_1_1_1" localSheetId="74">#REF!</definedName>
    <definedName name="Excel_BuiltIn_Print_Titles_1_1_1" localSheetId="76">#REF!</definedName>
    <definedName name="Excel_BuiltIn_Print_Titles_1_1_1" localSheetId="78">#REF!</definedName>
    <definedName name="Excel_BuiltIn_Print_Titles_1_1_1" localSheetId="81">#REF!</definedName>
    <definedName name="Excel_BuiltIn_Print_Titles_1_1_1" localSheetId="61">#REF!</definedName>
    <definedName name="Excel_BuiltIn_Print_Titles_1_1_1" localSheetId="72">#REF!</definedName>
    <definedName name="Excel_BuiltIn_Print_Titles_1_1_1" localSheetId="64">#REF!</definedName>
    <definedName name="Excel_BuiltIn_Print_Titles_1_1_1" localSheetId="60">#REF!</definedName>
    <definedName name="Excel_BuiltIn_Print_Titles_1_1_1" localSheetId="62">#REF!</definedName>
    <definedName name="Excel_BuiltIn_Print_Titles_1_1_1" localSheetId="67">#REF!</definedName>
    <definedName name="Excel_BuiltIn_Print_Titles_1_1_1" localSheetId="69">#REF!</definedName>
    <definedName name="Excel_BuiltIn_Print_Titles_1_1_1" localSheetId="71">#REF!</definedName>
    <definedName name="Excel_BuiltIn_Print_Titles_1_1_1" localSheetId="73">#REF!</definedName>
    <definedName name="Excel_BuiltIn_Print_Titles_1_1_1" localSheetId="75">#REF!</definedName>
    <definedName name="Excel_BuiltIn_Print_Titles_1_1_1" localSheetId="77">#REF!</definedName>
    <definedName name="Excel_BuiltIn_Print_Titles_1_1_1" localSheetId="83">#REF!</definedName>
    <definedName name="Excel_BuiltIn_Print_Titles_1_1_1" localSheetId="82">#REF!</definedName>
    <definedName name="Excel_BuiltIn_Print_Titles_1_1_1" localSheetId="94">#REF!</definedName>
    <definedName name="Excel_BuiltIn_Print_Titles_1_1_1">#REF!</definedName>
    <definedName name="Excel_BuiltIn_Print_Titles_1_1_1_1" localSheetId="21">#REF!</definedName>
    <definedName name="Excel_BuiltIn_Print_Titles_1_1_1_1" localSheetId="22">#REF!</definedName>
    <definedName name="Excel_BuiltIn_Print_Titles_1_1_1_1" localSheetId="65">#REF!</definedName>
    <definedName name="Excel_BuiltIn_Print_Titles_1_1_1_1" localSheetId="66">#REF!</definedName>
    <definedName name="Excel_BuiltIn_Print_Titles_1_1_1_1" localSheetId="80">#REF!</definedName>
    <definedName name="Excel_BuiltIn_Print_Titles_1_1_1_1" localSheetId="79">#REF!</definedName>
    <definedName name="Excel_BuiltIn_Print_Titles_1_1_1_1" localSheetId="63">#REF!</definedName>
    <definedName name="Excel_BuiltIn_Print_Titles_1_1_1_1" localSheetId="68">#REF!</definedName>
    <definedName name="Excel_BuiltIn_Print_Titles_1_1_1_1" localSheetId="70">#REF!</definedName>
    <definedName name="Excel_BuiltIn_Print_Titles_1_1_1_1" localSheetId="74">#REF!</definedName>
    <definedName name="Excel_BuiltIn_Print_Titles_1_1_1_1" localSheetId="76">#REF!</definedName>
    <definedName name="Excel_BuiltIn_Print_Titles_1_1_1_1" localSheetId="78">#REF!</definedName>
    <definedName name="Excel_BuiltIn_Print_Titles_1_1_1_1" localSheetId="81">#REF!</definedName>
    <definedName name="Excel_BuiltIn_Print_Titles_1_1_1_1" localSheetId="61">#REF!</definedName>
    <definedName name="Excel_BuiltIn_Print_Titles_1_1_1_1" localSheetId="72">#REF!</definedName>
    <definedName name="Excel_BuiltIn_Print_Titles_1_1_1_1" localSheetId="64">#REF!</definedName>
    <definedName name="Excel_BuiltIn_Print_Titles_1_1_1_1" localSheetId="60">#REF!</definedName>
    <definedName name="Excel_BuiltIn_Print_Titles_1_1_1_1" localSheetId="62">#REF!</definedName>
    <definedName name="Excel_BuiltIn_Print_Titles_1_1_1_1" localSheetId="67">#REF!</definedName>
    <definedName name="Excel_BuiltIn_Print_Titles_1_1_1_1" localSheetId="69">#REF!</definedName>
    <definedName name="Excel_BuiltIn_Print_Titles_1_1_1_1" localSheetId="71">#REF!</definedName>
    <definedName name="Excel_BuiltIn_Print_Titles_1_1_1_1" localSheetId="73">#REF!</definedName>
    <definedName name="Excel_BuiltIn_Print_Titles_1_1_1_1" localSheetId="75">#REF!</definedName>
    <definedName name="Excel_BuiltIn_Print_Titles_1_1_1_1" localSheetId="77">#REF!</definedName>
    <definedName name="Excel_BuiltIn_Print_Titles_1_1_1_1" localSheetId="83">#REF!</definedName>
    <definedName name="Excel_BuiltIn_Print_Titles_1_1_1_1" localSheetId="82">#REF!</definedName>
    <definedName name="Excel_BuiltIn_Print_Titles_1_1_1_1" localSheetId="94">#REF!</definedName>
    <definedName name="Excel_BuiltIn_Print_Titles_1_1_1_1">#REF!</definedName>
    <definedName name="_xlnm.Print_Area" localSheetId="25">'10.15semnaliz nod5'!$A$1:$G$52</definedName>
    <definedName name="_xlnm.Print_Area" localSheetId="26">'10.16semnaliz nod6'!$A$1:$G$39</definedName>
    <definedName name="_xlnm.Print_Area" localSheetId="27">'10.17semnaliz giratie DN2'!$A$1:$G$49</definedName>
    <definedName name="_xlnm.Print_Area" localSheetId="28">'10.18semnaliz giratie DN2D'!$A$1:$G$38</definedName>
    <definedName name="_xlnm.Print_Area" localSheetId="29">'10.19semnaliz relocari dr'!$A$1:$G$25</definedName>
    <definedName name="_xlnm.Print_Area" localSheetId="24">'10.1semnaliz drum'!$A$1:$G$45</definedName>
    <definedName name="_xlnm.Print_Area" localSheetId="47">'16.33. km72+599'!$A$1:$G$71</definedName>
    <definedName name="_xlnm.Print_Area" localSheetId="49">'16.35 km75+702 '!$A$1:$G$76</definedName>
    <definedName name="_xlnm.Print_Area" localSheetId="50">'16.36 km76+241 '!$A$1:$G$77</definedName>
    <definedName name="_xlnm.Print_Area" localSheetId="51">'16.37. km80+793'!$A$1:$G$80</definedName>
    <definedName name="_xlnm.Print_Area" localSheetId="52">'16.38 km81+289'!$A$1:$G$77</definedName>
    <definedName name="_xlnm.Print_Area" localSheetId="53">'16.40 km0+932'!$A$1:$G$81</definedName>
    <definedName name="_xlnm.Print_Area" localSheetId="54">'17.26 Ilum nod Mandresti'!$A$1:$I$162</definedName>
    <definedName name="_xlnm.Print_Area" localSheetId="55">'17.27 Ilum nod Focsani Nord'!$A$1:$I$163</definedName>
    <definedName name="_xlnm.Print_Area" localSheetId="17">'7.5 nod 5'!$A$1:$G$135</definedName>
    <definedName name="_xlnm.Print_Area" localSheetId="18">'7.6nod 6'!$A$1:$G$139</definedName>
    <definedName name="_xlnm.Print_Area" localSheetId="20">'8.13restabiliri 204D'!$A$1:$G$45</definedName>
    <definedName name="_xlnm.Print_Area" localSheetId="21">'8.14restabiliri 205P'!$A$1:$G$45</definedName>
    <definedName name="_xlnm.Print_Area" localSheetId="22">'8.15restabiliri 204E'!$A$1:$G$34</definedName>
    <definedName name="_xlnm.Print_Area" localSheetId="19">'8.1restabiliri in lung '!$A$1:$G$25</definedName>
    <definedName name="_xlnm.Print_Area" localSheetId="4">anexa1.1!$A$1:$Q$205</definedName>
    <definedName name="_xlnm.Print_Area" localSheetId="5">anexa1.2!$A$1:$Q$214</definedName>
    <definedName name="_xlnm.Print_Area" localSheetId="6">anexa1.3.!$A$1:$Q$198</definedName>
    <definedName name="_xlnm.Print_Area" localSheetId="7">anexa1.4!$A$1:$Q$93</definedName>
    <definedName name="_xlnm.Print_Area" localSheetId="8">anexa1.5!$A$1:$P$35</definedName>
    <definedName name="_xlnm.Print_Area" localSheetId="9">anexa1.6!$A$1:$P$25</definedName>
    <definedName name="_xlnm.Print_Area" localSheetId="10">anexa1.7!$A$1:$P$26</definedName>
    <definedName name="_xlnm.Print_Area" localSheetId="1">'Articole generale'!$A$1:$G$44</definedName>
    <definedName name="_xlnm.Print_Area" localSheetId="0">centralizator!$A$1:$D$62</definedName>
    <definedName name="_xlnm.Print_Area" localSheetId="30">consolid!$A$1:$G$48</definedName>
    <definedName name="_xlnm.Print_Area" localSheetId="12">'drum intretin'!$A$1:$G$53</definedName>
    <definedName name="_xlnm.Print_Area" localSheetId="45">hidrotehn!$A$1:$G$54</definedName>
    <definedName name="_xlnm.Print_Area" localSheetId="56">'ITS1'!$A$1:$F$228</definedName>
    <definedName name="_xlnm.Print_Area" localSheetId="43">'LOT4_km 0+932_BzFc R1'!$A$1:$F$45</definedName>
    <definedName name="_xlnm.Print_Area" localSheetId="44">'LOT4_km 1+224_BzFc R2'!$A$1:$F$45</definedName>
    <definedName name="_xlnm.Print_Area" localSheetId="32">'LOT4_km 72+590_BzFc R1'!$A$1:$F$45</definedName>
    <definedName name="_xlnm.Print_Area" localSheetId="33">'LOT4_km 72+700__BzFc R2'!$A$1:$F$45</definedName>
    <definedName name="_xlnm.Print_Area" localSheetId="34">'LOT4_km 72+845__BzFc R2'!$A$1:$F$45</definedName>
    <definedName name="_xlnm.Print_Area" localSheetId="35">'LOT4_km 75+702_BzFc R1 '!$A$1:$F$45</definedName>
    <definedName name="_xlnm.Print_Area" localSheetId="36">'LOT4_km 75+759_BzFc R2'!$A$1:$F$45</definedName>
    <definedName name="_xlnm.Print_Area" localSheetId="37">'LOT4_km 76+241_BzFc R1'!$A$1:$F$45</definedName>
    <definedName name="_xlnm.Print_Area" localSheetId="38">'LOT4_km 76+296_BzFc R2'!$A$1:$F$45</definedName>
    <definedName name="_xlnm.Print_Area" localSheetId="39">'LOT4_km 80+793_BzFc R1'!$A$1:$F$45</definedName>
    <definedName name="_xlnm.Print_Area" localSheetId="40">'LOT4_km 80+837_BzFc R2'!$A$1:$F$45</definedName>
    <definedName name="_xlnm.Print_Area" localSheetId="41">'LOT4_km 81+289_BzFc R1'!$A$1:$F$45</definedName>
    <definedName name="_xlnm.Print_Area" localSheetId="42">'LOT4_km 81+344_BzFc R2'!$A$1:$F$45</definedName>
    <definedName name="_xlnm.Print_Area" localSheetId="3">mediu!$A$1:$G$31</definedName>
    <definedName name="_xlnm.Print_Area" localSheetId="16">podete!$A$1:$G$34</definedName>
    <definedName name="_xlnm.Print_Area" localSheetId="15">'sc ape'!$A$1:$G$34</definedName>
    <definedName name="_xlnm.Print_Area" localSheetId="23">'siguranta circ'!$A$1:$G$24</definedName>
    <definedName name="_xlnm.Print_Area" localSheetId="14">suprastructura!$A$1:$G$42</definedName>
    <definedName name="_xlnm.Print_Area" localSheetId="13">terasamente!$A$1:$G$33</definedName>
    <definedName name="_xlnm.Print_Titles" localSheetId="43">'LOT4_km 0+932_BzFc R1'!$1:$10</definedName>
    <definedName name="_xlnm.Print_Titles" localSheetId="44">'LOT4_km 1+224_BzFc R2'!$1:$10</definedName>
    <definedName name="_xlnm.Print_Titles" localSheetId="32">'LOT4_km 72+590_BzFc R1'!$1:$10</definedName>
    <definedName name="_xlnm.Print_Titles" localSheetId="33">'LOT4_km 72+700__BzFc R2'!$1:$10</definedName>
    <definedName name="_xlnm.Print_Titles" localSheetId="34">'LOT4_km 72+845__BzFc R2'!$1:$10</definedName>
    <definedName name="_xlnm.Print_Titles" localSheetId="35">'LOT4_km 75+702_BzFc R1 '!$1:$10</definedName>
    <definedName name="_xlnm.Print_Titles" localSheetId="36">'LOT4_km 75+759_BzFc R2'!$1:$10</definedName>
    <definedName name="_xlnm.Print_Titles" localSheetId="37">'LOT4_km 76+241_BzFc R1'!$1:$10</definedName>
    <definedName name="_xlnm.Print_Titles" localSheetId="38">'LOT4_km 76+296_BzFc R2'!$1:$10</definedName>
    <definedName name="_xlnm.Print_Titles" localSheetId="39">'LOT4_km 80+793_BzFc R1'!$1:$10</definedName>
    <definedName name="_xlnm.Print_Titles" localSheetId="40">'LOT4_km 80+837_BzFc R2'!$1:$10</definedName>
    <definedName name="_xlnm.Print_Titles" localSheetId="41">'LOT4_km 81+289_BzFc R1'!$1:$10</definedName>
    <definedName name="_xlnm.Print_Titles" localSheetId="42">'LOT4_km 81+344_BzFc R2'!$1:$10</definedName>
    <definedName name="_xlnm.Print_Titles" localSheetId="65">'R1 0+050LEA'!$9:$9</definedName>
    <definedName name="_xlnm.Print_Titles" localSheetId="66">'R1 0+250LEA'!$9:$9</definedName>
    <definedName name="_xlnm.Print_Titles" localSheetId="80">'R1 1+100LEA'!$9:$9</definedName>
    <definedName name="_xlnm.Print_Titles" localSheetId="79">'R1 4+220 LEA'!$9:$9</definedName>
    <definedName name="_xlnm.Print_Titles" localSheetId="63">'R1 72+250LEA'!$9:$9</definedName>
    <definedName name="_xlnm.Print_Titles" localSheetId="68">'R1 75+750LEA'!$9:$9</definedName>
    <definedName name="_xlnm.Print_Titles" localSheetId="70">'R1 75+850LEA'!$9:$9</definedName>
    <definedName name="_xlnm.Print_Titles" localSheetId="74">'R1 79+100LEA'!$9:$9</definedName>
    <definedName name="_xlnm.Print_Titles" localSheetId="76">'R1 80+270LEA'!$9:$9</definedName>
    <definedName name="_xlnm.Print_Titles" localSheetId="78">'R1 80+800LEA'!$9:$9</definedName>
    <definedName name="_xlnm.Print_Titles" localSheetId="81">'R1 F4'!$14:$18</definedName>
    <definedName name="_xlnm.Print_Titles" localSheetId="61">'R171+900LEA'!$9:$9</definedName>
    <definedName name="_xlnm.Print_Titles" localSheetId="72">'R176+450LEA'!$9:$9</definedName>
    <definedName name="_xlnm.Print_Titles" localSheetId="64">'R1montaj0+050'!$9:$9</definedName>
    <definedName name="_xlnm.Print_Titles" localSheetId="60">'R1montaj71+900'!$9:$9</definedName>
    <definedName name="_xlnm.Print_Titles" localSheetId="62">'R1montaj72+250'!$9:$9</definedName>
    <definedName name="_xlnm.Print_Titles" localSheetId="67">'R1montaj75+750'!$9:$9</definedName>
    <definedName name="_xlnm.Print_Titles" localSheetId="69">'R1montaj75+850'!$9:$9</definedName>
    <definedName name="_xlnm.Print_Titles" localSheetId="71">'R1montaj76+450'!$9:$9</definedName>
    <definedName name="_xlnm.Print_Titles" localSheetId="73">'R1montaj79+100'!$9:$9</definedName>
    <definedName name="_xlnm.Print_Titles" localSheetId="75">'R1montaj80+270'!$9:$9</definedName>
    <definedName name="_xlnm.Print_Titles" localSheetId="77">'R1montaj80+800'!$9:$9</definedName>
    <definedName name="_xlnm.Print_Titles" localSheetId="83">'R3 fundatii piloti'!$9:$9</definedName>
    <definedName name="_xlnm.Print_Titles" localSheetId="82">'R3 intersectia 2'!$9:$9</definedName>
    <definedName name="_xlnm.Print_Titles" localSheetId="93">'R6 DISTRIGAZ'!$8:$8</definedName>
    <definedName name="_xlnm.Print_Titles" localSheetId="94">'R7 Transgaz'!$8:$8</definedName>
    <definedName name="rate1" localSheetId="20">#REF!</definedName>
    <definedName name="rate1" localSheetId="21">#REF!</definedName>
    <definedName name="rate1" localSheetId="22">#REF!</definedName>
    <definedName name="rate1" localSheetId="19">#REF!</definedName>
    <definedName name="rate1" localSheetId="59">#REF!</definedName>
    <definedName name="rate1" localSheetId="107">#REF!</definedName>
    <definedName name="rate1">#REF!</definedName>
    <definedName name="valeuro">'[1]baza date'!$F$2</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19" i="42" l="1"/>
  <c r="E19" i="41"/>
  <c r="E21" i="2"/>
  <c r="E38" i="42"/>
  <c r="E30" i="42"/>
  <c r="E29" i="42"/>
  <c r="E27" i="42"/>
  <c r="E26" i="42"/>
  <c r="E22" i="42"/>
  <c r="E18" i="42"/>
  <c r="G73" i="42" l="1"/>
  <c r="E26" i="164" l="1"/>
  <c r="E25" i="164"/>
  <c r="E24" i="164"/>
  <c r="E23" i="164"/>
  <c r="E22" i="164"/>
  <c r="E21" i="164"/>
  <c r="E20" i="164"/>
  <c r="E19" i="164"/>
  <c r="E18" i="164"/>
  <c r="E17" i="164"/>
  <c r="E16" i="164"/>
  <c r="E15" i="164"/>
  <c r="E14" i="164"/>
  <c r="C29" i="167"/>
  <c r="F33" i="91" s="1"/>
  <c r="G33" i="91" s="1"/>
  <c r="G33" i="143"/>
  <c r="G32" i="143"/>
  <c r="G31" i="143"/>
  <c r="G30" i="143"/>
  <c r="G29" i="143"/>
  <c r="G28" i="143"/>
  <c r="G27" i="143"/>
  <c r="G26" i="143"/>
  <c r="G25" i="143"/>
  <c r="G24" i="143"/>
  <c r="G23" i="143"/>
  <c r="G22" i="143"/>
  <c r="G21" i="143"/>
  <c r="G20" i="143"/>
  <c r="G19" i="143"/>
  <c r="G18" i="143"/>
  <c r="G17" i="143"/>
  <c r="G16" i="143"/>
  <c r="G15" i="143"/>
  <c r="G14" i="143"/>
  <c r="G13" i="143"/>
  <c r="G12" i="143"/>
  <c r="G11" i="143"/>
  <c r="G10" i="143"/>
  <c r="G9" i="143"/>
  <c r="G8" i="143"/>
  <c r="G7" i="143"/>
  <c r="D6" i="143"/>
  <c r="C6" i="143"/>
  <c r="A6" i="143"/>
  <c r="G23" i="142"/>
  <c r="D23" i="142"/>
  <c r="B23" i="142"/>
  <c r="G22" i="142"/>
  <c r="D22" i="142"/>
  <c r="B22" i="142"/>
  <c r="G21" i="142"/>
  <c r="D21" i="142"/>
  <c r="B21" i="142"/>
  <c r="G20" i="142"/>
  <c r="D20" i="142"/>
  <c r="B20" i="142"/>
  <c r="G19" i="142"/>
  <c r="D19" i="142"/>
  <c r="B19" i="142"/>
  <c r="G18" i="142"/>
  <c r="D18" i="142"/>
  <c r="B18" i="142"/>
  <c r="G17" i="142"/>
  <c r="D17" i="142"/>
  <c r="B17" i="142"/>
  <c r="G16" i="142"/>
  <c r="D16" i="142"/>
  <c r="B16" i="142"/>
  <c r="G15" i="142"/>
  <c r="D15" i="142"/>
  <c r="B15" i="142"/>
  <c r="G14" i="142"/>
  <c r="D14" i="142"/>
  <c r="B14" i="142"/>
  <c r="G13" i="142"/>
  <c r="D13" i="142"/>
  <c r="B13" i="142"/>
  <c r="G12" i="142"/>
  <c r="D12" i="142"/>
  <c r="B12" i="142"/>
  <c r="G11" i="142"/>
  <c r="D11" i="142"/>
  <c r="B11" i="142"/>
  <c r="G10" i="142"/>
  <c r="D10" i="142"/>
  <c r="B10" i="142"/>
  <c r="G9" i="142"/>
  <c r="D9" i="142"/>
  <c r="B9" i="142"/>
  <c r="G8" i="142"/>
  <c r="D8" i="142"/>
  <c r="B8" i="142"/>
  <c r="G7" i="142"/>
  <c r="D7" i="142"/>
  <c r="B7" i="142"/>
  <c r="D6" i="142"/>
  <c r="B6" i="142"/>
  <c r="A6" i="142"/>
  <c r="G26" i="141"/>
  <c r="D26" i="141"/>
  <c r="B26" i="141"/>
  <c r="G25" i="141"/>
  <c r="D25" i="141"/>
  <c r="B25" i="141"/>
  <c r="G24" i="141"/>
  <c r="D24" i="141"/>
  <c r="B24" i="141"/>
  <c r="G23" i="141"/>
  <c r="D23" i="141"/>
  <c r="B23" i="141"/>
  <c r="G22" i="141"/>
  <c r="D22" i="141"/>
  <c r="B22" i="141"/>
  <c r="G21" i="141"/>
  <c r="D21" i="141"/>
  <c r="B21" i="141"/>
  <c r="G20" i="141"/>
  <c r="D20" i="141"/>
  <c r="B20" i="141"/>
  <c r="G19" i="141"/>
  <c r="D19" i="141"/>
  <c r="B19" i="141"/>
  <c r="G18" i="141"/>
  <c r="D18" i="141"/>
  <c r="B18" i="141"/>
  <c r="G17" i="141"/>
  <c r="D17" i="141"/>
  <c r="B17" i="141"/>
  <c r="G16" i="141"/>
  <c r="D16" i="141"/>
  <c r="B16" i="141"/>
  <c r="G15" i="141"/>
  <c r="D15" i="141"/>
  <c r="B15" i="141"/>
  <c r="G14" i="141"/>
  <c r="D14" i="141"/>
  <c r="B14" i="141"/>
  <c r="G13" i="141"/>
  <c r="D13" i="141"/>
  <c r="B13" i="141"/>
  <c r="G12" i="141"/>
  <c r="D12" i="141"/>
  <c r="B12" i="141"/>
  <c r="G11" i="141"/>
  <c r="D11" i="141"/>
  <c r="B11" i="141"/>
  <c r="G10" i="141"/>
  <c r="D10" i="141"/>
  <c r="B10" i="141"/>
  <c r="G9" i="141"/>
  <c r="D9" i="141"/>
  <c r="B9" i="141"/>
  <c r="G8" i="141"/>
  <c r="D8" i="141"/>
  <c r="B8" i="141"/>
  <c r="G7" i="141"/>
  <c r="D7" i="141"/>
  <c r="B7" i="141"/>
  <c r="D6" i="141"/>
  <c r="B6" i="141"/>
  <c r="A6" i="141"/>
  <c r="G26" i="140"/>
  <c r="D26" i="140"/>
  <c r="B26" i="140"/>
  <c r="G25" i="140"/>
  <c r="D25" i="140"/>
  <c r="B25" i="140"/>
  <c r="G24" i="140"/>
  <c r="D24" i="140"/>
  <c r="B24" i="140"/>
  <c r="G23" i="140"/>
  <c r="D23" i="140"/>
  <c r="B23" i="140"/>
  <c r="G22" i="140"/>
  <c r="D22" i="140"/>
  <c r="B22" i="140"/>
  <c r="G21" i="140"/>
  <c r="D21" i="140"/>
  <c r="B21" i="140"/>
  <c r="G20" i="140"/>
  <c r="D20" i="140"/>
  <c r="B20" i="140"/>
  <c r="G19" i="140"/>
  <c r="D19" i="140"/>
  <c r="B19" i="140"/>
  <c r="G18" i="140"/>
  <c r="D18" i="140"/>
  <c r="B18" i="140"/>
  <c r="G17" i="140"/>
  <c r="D17" i="140"/>
  <c r="B17" i="140"/>
  <c r="G16" i="140"/>
  <c r="D16" i="140"/>
  <c r="B16" i="140"/>
  <c r="G15" i="140"/>
  <c r="D15" i="140"/>
  <c r="B15" i="140"/>
  <c r="G14" i="140"/>
  <c r="D14" i="140"/>
  <c r="B14" i="140"/>
  <c r="G13" i="140"/>
  <c r="D13" i="140"/>
  <c r="B13" i="140"/>
  <c r="G12" i="140"/>
  <c r="D12" i="140"/>
  <c r="B12" i="140"/>
  <c r="G11" i="140"/>
  <c r="D11" i="140"/>
  <c r="B11" i="140"/>
  <c r="G10" i="140"/>
  <c r="D10" i="140"/>
  <c r="B10" i="140"/>
  <c r="G9" i="140"/>
  <c r="D9" i="140"/>
  <c r="B9" i="140"/>
  <c r="G8" i="140"/>
  <c r="D8" i="140"/>
  <c r="B8" i="140"/>
  <c r="G7" i="140"/>
  <c r="D7" i="140"/>
  <c r="B7" i="140"/>
  <c r="D6" i="140"/>
  <c r="B6" i="140"/>
  <c r="A6" i="140"/>
  <c r="G29" i="139"/>
  <c r="D29" i="139"/>
  <c r="B29" i="139"/>
  <c r="G28" i="139"/>
  <c r="D28" i="139"/>
  <c r="B28" i="139"/>
  <c r="G27" i="139"/>
  <c r="D27" i="139"/>
  <c r="B27" i="139"/>
  <c r="G26" i="139"/>
  <c r="D26" i="139"/>
  <c r="B26" i="139"/>
  <c r="G25" i="139"/>
  <c r="D25" i="139"/>
  <c r="B25" i="139"/>
  <c r="G24" i="139"/>
  <c r="D24" i="139"/>
  <c r="B24" i="139"/>
  <c r="G23" i="139"/>
  <c r="D23" i="139"/>
  <c r="B23" i="139"/>
  <c r="G22" i="139"/>
  <c r="D22" i="139"/>
  <c r="B22" i="139"/>
  <c r="G21" i="139"/>
  <c r="D21" i="139"/>
  <c r="B21" i="139"/>
  <c r="G20" i="139"/>
  <c r="D20" i="139"/>
  <c r="B20" i="139"/>
  <c r="G19" i="139"/>
  <c r="D19" i="139"/>
  <c r="B19" i="139"/>
  <c r="G18" i="139"/>
  <c r="D18" i="139"/>
  <c r="B18" i="139"/>
  <c r="G17" i="139"/>
  <c r="D17" i="139"/>
  <c r="B17" i="139"/>
  <c r="G16" i="139"/>
  <c r="D16" i="139"/>
  <c r="B16" i="139"/>
  <c r="G15" i="139"/>
  <c r="D15" i="139"/>
  <c r="B15" i="139"/>
  <c r="G14" i="139"/>
  <c r="D14" i="139"/>
  <c r="B14" i="139"/>
  <c r="G13" i="139"/>
  <c r="D13" i="139"/>
  <c r="B13" i="139"/>
  <c r="G12" i="139"/>
  <c r="D12" i="139"/>
  <c r="B12" i="139"/>
  <c r="G11" i="139"/>
  <c r="D11" i="139"/>
  <c r="B11" i="139"/>
  <c r="G10" i="139"/>
  <c r="D10" i="139"/>
  <c r="B10" i="139"/>
  <c r="G9" i="139"/>
  <c r="D9" i="139"/>
  <c r="B9" i="139"/>
  <c r="G8" i="139"/>
  <c r="D8" i="139"/>
  <c r="B8" i="139"/>
  <c r="G7" i="139"/>
  <c r="D7" i="139"/>
  <c r="B7" i="139"/>
  <c r="D6" i="139"/>
  <c r="B6" i="139"/>
  <c r="A6" i="139"/>
  <c r="G29" i="138"/>
  <c r="D29" i="138"/>
  <c r="B29" i="138"/>
  <c r="G28" i="138"/>
  <c r="D28" i="138"/>
  <c r="B28" i="138"/>
  <c r="G27" i="138"/>
  <c r="D27" i="138"/>
  <c r="B27" i="138"/>
  <c r="G26" i="138"/>
  <c r="D26" i="138"/>
  <c r="B26" i="138"/>
  <c r="G25" i="138"/>
  <c r="D25" i="138"/>
  <c r="B25" i="138"/>
  <c r="G24" i="138"/>
  <c r="D24" i="138"/>
  <c r="B24" i="138"/>
  <c r="G23" i="138"/>
  <c r="D23" i="138"/>
  <c r="B23" i="138"/>
  <c r="G22" i="138"/>
  <c r="D22" i="138"/>
  <c r="B22" i="138"/>
  <c r="G21" i="138"/>
  <c r="D21" i="138"/>
  <c r="B21" i="138"/>
  <c r="G20" i="138"/>
  <c r="D20" i="138"/>
  <c r="B20" i="138"/>
  <c r="G19" i="138"/>
  <c r="D19" i="138"/>
  <c r="B19" i="138"/>
  <c r="G18" i="138"/>
  <c r="D18" i="138"/>
  <c r="B18" i="138"/>
  <c r="G17" i="138"/>
  <c r="D17" i="138"/>
  <c r="B17" i="138"/>
  <c r="G16" i="138"/>
  <c r="D16" i="138"/>
  <c r="B16" i="138"/>
  <c r="G15" i="138"/>
  <c r="D15" i="138"/>
  <c r="B15" i="138"/>
  <c r="G14" i="138"/>
  <c r="D14" i="138"/>
  <c r="B14" i="138"/>
  <c r="G13" i="138"/>
  <c r="D13" i="138"/>
  <c r="B13" i="138"/>
  <c r="G12" i="138"/>
  <c r="D12" i="138"/>
  <c r="B12" i="138"/>
  <c r="G11" i="138"/>
  <c r="D11" i="138"/>
  <c r="B11" i="138"/>
  <c r="G10" i="138"/>
  <c r="D10" i="138"/>
  <c r="B10" i="138"/>
  <c r="G9" i="138"/>
  <c r="D9" i="138"/>
  <c r="B9" i="138"/>
  <c r="G8" i="138"/>
  <c r="D8" i="138"/>
  <c r="B8" i="138"/>
  <c r="G7" i="138"/>
  <c r="D7" i="138"/>
  <c r="B7" i="138"/>
  <c r="D6" i="138"/>
  <c r="B6" i="138"/>
  <c r="A6" i="138"/>
  <c r="G26" i="137"/>
  <c r="D26" i="137"/>
  <c r="B26" i="137"/>
  <c r="G25" i="137"/>
  <c r="D25" i="137"/>
  <c r="B25" i="137"/>
  <c r="G24" i="137"/>
  <c r="D24" i="137"/>
  <c r="B24" i="137"/>
  <c r="G23" i="137"/>
  <c r="D23" i="137"/>
  <c r="B23" i="137"/>
  <c r="G22" i="137"/>
  <c r="D22" i="137"/>
  <c r="B22" i="137"/>
  <c r="G21" i="137"/>
  <c r="D21" i="137"/>
  <c r="B21" i="137"/>
  <c r="G20" i="137"/>
  <c r="D20" i="137"/>
  <c r="B20" i="137"/>
  <c r="G19" i="137"/>
  <c r="D19" i="137"/>
  <c r="B19" i="137"/>
  <c r="G18" i="137"/>
  <c r="D18" i="137"/>
  <c r="B18" i="137"/>
  <c r="G17" i="137"/>
  <c r="D17" i="137"/>
  <c r="B17" i="137"/>
  <c r="G16" i="137"/>
  <c r="D16" i="137"/>
  <c r="B16" i="137"/>
  <c r="G15" i="137"/>
  <c r="D15" i="137"/>
  <c r="B15" i="137"/>
  <c r="G14" i="137"/>
  <c r="D14" i="137"/>
  <c r="B14" i="137"/>
  <c r="G13" i="137"/>
  <c r="D13" i="137"/>
  <c r="B13" i="137"/>
  <c r="G12" i="137"/>
  <c r="D12" i="137"/>
  <c r="B12" i="137"/>
  <c r="G11" i="137"/>
  <c r="D11" i="137"/>
  <c r="B11" i="137"/>
  <c r="G10" i="137"/>
  <c r="D10" i="137"/>
  <c r="B10" i="137"/>
  <c r="G9" i="137"/>
  <c r="D9" i="137"/>
  <c r="B9" i="137"/>
  <c r="G8" i="137"/>
  <c r="D8" i="137"/>
  <c r="B8" i="137"/>
  <c r="G7" i="137"/>
  <c r="D7" i="137"/>
  <c r="B7" i="137"/>
  <c r="D6" i="137"/>
  <c r="B6" i="137"/>
  <c r="A6" i="137"/>
  <c r="G28" i="136"/>
  <c r="D28" i="136"/>
  <c r="B28" i="136"/>
  <c r="G27" i="136"/>
  <c r="D27" i="136"/>
  <c r="B27" i="136"/>
  <c r="G26" i="136"/>
  <c r="D26" i="136"/>
  <c r="B26" i="136"/>
  <c r="G25" i="136"/>
  <c r="D25" i="136"/>
  <c r="B25" i="136"/>
  <c r="G24" i="136"/>
  <c r="D24" i="136"/>
  <c r="B24" i="136"/>
  <c r="G23" i="136"/>
  <c r="D23" i="136"/>
  <c r="B23" i="136"/>
  <c r="G22" i="136"/>
  <c r="D22" i="136"/>
  <c r="B22" i="136"/>
  <c r="G21" i="136"/>
  <c r="D21" i="136"/>
  <c r="B21" i="136"/>
  <c r="G20" i="136"/>
  <c r="D20" i="136"/>
  <c r="B20" i="136"/>
  <c r="G19" i="136"/>
  <c r="D19" i="136"/>
  <c r="B19" i="136"/>
  <c r="G18" i="136"/>
  <c r="D18" i="136"/>
  <c r="B18" i="136"/>
  <c r="G17" i="136"/>
  <c r="D17" i="136"/>
  <c r="B17" i="136"/>
  <c r="G16" i="136"/>
  <c r="D16" i="136"/>
  <c r="B16" i="136"/>
  <c r="G15" i="136"/>
  <c r="D15" i="136"/>
  <c r="B15" i="136"/>
  <c r="G14" i="136"/>
  <c r="D14" i="136"/>
  <c r="B14" i="136"/>
  <c r="G13" i="136"/>
  <c r="D13" i="136"/>
  <c r="B13" i="136"/>
  <c r="G12" i="136"/>
  <c r="D12" i="136"/>
  <c r="B12" i="136"/>
  <c r="G11" i="136"/>
  <c r="D11" i="136"/>
  <c r="B11" i="136"/>
  <c r="G10" i="136"/>
  <c r="D10" i="136"/>
  <c r="B10" i="136"/>
  <c r="G9" i="136"/>
  <c r="D9" i="136"/>
  <c r="B9" i="136"/>
  <c r="G8" i="136"/>
  <c r="D8" i="136"/>
  <c r="B8" i="136"/>
  <c r="G7" i="136"/>
  <c r="D7" i="136"/>
  <c r="B7" i="136"/>
  <c r="D6" i="136"/>
  <c r="B6" i="136"/>
  <c r="A6" i="136"/>
  <c r="G24" i="135"/>
  <c r="D24" i="135"/>
  <c r="B24" i="135"/>
  <c r="G23" i="135"/>
  <c r="D23" i="135"/>
  <c r="B23" i="135"/>
  <c r="G22" i="135"/>
  <c r="D22" i="135"/>
  <c r="B22" i="135"/>
  <c r="G21" i="135"/>
  <c r="D21" i="135"/>
  <c r="B21" i="135"/>
  <c r="G20" i="135"/>
  <c r="D20" i="135"/>
  <c r="B20" i="135"/>
  <c r="G19" i="135"/>
  <c r="D19" i="135"/>
  <c r="B19" i="135"/>
  <c r="G18" i="135"/>
  <c r="D18" i="135"/>
  <c r="B18" i="135"/>
  <c r="G17" i="135"/>
  <c r="D17" i="135"/>
  <c r="B17" i="135"/>
  <c r="G16" i="135"/>
  <c r="D16" i="135"/>
  <c r="B16" i="135"/>
  <c r="G15" i="135"/>
  <c r="D15" i="135"/>
  <c r="B15" i="135"/>
  <c r="G14" i="135"/>
  <c r="D14" i="135"/>
  <c r="B14" i="135"/>
  <c r="G13" i="135"/>
  <c r="D13" i="135"/>
  <c r="B13" i="135"/>
  <c r="G12" i="135"/>
  <c r="D12" i="135"/>
  <c r="B12" i="135"/>
  <c r="G11" i="135"/>
  <c r="D11" i="135"/>
  <c r="B11" i="135"/>
  <c r="G10" i="135"/>
  <c r="D10" i="135"/>
  <c r="B10" i="135"/>
  <c r="G9" i="135"/>
  <c r="D9" i="135"/>
  <c r="B9" i="135"/>
  <c r="G8" i="135"/>
  <c r="D8" i="135"/>
  <c r="B8" i="135"/>
  <c r="G7" i="135"/>
  <c r="D7" i="135"/>
  <c r="B7" i="135"/>
  <c r="D6" i="135"/>
  <c r="B6" i="135"/>
  <c r="A6" i="135"/>
  <c r="G41" i="133"/>
  <c r="D41" i="133"/>
  <c r="B41" i="133"/>
  <c r="G40" i="133"/>
  <c r="D40" i="133"/>
  <c r="B40" i="133"/>
  <c r="G39" i="133"/>
  <c r="D39" i="133"/>
  <c r="B39" i="133"/>
  <c r="G38" i="133"/>
  <c r="D38" i="133"/>
  <c r="B38" i="133"/>
  <c r="G37" i="133"/>
  <c r="D37" i="133"/>
  <c r="B37" i="133"/>
  <c r="G36" i="133"/>
  <c r="D36" i="133"/>
  <c r="B36" i="133"/>
  <c r="G35" i="133"/>
  <c r="D35" i="133"/>
  <c r="B35" i="133"/>
  <c r="G34" i="133"/>
  <c r="D34" i="133"/>
  <c r="B34" i="133"/>
  <c r="G33" i="133"/>
  <c r="D33" i="133"/>
  <c r="B33" i="133"/>
  <c r="G32" i="133"/>
  <c r="D32" i="133"/>
  <c r="B32" i="133"/>
  <c r="G31" i="133"/>
  <c r="D31" i="133"/>
  <c r="B31" i="133"/>
  <c r="G30" i="133"/>
  <c r="D30" i="133"/>
  <c r="B30" i="133"/>
  <c r="G29" i="133"/>
  <c r="D29" i="133"/>
  <c r="B29" i="133"/>
  <c r="G28" i="133"/>
  <c r="D28" i="133"/>
  <c r="B28" i="133"/>
  <c r="G27" i="133"/>
  <c r="D27" i="133"/>
  <c r="B27" i="133"/>
  <c r="G26" i="133"/>
  <c r="D26" i="133"/>
  <c r="B26" i="133"/>
  <c r="G25" i="133"/>
  <c r="D25" i="133"/>
  <c r="B25" i="133"/>
  <c r="G24" i="133"/>
  <c r="D24" i="133"/>
  <c r="B24" i="133"/>
  <c r="G23" i="133"/>
  <c r="D23" i="133"/>
  <c r="B23" i="133"/>
  <c r="G22" i="133"/>
  <c r="D22" i="133"/>
  <c r="B22" i="133"/>
  <c r="G21" i="133"/>
  <c r="D21" i="133"/>
  <c r="B21" i="133"/>
  <c r="G20" i="133"/>
  <c r="D20" i="133"/>
  <c r="B20" i="133"/>
  <c r="G19" i="133"/>
  <c r="D19" i="133"/>
  <c r="B19" i="133"/>
  <c r="G18" i="133"/>
  <c r="D18" i="133"/>
  <c r="B18" i="133"/>
  <c r="G17" i="133"/>
  <c r="D17" i="133"/>
  <c r="B17" i="133"/>
  <c r="G16" i="133"/>
  <c r="D16" i="133"/>
  <c r="B16" i="133"/>
  <c r="G15" i="133"/>
  <c r="D15" i="133"/>
  <c r="B15" i="133"/>
  <c r="G14" i="133"/>
  <c r="D14" i="133"/>
  <c r="B14" i="133"/>
  <c r="G13" i="133"/>
  <c r="D13" i="133"/>
  <c r="B13" i="133"/>
  <c r="G12" i="133"/>
  <c r="D12" i="133"/>
  <c r="B12" i="133"/>
  <c r="G11" i="133"/>
  <c r="D11" i="133"/>
  <c r="B11" i="133"/>
  <c r="G10" i="133"/>
  <c r="D10" i="133"/>
  <c r="B10" i="133"/>
  <c r="G9" i="133"/>
  <c r="D9" i="133"/>
  <c r="B9" i="133"/>
  <c r="G8" i="133"/>
  <c r="D8" i="133"/>
  <c r="B8" i="133"/>
  <c r="G7" i="133"/>
  <c r="D7" i="133"/>
  <c r="B7" i="133"/>
  <c r="D6" i="133"/>
  <c r="B6" i="133"/>
  <c r="A6" i="133"/>
  <c r="G26" i="132"/>
  <c r="D26" i="132"/>
  <c r="B26" i="132"/>
  <c r="G25" i="132"/>
  <c r="D25" i="132"/>
  <c r="B25" i="132"/>
  <c r="G24" i="132"/>
  <c r="D24" i="132"/>
  <c r="B24" i="132"/>
  <c r="G23" i="132"/>
  <c r="D23" i="132"/>
  <c r="B23" i="132"/>
  <c r="G22" i="132"/>
  <c r="D22" i="132"/>
  <c r="B22" i="132"/>
  <c r="G21" i="132"/>
  <c r="D21" i="132"/>
  <c r="B21" i="132"/>
  <c r="G20" i="132"/>
  <c r="D20" i="132"/>
  <c r="B20" i="132"/>
  <c r="G19" i="132"/>
  <c r="D19" i="132"/>
  <c r="B19" i="132"/>
  <c r="G18" i="132"/>
  <c r="D18" i="132"/>
  <c r="B18" i="132"/>
  <c r="G17" i="132"/>
  <c r="D17" i="132"/>
  <c r="B17" i="132"/>
  <c r="G16" i="132"/>
  <c r="D16" i="132"/>
  <c r="B16" i="132"/>
  <c r="G15" i="132"/>
  <c r="D15" i="132"/>
  <c r="B15" i="132"/>
  <c r="G14" i="132"/>
  <c r="D14" i="132"/>
  <c r="B14" i="132"/>
  <c r="G13" i="132"/>
  <c r="D13" i="132"/>
  <c r="B13" i="132"/>
  <c r="G12" i="132"/>
  <c r="D12" i="132"/>
  <c r="B12" i="132"/>
  <c r="G11" i="132"/>
  <c r="D11" i="132"/>
  <c r="B11" i="132"/>
  <c r="G10" i="132"/>
  <c r="D10" i="132"/>
  <c r="B10" i="132"/>
  <c r="G9" i="132"/>
  <c r="D9" i="132"/>
  <c r="B9" i="132"/>
  <c r="G8" i="132"/>
  <c r="D8" i="132"/>
  <c r="B8" i="132"/>
  <c r="G7" i="132"/>
  <c r="D7" i="132"/>
  <c r="B7" i="132"/>
  <c r="D6" i="132"/>
  <c r="B6" i="132"/>
  <c r="A6" i="132"/>
  <c r="G24" i="131"/>
  <c r="D24" i="131"/>
  <c r="B24" i="131"/>
  <c r="G23" i="131"/>
  <c r="D23" i="131"/>
  <c r="B23" i="131"/>
  <c r="G22" i="131"/>
  <c r="D22" i="131"/>
  <c r="B22" i="131"/>
  <c r="G21" i="131"/>
  <c r="D21" i="131"/>
  <c r="B21" i="131"/>
  <c r="G20" i="131"/>
  <c r="D20" i="131"/>
  <c r="B20" i="131"/>
  <c r="G19" i="131"/>
  <c r="D19" i="131"/>
  <c r="B19" i="131"/>
  <c r="G18" i="131"/>
  <c r="D18" i="131"/>
  <c r="B18" i="131"/>
  <c r="G17" i="131"/>
  <c r="D17" i="131"/>
  <c r="B17" i="131"/>
  <c r="G16" i="131"/>
  <c r="D16" i="131"/>
  <c r="B16" i="131"/>
  <c r="G15" i="131"/>
  <c r="D15" i="131"/>
  <c r="B15" i="131"/>
  <c r="G14" i="131"/>
  <c r="D14" i="131"/>
  <c r="B14" i="131"/>
  <c r="G13" i="131"/>
  <c r="D13" i="131"/>
  <c r="B13" i="131"/>
  <c r="G12" i="131"/>
  <c r="D12" i="131"/>
  <c r="B12" i="131"/>
  <c r="G11" i="131"/>
  <c r="D11" i="131"/>
  <c r="B11" i="131"/>
  <c r="G10" i="131"/>
  <c r="D10" i="131"/>
  <c r="B10" i="131"/>
  <c r="G9" i="131"/>
  <c r="D9" i="131"/>
  <c r="B9" i="131"/>
  <c r="G8" i="131"/>
  <c r="D8" i="131"/>
  <c r="B8" i="131"/>
  <c r="G7" i="131"/>
  <c r="D7" i="131"/>
  <c r="B7" i="131"/>
  <c r="D6" i="131"/>
  <c r="B6" i="131"/>
  <c r="A6" i="131"/>
  <c r="G23" i="130"/>
  <c r="D23" i="130"/>
  <c r="B23" i="130"/>
  <c r="G22" i="130"/>
  <c r="D22" i="130"/>
  <c r="B22" i="130"/>
  <c r="G21" i="130"/>
  <c r="D21" i="130"/>
  <c r="B21" i="130"/>
  <c r="G20" i="130"/>
  <c r="D20" i="130"/>
  <c r="B20" i="130"/>
  <c r="G19" i="130"/>
  <c r="D19" i="130"/>
  <c r="B19" i="130"/>
  <c r="G18" i="130"/>
  <c r="D18" i="130"/>
  <c r="B18" i="130"/>
  <c r="G17" i="130"/>
  <c r="D17" i="130"/>
  <c r="B17" i="130"/>
  <c r="G16" i="130"/>
  <c r="D16" i="130"/>
  <c r="B16" i="130"/>
  <c r="G15" i="130"/>
  <c r="D15" i="130"/>
  <c r="B15" i="130"/>
  <c r="G14" i="130"/>
  <c r="D14" i="130"/>
  <c r="B14" i="130"/>
  <c r="G13" i="130"/>
  <c r="D13" i="130"/>
  <c r="B13" i="130"/>
  <c r="G12" i="130"/>
  <c r="D12" i="130"/>
  <c r="B12" i="130"/>
  <c r="G11" i="130"/>
  <c r="D11" i="130"/>
  <c r="B11" i="130"/>
  <c r="G10" i="130"/>
  <c r="D10" i="130"/>
  <c r="B10" i="130"/>
  <c r="G9" i="130"/>
  <c r="D9" i="130"/>
  <c r="B9" i="130"/>
  <c r="G8" i="130"/>
  <c r="D8" i="130"/>
  <c r="B8" i="130"/>
  <c r="G7" i="130"/>
  <c r="G24" i="130" s="1"/>
  <c r="C52" i="103" s="1"/>
  <c r="D7" i="130"/>
  <c r="B7" i="130"/>
  <c r="D6" i="130"/>
  <c r="B6" i="130"/>
  <c r="A6" i="130"/>
  <c r="G60" i="129"/>
  <c r="G59" i="129"/>
  <c r="G58" i="129"/>
  <c r="G57" i="129"/>
  <c r="G56" i="129"/>
  <c r="G55" i="129"/>
  <c r="G54" i="129"/>
  <c r="G53" i="129"/>
  <c r="G52" i="129"/>
  <c r="G51" i="129"/>
  <c r="G50" i="129"/>
  <c r="G49" i="129"/>
  <c r="G48" i="129"/>
  <c r="G47" i="129"/>
  <c r="G46" i="129"/>
  <c r="G45" i="129"/>
  <c r="G44" i="129"/>
  <c r="G43" i="129"/>
  <c r="G42" i="129"/>
  <c r="G41" i="129"/>
  <c r="G40" i="129"/>
  <c r="G39" i="129"/>
  <c r="G38" i="129"/>
  <c r="G37" i="129"/>
  <c r="G36" i="129"/>
  <c r="G35" i="129"/>
  <c r="G34" i="129"/>
  <c r="G33" i="129"/>
  <c r="G32" i="129"/>
  <c r="G31" i="129"/>
  <c r="G30" i="129"/>
  <c r="G29" i="129"/>
  <c r="G28" i="129"/>
  <c r="G27" i="129"/>
  <c r="G26" i="129"/>
  <c r="G25" i="129"/>
  <c r="G24" i="129"/>
  <c r="G23" i="129"/>
  <c r="G22" i="129"/>
  <c r="G21" i="129"/>
  <c r="G20" i="129"/>
  <c r="G19" i="129"/>
  <c r="G18" i="129"/>
  <c r="G17" i="129"/>
  <c r="G16" i="129"/>
  <c r="G15" i="129"/>
  <c r="G14" i="129"/>
  <c r="G13" i="129"/>
  <c r="G12" i="129"/>
  <c r="G51" i="104"/>
  <c r="G50" i="104"/>
  <c r="G49" i="104"/>
  <c r="G48" i="104"/>
  <c r="G47" i="104"/>
  <c r="G46" i="104"/>
  <c r="G45" i="104"/>
  <c r="G44" i="104"/>
  <c r="G43" i="104"/>
  <c r="G42" i="104"/>
  <c r="G41" i="104"/>
  <c r="G40" i="104"/>
  <c r="G39" i="104"/>
  <c r="G38" i="104"/>
  <c r="G37" i="104"/>
  <c r="G36" i="104"/>
  <c r="G35" i="104"/>
  <c r="G34" i="104"/>
  <c r="G33" i="104"/>
  <c r="G32" i="104"/>
  <c r="G31" i="104"/>
  <c r="G30" i="104"/>
  <c r="G29" i="104"/>
  <c r="G28" i="104"/>
  <c r="G27" i="104"/>
  <c r="G26" i="104"/>
  <c r="G25" i="104"/>
  <c r="G24" i="104"/>
  <c r="G23" i="104"/>
  <c r="G22" i="104"/>
  <c r="G21" i="104"/>
  <c r="G20" i="104"/>
  <c r="G19" i="104"/>
  <c r="G18" i="104"/>
  <c r="G17" i="104"/>
  <c r="G16" i="104"/>
  <c r="G15" i="104"/>
  <c r="G14" i="104"/>
  <c r="G13" i="104"/>
  <c r="G12" i="104"/>
  <c r="J60" i="102"/>
  <c r="J59" i="102"/>
  <c r="J58" i="102"/>
  <c r="J57" i="102"/>
  <c r="J56" i="102"/>
  <c r="J54" i="102"/>
  <c r="J53" i="102"/>
  <c r="J52" i="102"/>
  <c r="J51" i="102"/>
  <c r="J50" i="102"/>
  <c r="J49" i="102"/>
  <c r="J48" i="102"/>
  <c r="J47" i="102"/>
  <c r="J46" i="102"/>
  <c r="J45" i="102"/>
  <c r="J44" i="102"/>
  <c r="J43" i="102"/>
  <c r="J42" i="102"/>
  <c r="J41" i="102"/>
  <c r="J40" i="102"/>
  <c r="J39" i="102"/>
  <c r="J38" i="102"/>
  <c r="J37" i="102"/>
  <c r="J36" i="102"/>
  <c r="J35" i="102"/>
  <c r="J34" i="102"/>
  <c r="J33" i="102"/>
  <c r="J32" i="102"/>
  <c r="J31" i="102"/>
  <c r="J30" i="102"/>
  <c r="J29" i="102"/>
  <c r="J28" i="102"/>
  <c r="J27" i="102"/>
  <c r="J26" i="102"/>
  <c r="J25" i="102"/>
  <c r="J24" i="102"/>
  <c r="J23" i="102"/>
  <c r="J22" i="102"/>
  <c r="J21" i="102"/>
  <c r="J20" i="102"/>
  <c r="J19" i="102"/>
  <c r="J18" i="102"/>
  <c r="J17" i="102"/>
  <c r="J16" i="102"/>
  <c r="J15" i="102"/>
  <c r="J14" i="102"/>
  <c r="J13" i="102"/>
  <c r="J12" i="102"/>
  <c r="J11" i="102"/>
  <c r="J59" i="101"/>
  <c r="J58" i="101"/>
  <c r="J57" i="101"/>
  <c r="J56" i="101"/>
  <c r="J55" i="101"/>
  <c r="J53" i="101"/>
  <c r="J52" i="101"/>
  <c r="J51" i="101"/>
  <c r="J50" i="101"/>
  <c r="J49" i="101"/>
  <c r="J48" i="101"/>
  <c r="J47" i="101"/>
  <c r="J46" i="101"/>
  <c r="J45" i="101"/>
  <c r="J44" i="101"/>
  <c r="J43" i="101"/>
  <c r="J42" i="101"/>
  <c r="J41" i="101"/>
  <c r="J40" i="101"/>
  <c r="J39" i="101"/>
  <c r="J38" i="101"/>
  <c r="J37" i="101"/>
  <c r="J36" i="101"/>
  <c r="J35" i="101"/>
  <c r="J34" i="101"/>
  <c r="J33" i="101"/>
  <c r="J32" i="101"/>
  <c r="J31" i="101"/>
  <c r="J30" i="101"/>
  <c r="J29" i="101"/>
  <c r="J28" i="101"/>
  <c r="J27" i="101"/>
  <c r="J26" i="101"/>
  <c r="J25" i="101"/>
  <c r="J24" i="101"/>
  <c r="J23" i="101"/>
  <c r="J22" i="101"/>
  <c r="J21" i="101"/>
  <c r="J20" i="101"/>
  <c r="J19" i="101"/>
  <c r="J18" i="101"/>
  <c r="J17" i="101"/>
  <c r="J16" i="101"/>
  <c r="J15" i="101"/>
  <c r="J14" i="101"/>
  <c r="J13" i="101"/>
  <c r="J12" i="101"/>
  <c r="J11" i="101"/>
  <c r="J65" i="100"/>
  <c r="J64" i="100"/>
  <c r="J63" i="100"/>
  <c r="J62" i="100"/>
  <c r="J61" i="100"/>
  <c r="J59" i="100"/>
  <c r="J58" i="100"/>
  <c r="J57" i="100"/>
  <c r="J56" i="100"/>
  <c r="J55" i="100"/>
  <c r="J54" i="100"/>
  <c r="J53" i="100"/>
  <c r="J52" i="100"/>
  <c r="J51" i="100"/>
  <c r="J50" i="100"/>
  <c r="J49" i="100"/>
  <c r="J48" i="100"/>
  <c r="J47" i="100"/>
  <c r="J46" i="100"/>
  <c r="J45" i="100"/>
  <c r="J44" i="100"/>
  <c r="J43" i="100"/>
  <c r="J42" i="100"/>
  <c r="J41" i="100"/>
  <c r="J40" i="100"/>
  <c r="J39" i="100"/>
  <c r="J38" i="100"/>
  <c r="J37" i="100"/>
  <c r="J36" i="100"/>
  <c r="J35" i="100"/>
  <c r="J34" i="100"/>
  <c r="J33" i="100"/>
  <c r="J32" i="100"/>
  <c r="J31" i="100"/>
  <c r="J30" i="100"/>
  <c r="J29" i="100"/>
  <c r="J28" i="100"/>
  <c r="J27" i="100"/>
  <c r="J26" i="100"/>
  <c r="J25" i="100"/>
  <c r="J24" i="100"/>
  <c r="J23" i="100"/>
  <c r="J22" i="100"/>
  <c r="J21" i="100"/>
  <c r="J20" i="100"/>
  <c r="J19" i="100"/>
  <c r="J18" i="100"/>
  <c r="J17" i="100"/>
  <c r="J16" i="100"/>
  <c r="J15" i="100"/>
  <c r="J14" i="100"/>
  <c r="J13" i="100"/>
  <c r="J12" i="100"/>
  <c r="J11" i="100"/>
  <c r="J41" i="99"/>
  <c r="J40" i="99"/>
  <c r="J39" i="99"/>
  <c r="J38" i="99"/>
  <c r="J37" i="99"/>
  <c r="J35" i="99"/>
  <c r="J34" i="99"/>
  <c r="J33" i="99"/>
  <c r="J32" i="99"/>
  <c r="J31" i="99"/>
  <c r="J30" i="99"/>
  <c r="J29" i="99"/>
  <c r="J28" i="99"/>
  <c r="J27" i="99"/>
  <c r="J26" i="99"/>
  <c r="J25" i="99"/>
  <c r="J24" i="99"/>
  <c r="J23" i="99"/>
  <c r="J22" i="99"/>
  <c r="J21" i="99"/>
  <c r="J20" i="99"/>
  <c r="J19" i="99"/>
  <c r="J18" i="99"/>
  <c r="J17" i="99"/>
  <c r="J16" i="99"/>
  <c r="J15" i="99"/>
  <c r="J14" i="99"/>
  <c r="J13" i="99"/>
  <c r="J12" i="99"/>
  <c r="J57" i="98"/>
  <c r="J56" i="98"/>
  <c r="J55" i="98"/>
  <c r="J54" i="98"/>
  <c r="J53" i="98"/>
  <c r="J51" i="98"/>
  <c r="J50" i="98"/>
  <c r="J49" i="98"/>
  <c r="J48" i="98"/>
  <c r="J47" i="98"/>
  <c r="J46" i="98"/>
  <c r="J45" i="98"/>
  <c r="J44" i="98"/>
  <c r="J43" i="98"/>
  <c r="J42" i="98"/>
  <c r="J41" i="98"/>
  <c r="J40" i="98"/>
  <c r="J39" i="98"/>
  <c r="J38" i="98"/>
  <c r="J37" i="98"/>
  <c r="J36" i="98"/>
  <c r="J35" i="98"/>
  <c r="J34" i="98"/>
  <c r="J33" i="98"/>
  <c r="J32" i="98"/>
  <c r="J31" i="98"/>
  <c r="J30" i="98"/>
  <c r="J29" i="98"/>
  <c r="J28" i="98"/>
  <c r="J27" i="98"/>
  <c r="J26" i="98"/>
  <c r="J25" i="98"/>
  <c r="J24" i="98"/>
  <c r="J23" i="98"/>
  <c r="J22" i="98"/>
  <c r="J21" i="98"/>
  <c r="J20" i="98"/>
  <c r="J19" i="98"/>
  <c r="J18" i="98"/>
  <c r="J17" i="98"/>
  <c r="J16" i="98"/>
  <c r="J15" i="98"/>
  <c r="J14" i="98"/>
  <c r="J13" i="98"/>
  <c r="J12" i="98"/>
  <c r="J57" i="97"/>
  <c r="J56" i="97"/>
  <c r="J55" i="97"/>
  <c r="J54" i="97"/>
  <c r="J53" i="97"/>
  <c r="J51" i="97"/>
  <c r="J50" i="97"/>
  <c r="J49" i="97"/>
  <c r="J48" i="97"/>
  <c r="J47" i="97"/>
  <c r="J46" i="97"/>
  <c r="J45" i="97"/>
  <c r="J44" i="97"/>
  <c r="J43" i="97"/>
  <c r="J42" i="97"/>
  <c r="J41" i="97"/>
  <c r="J40" i="97"/>
  <c r="J39" i="97"/>
  <c r="J38" i="97"/>
  <c r="J37" i="97"/>
  <c r="J36" i="97"/>
  <c r="J35" i="97"/>
  <c r="J34" i="97"/>
  <c r="J33" i="97"/>
  <c r="J32" i="97"/>
  <c r="J31" i="97"/>
  <c r="J30" i="97"/>
  <c r="J29" i="97"/>
  <c r="J28" i="97"/>
  <c r="J27" i="97"/>
  <c r="J26" i="97"/>
  <c r="J25" i="97"/>
  <c r="J24" i="97"/>
  <c r="J23" i="97"/>
  <c r="J22" i="97"/>
  <c r="J21" i="97"/>
  <c r="J20" i="97"/>
  <c r="J19" i="97"/>
  <c r="J18" i="97"/>
  <c r="J17" i="97"/>
  <c r="J16" i="97"/>
  <c r="J15" i="97"/>
  <c r="J14" i="97"/>
  <c r="J13" i="97"/>
  <c r="J12" i="97"/>
  <c r="J54" i="96"/>
  <c r="J53" i="96"/>
  <c r="J52" i="96"/>
  <c r="J51" i="96"/>
  <c r="J50" i="96"/>
  <c r="J48" i="96"/>
  <c r="J47" i="96"/>
  <c r="J46" i="96"/>
  <c r="J45" i="96"/>
  <c r="J44" i="96"/>
  <c r="J43" i="96"/>
  <c r="J42" i="96"/>
  <c r="J41" i="96"/>
  <c r="J40" i="96"/>
  <c r="J39" i="96"/>
  <c r="J38" i="96"/>
  <c r="J37" i="96"/>
  <c r="J36" i="96"/>
  <c r="J35" i="96"/>
  <c r="J34" i="96"/>
  <c r="J33" i="96"/>
  <c r="J32" i="96"/>
  <c r="J31" i="96"/>
  <c r="J30" i="96"/>
  <c r="J29" i="96"/>
  <c r="J28" i="96"/>
  <c r="J27" i="96"/>
  <c r="J26" i="96"/>
  <c r="J25" i="96"/>
  <c r="J24" i="96"/>
  <c r="J23" i="96"/>
  <c r="J22" i="96"/>
  <c r="J21" i="96"/>
  <c r="J20" i="96"/>
  <c r="J19" i="96"/>
  <c r="J18" i="96"/>
  <c r="J17" i="96"/>
  <c r="J16" i="96"/>
  <c r="J15" i="96"/>
  <c r="J14" i="96"/>
  <c r="J13" i="96"/>
  <c r="J12" i="96"/>
  <c r="J11" i="96"/>
  <c r="J41" i="95"/>
  <c r="J40" i="95"/>
  <c r="J39" i="95"/>
  <c r="J38" i="95"/>
  <c r="J37" i="95"/>
  <c r="J35" i="95"/>
  <c r="J34" i="95"/>
  <c r="J33" i="95"/>
  <c r="J32" i="95"/>
  <c r="J31" i="95"/>
  <c r="J30" i="95"/>
  <c r="J29" i="95"/>
  <c r="J28" i="95"/>
  <c r="J27" i="95"/>
  <c r="J26" i="95"/>
  <c r="J25" i="95"/>
  <c r="J24" i="95"/>
  <c r="J23" i="95"/>
  <c r="J22" i="95"/>
  <c r="J21" i="95"/>
  <c r="J20" i="95"/>
  <c r="J19" i="95"/>
  <c r="J18" i="95"/>
  <c r="J17" i="95"/>
  <c r="J16" i="95"/>
  <c r="J15" i="95"/>
  <c r="J14" i="95"/>
  <c r="J13" i="95"/>
  <c r="J12" i="95"/>
  <c r="J11" i="95"/>
  <c r="J72" i="94"/>
  <c r="J71" i="94"/>
  <c r="J70" i="94"/>
  <c r="J69" i="94"/>
  <c r="J68" i="94"/>
  <c r="J66" i="94"/>
  <c r="J65" i="94"/>
  <c r="J64" i="94"/>
  <c r="J63" i="94"/>
  <c r="J62" i="94"/>
  <c r="J61" i="94"/>
  <c r="J60" i="94"/>
  <c r="J59" i="94"/>
  <c r="J58" i="94"/>
  <c r="J57" i="94"/>
  <c r="J56" i="94"/>
  <c r="J55" i="94"/>
  <c r="J54" i="94"/>
  <c r="J53" i="94"/>
  <c r="J52" i="94"/>
  <c r="J51" i="94"/>
  <c r="J50" i="94"/>
  <c r="J49" i="94"/>
  <c r="J48" i="94"/>
  <c r="J47" i="94"/>
  <c r="J46" i="94"/>
  <c r="J45" i="94"/>
  <c r="J44" i="94"/>
  <c r="J43" i="94"/>
  <c r="J42" i="94"/>
  <c r="J41" i="94"/>
  <c r="J40" i="94"/>
  <c r="J39" i="94"/>
  <c r="J38" i="94"/>
  <c r="J37" i="94"/>
  <c r="J36" i="94"/>
  <c r="J35" i="94"/>
  <c r="J34" i="94"/>
  <c r="J33" i="94"/>
  <c r="J32" i="94"/>
  <c r="J31" i="94"/>
  <c r="J30" i="94"/>
  <c r="J29" i="94"/>
  <c r="J28" i="94"/>
  <c r="J27" i="94"/>
  <c r="J26" i="94"/>
  <c r="J25" i="94"/>
  <c r="J24" i="94"/>
  <c r="J23" i="94"/>
  <c r="J22" i="94"/>
  <c r="J21" i="94"/>
  <c r="J20" i="94"/>
  <c r="J19" i="94"/>
  <c r="J18" i="94"/>
  <c r="J17" i="94"/>
  <c r="J16" i="94"/>
  <c r="J15" i="94"/>
  <c r="J14" i="94"/>
  <c r="J13" i="94"/>
  <c r="J12" i="94"/>
  <c r="G76" i="128"/>
  <c r="G75" i="128"/>
  <c r="G74" i="128"/>
  <c r="G73" i="128"/>
  <c r="G72" i="128"/>
  <c r="G71" i="128"/>
  <c r="G70" i="128"/>
  <c r="G69" i="128"/>
  <c r="G68" i="128"/>
  <c r="G67" i="128"/>
  <c r="G66" i="128"/>
  <c r="G65" i="128"/>
  <c r="G64" i="128"/>
  <c r="G63" i="128"/>
  <c r="G62" i="128"/>
  <c r="G61" i="128"/>
  <c r="G60" i="128"/>
  <c r="G59" i="128"/>
  <c r="G58" i="128"/>
  <c r="G57" i="128"/>
  <c r="G56" i="128"/>
  <c r="G55" i="128"/>
  <c r="G54" i="128"/>
  <c r="G53" i="128"/>
  <c r="G52" i="128"/>
  <c r="G51" i="128"/>
  <c r="G50" i="128"/>
  <c r="G49" i="128"/>
  <c r="G48" i="128"/>
  <c r="G47" i="128"/>
  <c r="G46" i="128"/>
  <c r="G45" i="128"/>
  <c r="G44" i="128"/>
  <c r="G43" i="128"/>
  <c r="G42" i="128"/>
  <c r="G41" i="128"/>
  <c r="G40" i="128"/>
  <c r="G39" i="128"/>
  <c r="G38" i="128"/>
  <c r="G37" i="128"/>
  <c r="G36" i="128"/>
  <c r="G33" i="128" s="1"/>
  <c r="G35" i="128"/>
  <c r="G32" i="128"/>
  <c r="G31" i="128"/>
  <c r="G30" i="128"/>
  <c r="G29" i="128"/>
  <c r="G28" i="128"/>
  <c r="G27" i="128"/>
  <c r="G26" i="128"/>
  <c r="G25" i="128"/>
  <c r="G24" i="128"/>
  <c r="G23" i="128"/>
  <c r="G22" i="128"/>
  <c r="G21" i="128"/>
  <c r="G20" i="128"/>
  <c r="G19" i="128"/>
  <c r="G18" i="128"/>
  <c r="G17" i="128"/>
  <c r="G16" i="128"/>
  <c r="G15" i="128"/>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F56" i="105"/>
  <c r="F55" i="105"/>
  <c r="F52" i="105"/>
  <c r="F51" i="105"/>
  <c r="F48" i="105"/>
  <c r="F47" i="105"/>
  <c r="F44" i="105"/>
  <c r="F43" i="105"/>
  <c r="F40" i="105"/>
  <c r="F39" i="105"/>
  <c r="F36" i="105"/>
  <c r="F35" i="105"/>
  <c r="F32" i="105"/>
  <c r="F31" i="105"/>
  <c r="F28" i="105"/>
  <c r="F27" i="105"/>
  <c r="F24" i="105"/>
  <c r="F23" i="105"/>
  <c r="G86" i="126"/>
  <c r="G85" i="126"/>
  <c r="G84" i="126"/>
  <c r="G83" i="126"/>
  <c r="G82" i="126"/>
  <c r="G81" i="126"/>
  <c r="G80" i="126"/>
  <c r="G79" i="126"/>
  <c r="G78" i="126"/>
  <c r="G77" i="126"/>
  <c r="G76" i="126"/>
  <c r="G75" i="126"/>
  <c r="G74" i="126"/>
  <c r="G73" i="126"/>
  <c r="G72" i="126"/>
  <c r="G71" i="126"/>
  <c r="G70" i="126"/>
  <c r="G69" i="126"/>
  <c r="G68" i="126"/>
  <c r="G67" i="126"/>
  <c r="G66" i="126"/>
  <c r="G65" i="126"/>
  <c r="G64" i="126"/>
  <c r="G63" i="126"/>
  <c r="G62" i="126"/>
  <c r="G61" i="126"/>
  <c r="G60" i="126"/>
  <c r="G59" i="126"/>
  <c r="G58" i="126"/>
  <c r="G57" i="126"/>
  <c r="G56" i="126"/>
  <c r="G55" i="126"/>
  <c r="G54" i="126"/>
  <c r="G53" i="126"/>
  <c r="G52" i="126"/>
  <c r="G51" i="126"/>
  <c r="G50" i="126"/>
  <c r="G49" i="126"/>
  <c r="G48" i="126"/>
  <c r="G47" i="126"/>
  <c r="G46" i="126"/>
  <c r="G45" i="126"/>
  <c r="G44" i="126"/>
  <c r="G43" i="126"/>
  <c r="G42" i="126"/>
  <c r="G41" i="126"/>
  <c r="G40" i="126"/>
  <c r="G39" i="126"/>
  <c r="G38" i="126"/>
  <c r="G37" i="126"/>
  <c r="G36" i="126"/>
  <c r="G35" i="126"/>
  <c r="G34" i="126"/>
  <c r="G33" i="126"/>
  <c r="G32" i="126"/>
  <c r="G31" i="126"/>
  <c r="G30" i="126"/>
  <c r="G29" i="126"/>
  <c r="G28" i="126"/>
  <c r="G27" i="126"/>
  <c r="G26" i="126"/>
  <c r="G25" i="126"/>
  <c r="G24" i="126"/>
  <c r="G23" i="126"/>
  <c r="G22" i="126"/>
  <c r="G21" i="126"/>
  <c r="G20" i="126"/>
  <c r="G19" i="126"/>
  <c r="G18" i="126"/>
  <c r="G17" i="126"/>
  <c r="G16" i="126"/>
  <c r="G15" i="126"/>
  <c r="G14" i="126"/>
  <c r="G13" i="126"/>
  <c r="G58" i="125"/>
  <c r="G57" i="125"/>
  <c r="G56" i="125"/>
  <c r="G55" i="125"/>
  <c r="G54" i="125"/>
  <c r="G53" i="125"/>
  <c r="G52" i="125"/>
  <c r="G51" i="125"/>
  <c r="G50" i="125"/>
  <c r="G49" i="125"/>
  <c r="G48" i="125"/>
  <c r="G47" i="125"/>
  <c r="G46" i="125"/>
  <c r="G45" i="125"/>
  <c r="G44" i="125"/>
  <c r="G43" i="125"/>
  <c r="G42" i="125"/>
  <c r="G41" i="125"/>
  <c r="G40" i="125"/>
  <c r="G39" i="125"/>
  <c r="G38" i="125"/>
  <c r="G37" i="125"/>
  <c r="G36" i="125"/>
  <c r="G35" i="125"/>
  <c r="G34" i="125"/>
  <c r="G33" i="125"/>
  <c r="G32" i="125"/>
  <c r="G31" i="125"/>
  <c r="G30" i="125"/>
  <c r="G29" i="125"/>
  <c r="G28" i="125"/>
  <c r="G27" i="125"/>
  <c r="G26" i="125"/>
  <c r="G25" i="125"/>
  <c r="G24" i="125"/>
  <c r="G23" i="125"/>
  <c r="G22" i="125"/>
  <c r="G21" i="125"/>
  <c r="G20" i="125"/>
  <c r="G19" i="125"/>
  <c r="G18" i="125"/>
  <c r="G17" i="125"/>
  <c r="G16" i="125"/>
  <c r="G15" i="125"/>
  <c r="G14" i="125"/>
  <c r="G13" i="125"/>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27" i="123"/>
  <c r="G26" i="123"/>
  <c r="G25" i="123"/>
  <c r="G24" i="123"/>
  <c r="G23" i="123"/>
  <c r="G22" i="123"/>
  <c r="G21" i="123"/>
  <c r="G20" i="123"/>
  <c r="G19" i="123"/>
  <c r="G18" i="123"/>
  <c r="G17" i="123"/>
  <c r="G16" i="123"/>
  <c r="G15" i="123"/>
  <c r="G14" i="123"/>
  <c r="G13" i="123"/>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G27" i="121"/>
  <c r="G26" i="121"/>
  <c r="G25" i="121"/>
  <c r="G24" i="121"/>
  <c r="G23" i="121"/>
  <c r="G22" i="121"/>
  <c r="G21" i="121"/>
  <c r="G20" i="121"/>
  <c r="G19" i="121"/>
  <c r="G18" i="121"/>
  <c r="G17" i="121"/>
  <c r="G16" i="121"/>
  <c r="G15" i="121"/>
  <c r="G14" i="121"/>
  <c r="G13" i="121"/>
  <c r="G100" i="120"/>
  <c r="G99" i="120"/>
  <c r="G98" i="120"/>
  <c r="G97" i="120"/>
  <c r="G96" i="120"/>
  <c r="G95" i="120"/>
  <c r="G94" i="120"/>
  <c r="G93" i="120"/>
  <c r="G92" i="120"/>
  <c r="G91" i="120"/>
  <c r="G90" i="120"/>
  <c r="G89" i="120"/>
  <c r="G88" i="120"/>
  <c r="G87" i="120"/>
  <c r="G86" i="120"/>
  <c r="G85" i="120"/>
  <c r="G84" i="120"/>
  <c r="G83" i="120"/>
  <c r="G82" i="120"/>
  <c r="G81" i="120"/>
  <c r="G80" i="120"/>
  <c r="G79" i="120"/>
  <c r="G78" i="120"/>
  <c r="G77" i="120"/>
  <c r="G76" i="120"/>
  <c r="G75" i="120"/>
  <c r="G74" i="120"/>
  <c r="G73" i="120"/>
  <c r="G72" i="120"/>
  <c r="G71" i="120"/>
  <c r="G70" i="120"/>
  <c r="G69" i="120"/>
  <c r="G68" i="120"/>
  <c r="G67" i="120"/>
  <c r="G66" i="120"/>
  <c r="G65" i="120"/>
  <c r="G64" i="120"/>
  <c r="G63" i="120"/>
  <c r="G62" i="120"/>
  <c r="G61" i="120"/>
  <c r="G60" i="120"/>
  <c r="G59" i="120"/>
  <c r="G58" i="120"/>
  <c r="G57" i="120"/>
  <c r="G56" i="120"/>
  <c r="G55" i="120"/>
  <c r="G54" i="120"/>
  <c r="G53" i="120"/>
  <c r="G52" i="120"/>
  <c r="G51" i="120"/>
  <c r="G50" i="120"/>
  <c r="G49" i="120"/>
  <c r="G48" i="120"/>
  <c r="G47" i="120"/>
  <c r="G46" i="120"/>
  <c r="G45" i="120"/>
  <c r="G44" i="120"/>
  <c r="G43" i="120"/>
  <c r="G42" i="120"/>
  <c r="G41" i="120"/>
  <c r="G40" i="120"/>
  <c r="G39" i="120"/>
  <c r="G38" i="120"/>
  <c r="G37" i="120"/>
  <c r="G36" i="120"/>
  <c r="G35" i="120"/>
  <c r="G34" i="120"/>
  <c r="G33" i="120"/>
  <c r="G32" i="120"/>
  <c r="G31" i="120"/>
  <c r="G30" i="120"/>
  <c r="G29" i="120"/>
  <c r="G28" i="120"/>
  <c r="G27" i="120"/>
  <c r="G26" i="120"/>
  <c r="G25" i="120"/>
  <c r="G24" i="120"/>
  <c r="G23" i="120"/>
  <c r="G22" i="120"/>
  <c r="G21" i="120"/>
  <c r="G20" i="120"/>
  <c r="G19" i="120"/>
  <c r="G18" i="120"/>
  <c r="G17" i="120"/>
  <c r="G16" i="120"/>
  <c r="G15" i="120"/>
  <c r="G14" i="120"/>
  <c r="G13" i="120"/>
  <c r="G27" i="119"/>
  <c r="G26" i="119"/>
  <c r="G25" i="119"/>
  <c r="G24" i="119"/>
  <c r="G23" i="119"/>
  <c r="G22" i="119"/>
  <c r="G21" i="119"/>
  <c r="G20" i="119"/>
  <c r="G19" i="119"/>
  <c r="G18" i="119"/>
  <c r="G17" i="119"/>
  <c r="G16" i="119"/>
  <c r="G15" i="119"/>
  <c r="G14" i="119"/>
  <c r="G13" i="119"/>
  <c r="G104" i="118"/>
  <c r="G103" i="118"/>
  <c r="G102" i="118"/>
  <c r="G101" i="118"/>
  <c r="G100" i="118"/>
  <c r="G99" i="118"/>
  <c r="G98" i="118"/>
  <c r="G97" i="118"/>
  <c r="G96" i="118"/>
  <c r="G95" i="118"/>
  <c r="G94" i="118"/>
  <c r="G93" i="118"/>
  <c r="G92" i="118"/>
  <c r="G91" i="118"/>
  <c r="G90" i="118"/>
  <c r="G89" i="118"/>
  <c r="G88" i="118"/>
  <c r="G87" i="118"/>
  <c r="G86" i="118"/>
  <c r="G85" i="118"/>
  <c r="G84" i="118"/>
  <c r="G83" i="118"/>
  <c r="G82" i="118"/>
  <c r="G81" i="118"/>
  <c r="G80" i="118"/>
  <c r="G79" i="118"/>
  <c r="G78" i="118"/>
  <c r="G77" i="118"/>
  <c r="G76" i="118"/>
  <c r="G75" i="118"/>
  <c r="G74" i="118"/>
  <c r="G73" i="118"/>
  <c r="G72" i="118"/>
  <c r="G71" i="118"/>
  <c r="G70" i="118"/>
  <c r="G69" i="118"/>
  <c r="G68" i="118"/>
  <c r="G67" i="118"/>
  <c r="G66" i="118"/>
  <c r="G65" i="118"/>
  <c r="G64" i="118"/>
  <c r="G63" i="118"/>
  <c r="G62" i="118"/>
  <c r="G61" i="118"/>
  <c r="G60" i="118"/>
  <c r="G59" i="118"/>
  <c r="G58" i="118"/>
  <c r="G57" i="118"/>
  <c r="G56" i="118"/>
  <c r="G55" i="118"/>
  <c r="G54" i="118"/>
  <c r="G53" i="118"/>
  <c r="G52" i="118"/>
  <c r="G51" i="118"/>
  <c r="G50" i="118"/>
  <c r="G49" i="118"/>
  <c r="G48" i="118"/>
  <c r="G47" i="118"/>
  <c r="G46" i="118"/>
  <c r="G45" i="118"/>
  <c r="G44" i="118"/>
  <c r="G43" i="118"/>
  <c r="G42" i="118"/>
  <c r="G41" i="118"/>
  <c r="G40" i="118"/>
  <c r="G39" i="118"/>
  <c r="G38" i="118"/>
  <c r="G37" i="118"/>
  <c r="G36" i="118"/>
  <c r="G35" i="118"/>
  <c r="G34" i="118"/>
  <c r="G33" i="118"/>
  <c r="G32" i="118"/>
  <c r="G31" i="118"/>
  <c r="G30" i="118"/>
  <c r="G29" i="118"/>
  <c r="G28" i="118"/>
  <c r="G27" i="118"/>
  <c r="G26" i="118"/>
  <c r="G25" i="118"/>
  <c r="G24" i="118"/>
  <c r="G23" i="118"/>
  <c r="G22" i="118"/>
  <c r="G21" i="118"/>
  <c r="G20" i="118"/>
  <c r="G19" i="118"/>
  <c r="G18" i="118"/>
  <c r="G17" i="118"/>
  <c r="G16" i="118"/>
  <c r="G15" i="118"/>
  <c r="G14" i="118"/>
  <c r="G13" i="118"/>
  <c r="G27" i="117"/>
  <c r="G26" i="117"/>
  <c r="G25" i="117"/>
  <c r="G24" i="117"/>
  <c r="G23" i="117"/>
  <c r="G22" i="117"/>
  <c r="G21" i="117"/>
  <c r="G20" i="117"/>
  <c r="G19" i="117"/>
  <c r="G18" i="117"/>
  <c r="G17" i="117"/>
  <c r="G16" i="117"/>
  <c r="G15" i="117"/>
  <c r="G14" i="117"/>
  <c r="G13" i="117"/>
  <c r="G104" i="116"/>
  <c r="G103" i="116"/>
  <c r="G102" i="116"/>
  <c r="G101" i="116"/>
  <c r="G100" i="116"/>
  <c r="G99" i="116"/>
  <c r="G98" i="116"/>
  <c r="G97" i="116"/>
  <c r="G96" i="116"/>
  <c r="G95" i="116"/>
  <c r="G94" i="116"/>
  <c r="G93" i="116"/>
  <c r="G92" i="116"/>
  <c r="G91" i="116"/>
  <c r="G90" i="116"/>
  <c r="G89" i="116"/>
  <c r="G88" i="116"/>
  <c r="G87" i="116"/>
  <c r="G86" i="116"/>
  <c r="G85" i="116"/>
  <c r="G84" i="116"/>
  <c r="G83" i="116"/>
  <c r="G82" i="116"/>
  <c r="G81" i="116"/>
  <c r="G80" i="116"/>
  <c r="G79" i="116"/>
  <c r="G78" i="116"/>
  <c r="G77" i="116"/>
  <c r="G76" i="116"/>
  <c r="G75" i="116"/>
  <c r="G74" i="116"/>
  <c r="G73" i="116"/>
  <c r="G72" i="116"/>
  <c r="G71" i="116"/>
  <c r="G70" i="116"/>
  <c r="G69" i="116"/>
  <c r="G68" i="116"/>
  <c r="G67" i="116"/>
  <c r="G66" i="116"/>
  <c r="G65" i="116"/>
  <c r="G64" i="116"/>
  <c r="G63" i="116"/>
  <c r="G62" i="116"/>
  <c r="G61" i="116"/>
  <c r="G60" i="116"/>
  <c r="G59" i="116"/>
  <c r="G58" i="116"/>
  <c r="G57" i="116"/>
  <c r="G56" i="116"/>
  <c r="G55" i="116"/>
  <c r="G54" i="116"/>
  <c r="G53" i="116"/>
  <c r="G52" i="116"/>
  <c r="G51" i="116"/>
  <c r="G50" i="116"/>
  <c r="G49" i="116"/>
  <c r="G48" i="116"/>
  <c r="G47" i="116"/>
  <c r="G46" i="116"/>
  <c r="G45" i="116"/>
  <c r="G44" i="116"/>
  <c r="G43" i="116"/>
  <c r="G42" i="116"/>
  <c r="G41" i="116"/>
  <c r="G40" i="116"/>
  <c r="G39" i="116"/>
  <c r="G38" i="116"/>
  <c r="G37" i="116"/>
  <c r="G36" i="116"/>
  <c r="G35" i="116"/>
  <c r="G34" i="116"/>
  <c r="G33" i="116"/>
  <c r="G32" i="116"/>
  <c r="G31" i="116"/>
  <c r="G30" i="116"/>
  <c r="G29" i="116"/>
  <c r="G28" i="116"/>
  <c r="G27" i="116"/>
  <c r="G26" i="116"/>
  <c r="G25" i="116"/>
  <c r="G24" i="116"/>
  <c r="G23" i="116"/>
  <c r="G22" i="116"/>
  <c r="G21" i="116"/>
  <c r="G20" i="116"/>
  <c r="G19" i="116"/>
  <c r="G18" i="116"/>
  <c r="G17" i="116"/>
  <c r="G16" i="116"/>
  <c r="G15" i="116"/>
  <c r="G14" i="116"/>
  <c r="G13" i="116"/>
  <c r="G27" i="115"/>
  <c r="G26" i="115"/>
  <c r="G25" i="115"/>
  <c r="G24" i="115"/>
  <c r="G23" i="115"/>
  <c r="G22" i="115"/>
  <c r="G21" i="115"/>
  <c r="G20" i="115"/>
  <c r="G19" i="115"/>
  <c r="G18" i="115"/>
  <c r="G17" i="115"/>
  <c r="G16" i="115"/>
  <c r="G15" i="115"/>
  <c r="G14" i="115"/>
  <c r="G13" i="115"/>
  <c r="G104" i="114"/>
  <c r="G103" i="114"/>
  <c r="G102" i="114"/>
  <c r="G101" i="114"/>
  <c r="G100" i="114"/>
  <c r="G99" i="114"/>
  <c r="G98" i="114"/>
  <c r="G97" i="114"/>
  <c r="G96" i="114"/>
  <c r="G95" i="114"/>
  <c r="G94" i="114"/>
  <c r="G93" i="114"/>
  <c r="G92" i="114"/>
  <c r="G91" i="114"/>
  <c r="G90" i="114"/>
  <c r="G89" i="114"/>
  <c r="G88" i="114"/>
  <c r="G87" i="114"/>
  <c r="G86" i="114"/>
  <c r="G85" i="114"/>
  <c r="G84" i="114"/>
  <c r="G83" i="114"/>
  <c r="G82" i="114"/>
  <c r="G81" i="114"/>
  <c r="G80" i="114"/>
  <c r="G79" i="114"/>
  <c r="G78" i="114"/>
  <c r="G77" i="114"/>
  <c r="G76" i="114"/>
  <c r="G75" i="114"/>
  <c r="G74" i="114"/>
  <c r="G73" i="114"/>
  <c r="G72" i="114"/>
  <c r="G71" i="114"/>
  <c r="G70" i="114"/>
  <c r="G69" i="114"/>
  <c r="G68" i="114"/>
  <c r="G67" i="114"/>
  <c r="G66" i="114"/>
  <c r="G65" i="114"/>
  <c r="G64" i="114"/>
  <c r="G63" i="114"/>
  <c r="G62" i="114"/>
  <c r="G61" i="114"/>
  <c r="G60" i="114"/>
  <c r="G59" i="114"/>
  <c r="G58" i="114"/>
  <c r="G57" i="114"/>
  <c r="G56" i="114"/>
  <c r="G55" i="114"/>
  <c r="G54" i="114"/>
  <c r="G53" i="114"/>
  <c r="G52" i="114"/>
  <c r="G51" i="114"/>
  <c r="G50" i="114"/>
  <c r="G49" i="114"/>
  <c r="G48" i="114"/>
  <c r="G47" i="114"/>
  <c r="G46" i="114"/>
  <c r="G45" i="114"/>
  <c r="G44" i="114"/>
  <c r="G43" i="114"/>
  <c r="G42" i="114"/>
  <c r="G41" i="114"/>
  <c r="G40" i="114"/>
  <c r="G39" i="114"/>
  <c r="G38" i="114"/>
  <c r="G37" i="114"/>
  <c r="G36" i="114"/>
  <c r="G35" i="114"/>
  <c r="G34" i="114"/>
  <c r="G33" i="114"/>
  <c r="G32" i="114"/>
  <c r="G31" i="114"/>
  <c r="G30" i="114"/>
  <c r="G29" i="114"/>
  <c r="G28" i="114"/>
  <c r="G27" i="114"/>
  <c r="G26" i="114"/>
  <c r="G25" i="114"/>
  <c r="G24" i="114"/>
  <c r="G23" i="114"/>
  <c r="G22" i="114"/>
  <c r="G21" i="114"/>
  <c r="G20" i="114"/>
  <c r="G19" i="114"/>
  <c r="G18" i="114"/>
  <c r="G17" i="114"/>
  <c r="G16" i="114"/>
  <c r="G15" i="114"/>
  <c r="G14" i="114"/>
  <c r="G13" i="114"/>
  <c r="G27" i="113"/>
  <c r="G26" i="113"/>
  <c r="G25" i="113"/>
  <c r="G24" i="113"/>
  <c r="G23" i="113"/>
  <c r="G22" i="113"/>
  <c r="G21" i="113"/>
  <c r="G20" i="113"/>
  <c r="G19" i="113"/>
  <c r="G18" i="113"/>
  <c r="G17" i="113"/>
  <c r="G16" i="113"/>
  <c r="G15" i="113"/>
  <c r="G14" i="113"/>
  <c r="G13" i="113"/>
  <c r="G93" i="112"/>
  <c r="G92" i="112"/>
  <c r="G91" i="112"/>
  <c r="G90" i="112"/>
  <c r="G89" i="112"/>
  <c r="G88" i="112"/>
  <c r="G87" i="112"/>
  <c r="G86" i="112"/>
  <c r="G85" i="112"/>
  <c r="G84" i="112"/>
  <c r="G83" i="112"/>
  <c r="G82" i="112"/>
  <c r="G81" i="112"/>
  <c r="G80" i="112"/>
  <c r="G79" i="112"/>
  <c r="G78" i="112"/>
  <c r="G77" i="112"/>
  <c r="G76" i="112"/>
  <c r="G75" i="112"/>
  <c r="G74" i="112"/>
  <c r="G73" i="112"/>
  <c r="G72" i="112"/>
  <c r="G71" i="112"/>
  <c r="G70" i="112"/>
  <c r="G69" i="112"/>
  <c r="G68" i="112"/>
  <c r="G67" i="112"/>
  <c r="G66" i="112"/>
  <c r="G65" i="112"/>
  <c r="G64" i="112"/>
  <c r="G63" i="112"/>
  <c r="G62" i="112"/>
  <c r="G61" i="112"/>
  <c r="G60" i="112"/>
  <c r="G59" i="112"/>
  <c r="G58" i="112"/>
  <c r="G57" i="112"/>
  <c r="G56" i="112"/>
  <c r="G55" i="112"/>
  <c r="G54" i="112"/>
  <c r="G53" i="112"/>
  <c r="G52" i="112"/>
  <c r="G51" i="112"/>
  <c r="G50" i="112"/>
  <c r="G49" i="112"/>
  <c r="G48" i="112"/>
  <c r="G47" i="112"/>
  <c r="G46" i="112"/>
  <c r="G45" i="112"/>
  <c r="G44" i="112"/>
  <c r="G43" i="112"/>
  <c r="G42" i="112"/>
  <c r="G41" i="112"/>
  <c r="G40" i="112"/>
  <c r="G39" i="112"/>
  <c r="G38" i="112"/>
  <c r="G37" i="112"/>
  <c r="G36" i="112"/>
  <c r="G35" i="112"/>
  <c r="G34" i="112"/>
  <c r="G33" i="112"/>
  <c r="G32" i="112"/>
  <c r="G31" i="112"/>
  <c r="G30" i="112"/>
  <c r="G29" i="112"/>
  <c r="G28" i="112"/>
  <c r="G27" i="112"/>
  <c r="G26" i="112"/>
  <c r="G25" i="112"/>
  <c r="G24" i="112"/>
  <c r="G23" i="112"/>
  <c r="G22" i="112"/>
  <c r="G21" i="112"/>
  <c r="G20" i="112"/>
  <c r="G19" i="112"/>
  <c r="G18" i="112"/>
  <c r="G17" i="112"/>
  <c r="G16" i="112"/>
  <c r="G15" i="112"/>
  <c r="G14" i="112"/>
  <c r="G13" i="112"/>
  <c r="G91" i="111"/>
  <c r="G90" i="111"/>
  <c r="G89" i="111"/>
  <c r="G88" i="111"/>
  <c r="G87" i="111"/>
  <c r="G86" i="111"/>
  <c r="G85" i="111"/>
  <c r="G84" i="111"/>
  <c r="G83" i="111"/>
  <c r="G82" i="111"/>
  <c r="G81" i="111"/>
  <c r="G80" i="111"/>
  <c r="G79" i="111"/>
  <c r="G78" i="111"/>
  <c r="G77" i="111"/>
  <c r="G76" i="111"/>
  <c r="G75" i="111"/>
  <c r="G74" i="111"/>
  <c r="G73" i="111"/>
  <c r="G72" i="111"/>
  <c r="G71" i="111"/>
  <c r="G70" i="111"/>
  <c r="G69" i="111"/>
  <c r="G68" i="111"/>
  <c r="G67" i="111"/>
  <c r="G66" i="111"/>
  <c r="G65" i="111"/>
  <c r="G64" i="111"/>
  <c r="G63" i="111"/>
  <c r="G62" i="111"/>
  <c r="G61" i="111"/>
  <c r="G60" i="111"/>
  <c r="G59" i="111"/>
  <c r="G58" i="111"/>
  <c r="G57" i="111"/>
  <c r="G56" i="111"/>
  <c r="G55" i="111"/>
  <c r="G54" i="111"/>
  <c r="G53" i="111"/>
  <c r="G52" i="111"/>
  <c r="G51" i="111"/>
  <c r="G50" i="111"/>
  <c r="G49" i="111"/>
  <c r="G48" i="111"/>
  <c r="G47" i="111"/>
  <c r="G46" i="111"/>
  <c r="G45" i="111"/>
  <c r="G44" i="111"/>
  <c r="G43" i="111"/>
  <c r="G42" i="111"/>
  <c r="G41" i="111"/>
  <c r="G40" i="111"/>
  <c r="G39" i="111"/>
  <c r="G38" i="111"/>
  <c r="G37" i="111"/>
  <c r="G36" i="111"/>
  <c r="G35" i="111"/>
  <c r="G34" i="111"/>
  <c r="G33" i="111"/>
  <c r="G32" i="111"/>
  <c r="G31" i="111"/>
  <c r="G30" i="111"/>
  <c r="G29" i="111"/>
  <c r="G28" i="111"/>
  <c r="G27" i="111"/>
  <c r="G26" i="111"/>
  <c r="G25" i="111"/>
  <c r="G24" i="111"/>
  <c r="G23" i="111"/>
  <c r="G22" i="111"/>
  <c r="G21" i="111"/>
  <c r="G20" i="111"/>
  <c r="G19" i="111"/>
  <c r="G18" i="111"/>
  <c r="G17" i="111"/>
  <c r="G16" i="111"/>
  <c r="G15" i="111"/>
  <c r="G14" i="111"/>
  <c r="G13" i="111"/>
  <c r="G27" i="110"/>
  <c r="G26" i="110"/>
  <c r="G25" i="110"/>
  <c r="G24" i="110"/>
  <c r="G23" i="110"/>
  <c r="G22" i="110"/>
  <c r="G21" i="110"/>
  <c r="G20" i="110"/>
  <c r="G19" i="110"/>
  <c r="G18" i="110"/>
  <c r="G17" i="110"/>
  <c r="G16" i="110"/>
  <c r="G15" i="110"/>
  <c r="G14" i="110"/>
  <c r="G13" i="110"/>
  <c r="G104" i="109"/>
  <c r="G103" i="109"/>
  <c r="G102" i="109"/>
  <c r="G101" i="109"/>
  <c r="G100" i="109"/>
  <c r="G99" i="109"/>
  <c r="G98" i="109"/>
  <c r="G97" i="109"/>
  <c r="G96" i="109"/>
  <c r="G95" i="109"/>
  <c r="G94" i="109"/>
  <c r="G93" i="109"/>
  <c r="G92" i="109"/>
  <c r="G91" i="109"/>
  <c r="G90" i="109"/>
  <c r="G89" i="109"/>
  <c r="G88" i="109"/>
  <c r="G87" i="109"/>
  <c r="G86" i="109"/>
  <c r="G85" i="109"/>
  <c r="G84" i="109"/>
  <c r="G83" i="109"/>
  <c r="G82" i="109"/>
  <c r="G81" i="109"/>
  <c r="G80" i="109"/>
  <c r="G79" i="109"/>
  <c r="G78" i="109"/>
  <c r="G77" i="109"/>
  <c r="G76" i="109"/>
  <c r="G75" i="109"/>
  <c r="G74" i="109"/>
  <c r="G73" i="109"/>
  <c r="G72" i="109"/>
  <c r="G71" i="109"/>
  <c r="G70" i="109"/>
  <c r="G69" i="109"/>
  <c r="G68" i="109"/>
  <c r="G67" i="109"/>
  <c r="G66" i="109"/>
  <c r="G65" i="109"/>
  <c r="G64" i="109"/>
  <c r="G63" i="109"/>
  <c r="G62" i="109"/>
  <c r="G61" i="109"/>
  <c r="G60" i="109"/>
  <c r="G59" i="109"/>
  <c r="G58" i="109"/>
  <c r="G57" i="109"/>
  <c r="G56" i="109"/>
  <c r="G55" i="109"/>
  <c r="G54" i="109"/>
  <c r="G53" i="109"/>
  <c r="G52" i="109"/>
  <c r="G51" i="109"/>
  <c r="G50" i="109"/>
  <c r="G49" i="109"/>
  <c r="G48" i="109"/>
  <c r="G47" i="109"/>
  <c r="G46" i="109"/>
  <c r="G45" i="109"/>
  <c r="G44" i="109"/>
  <c r="G43" i="109"/>
  <c r="G42" i="109"/>
  <c r="G41" i="109"/>
  <c r="G40" i="109"/>
  <c r="G39" i="109"/>
  <c r="G38" i="109"/>
  <c r="G37" i="109"/>
  <c r="G36" i="109"/>
  <c r="G35" i="109"/>
  <c r="G34" i="109"/>
  <c r="G33" i="109"/>
  <c r="G32" i="109"/>
  <c r="G31" i="109"/>
  <c r="G30" i="109"/>
  <c r="G29" i="109"/>
  <c r="G28" i="109"/>
  <c r="G27" i="109"/>
  <c r="G26" i="109"/>
  <c r="G25" i="109"/>
  <c r="G24" i="109"/>
  <c r="G23" i="109"/>
  <c r="G22" i="109"/>
  <c r="G21" i="109"/>
  <c r="G20" i="109"/>
  <c r="G19" i="109"/>
  <c r="G18" i="109"/>
  <c r="G17" i="109"/>
  <c r="G16" i="109"/>
  <c r="G15" i="109"/>
  <c r="G14" i="109"/>
  <c r="G13" i="109"/>
  <c r="G27" i="108"/>
  <c r="G26" i="108"/>
  <c r="G25" i="108"/>
  <c r="G24" i="108"/>
  <c r="G23" i="108"/>
  <c r="G22" i="108"/>
  <c r="G21" i="108"/>
  <c r="G20" i="108"/>
  <c r="G19" i="108"/>
  <c r="G18" i="108"/>
  <c r="G17" i="108"/>
  <c r="G16" i="108"/>
  <c r="G15" i="108"/>
  <c r="G14" i="108"/>
  <c r="G13" i="108"/>
  <c r="G104" i="107"/>
  <c r="G103" i="107"/>
  <c r="G102" i="107"/>
  <c r="G101" i="107"/>
  <c r="G100" i="107"/>
  <c r="G99" i="107"/>
  <c r="G98" i="107"/>
  <c r="G97" i="107"/>
  <c r="G96" i="107"/>
  <c r="G95" i="107"/>
  <c r="G94" i="107"/>
  <c r="G93" i="107"/>
  <c r="G92" i="107"/>
  <c r="G91" i="107"/>
  <c r="G90" i="107"/>
  <c r="G89" i="107"/>
  <c r="G88" i="107"/>
  <c r="G87" i="107"/>
  <c r="G86" i="107"/>
  <c r="G85" i="107"/>
  <c r="G84" i="107"/>
  <c r="G83" i="107"/>
  <c r="G82" i="107"/>
  <c r="G81" i="107"/>
  <c r="G80" i="107"/>
  <c r="G79" i="107"/>
  <c r="G78" i="107"/>
  <c r="G77" i="107"/>
  <c r="G76" i="107"/>
  <c r="G75" i="107"/>
  <c r="G74" i="107"/>
  <c r="G73" i="107"/>
  <c r="G72" i="107"/>
  <c r="G71" i="107"/>
  <c r="G70" i="107"/>
  <c r="G69" i="107"/>
  <c r="G68" i="107"/>
  <c r="G67" i="107"/>
  <c r="G66" i="107"/>
  <c r="G65" i="107"/>
  <c r="G64" i="107"/>
  <c r="G63" i="107"/>
  <c r="G62" i="107"/>
  <c r="G61" i="107"/>
  <c r="G60" i="107"/>
  <c r="G59" i="107"/>
  <c r="G58" i="107"/>
  <c r="G57" i="107"/>
  <c r="G56" i="107"/>
  <c r="G55" i="107"/>
  <c r="G54" i="107"/>
  <c r="G53" i="107"/>
  <c r="G52" i="107"/>
  <c r="G51" i="107"/>
  <c r="G50" i="107"/>
  <c r="G49" i="107"/>
  <c r="G48" i="107"/>
  <c r="G47" i="107"/>
  <c r="G46" i="107"/>
  <c r="G45" i="107"/>
  <c r="G44" i="107"/>
  <c r="G43" i="107"/>
  <c r="G42" i="107"/>
  <c r="G41" i="107"/>
  <c r="G40" i="107"/>
  <c r="G39" i="107"/>
  <c r="G38" i="107"/>
  <c r="G37" i="107"/>
  <c r="G36" i="107"/>
  <c r="G35" i="107"/>
  <c r="G34" i="107"/>
  <c r="G33" i="107"/>
  <c r="G32" i="107"/>
  <c r="G31" i="107"/>
  <c r="G30" i="107"/>
  <c r="G29" i="107"/>
  <c r="G28" i="107"/>
  <c r="G27" i="107"/>
  <c r="G26" i="107"/>
  <c r="G25" i="107"/>
  <c r="G24" i="107"/>
  <c r="G23" i="107"/>
  <c r="G22" i="107"/>
  <c r="G21" i="107"/>
  <c r="G20" i="107"/>
  <c r="G19" i="107"/>
  <c r="G18" i="107"/>
  <c r="G17" i="107"/>
  <c r="G16" i="107"/>
  <c r="G15" i="107"/>
  <c r="G14" i="107"/>
  <c r="G13" i="107"/>
  <c r="G27" i="106"/>
  <c r="G26" i="106"/>
  <c r="G25" i="106"/>
  <c r="G24" i="106"/>
  <c r="G23" i="106"/>
  <c r="G22" i="106"/>
  <c r="G21" i="106"/>
  <c r="G20" i="106"/>
  <c r="G19" i="106"/>
  <c r="G18" i="106"/>
  <c r="G17" i="106"/>
  <c r="G16" i="106"/>
  <c r="G15" i="106"/>
  <c r="G14" i="106"/>
  <c r="G13" i="106"/>
  <c r="I40" i="92"/>
  <c r="A28" i="92"/>
  <c r="A29" i="92" s="1"/>
  <c r="A30" i="92" s="1"/>
  <c r="A31" i="92" s="1"/>
  <c r="A32" i="92" s="1"/>
  <c r="A33" i="92" s="1"/>
  <c r="A34" i="92" s="1"/>
  <c r="A35" i="92" s="1"/>
  <c r="A36" i="92" s="1"/>
  <c r="A37" i="92" s="1"/>
  <c r="A38" i="92" s="1"/>
  <c r="A39" i="92" s="1"/>
  <c r="A41" i="92" s="1"/>
  <c r="A42" i="92" s="1"/>
  <c r="A43" i="92" s="1"/>
  <c r="A24" i="92"/>
  <c r="I23" i="92"/>
  <c r="I44" i="92" s="1"/>
  <c r="D49" i="66" s="1"/>
  <c r="I11" i="92"/>
  <c r="G12" i="165"/>
  <c r="F224" i="93"/>
  <c r="F222" i="93"/>
  <c r="F220" i="93"/>
  <c r="F218" i="93"/>
  <c r="F216" i="93"/>
  <c r="F215" i="93"/>
  <c r="F212" i="93"/>
  <c r="F209" i="93"/>
  <c r="F208" i="93"/>
  <c r="F207" i="93"/>
  <c r="F206" i="93"/>
  <c r="F205" i="93"/>
  <c r="F204" i="93"/>
  <c r="F203" i="93"/>
  <c r="F202" i="93"/>
  <c r="F201" i="93"/>
  <c r="F200" i="93"/>
  <c r="F198" i="93"/>
  <c r="F197" i="93"/>
  <c r="F196" i="93"/>
  <c r="F195" i="93"/>
  <c r="F194" i="93"/>
  <c r="F193" i="93"/>
  <c r="F192" i="93"/>
  <c r="F191" i="93"/>
  <c r="F190" i="93"/>
  <c r="F189" i="93"/>
  <c r="F188" i="93"/>
  <c r="F187" i="93"/>
  <c r="F186" i="93"/>
  <c r="F185" i="93"/>
  <c r="F184" i="93"/>
  <c r="F183" i="93"/>
  <c r="F182" i="93"/>
  <c r="F181" i="93"/>
  <c r="F180" i="93"/>
  <c r="F179" i="93"/>
  <c r="F175" i="93"/>
  <c r="F172" i="93"/>
  <c r="F170" i="93"/>
  <c r="F168" i="93"/>
  <c r="F166" i="93"/>
  <c r="F164" i="93"/>
  <c r="F162" i="93"/>
  <c r="F160" i="93"/>
  <c r="F158" i="93"/>
  <c r="F156" i="93"/>
  <c r="F154" i="93"/>
  <c r="F152" i="93"/>
  <c r="F150" i="93"/>
  <c r="F146" i="93"/>
  <c r="F145" i="93"/>
  <c r="F144" i="93"/>
  <c r="F143" i="93"/>
  <c r="F141" i="93"/>
  <c r="F140" i="93"/>
  <c r="F139" i="93"/>
  <c r="F137" i="93"/>
  <c r="F136" i="93"/>
  <c r="F135" i="93"/>
  <c r="F134" i="93"/>
  <c r="F132" i="93"/>
  <c r="F130" i="93"/>
  <c r="F129" i="93"/>
  <c r="F127" i="93"/>
  <c r="F126" i="93"/>
  <c r="F124" i="93"/>
  <c r="F123" i="93"/>
  <c r="F122" i="93"/>
  <c r="F120" i="93"/>
  <c r="F118" i="93"/>
  <c r="F116" i="93"/>
  <c r="F115" i="93"/>
  <c r="F114" i="93"/>
  <c r="F113" i="93"/>
  <c r="F112" i="93"/>
  <c r="F111" i="93"/>
  <c r="F110" i="93"/>
  <c r="F109" i="93"/>
  <c r="F108" i="93"/>
  <c r="F107" i="93"/>
  <c r="F106" i="93"/>
  <c r="F105" i="93"/>
  <c r="F103" i="93"/>
  <c r="F102" i="93"/>
  <c r="F98" i="93"/>
  <c r="F97" i="93"/>
  <c r="F96" i="93"/>
  <c r="F95" i="93"/>
  <c r="F94" i="93"/>
  <c r="F93" i="93"/>
  <c r="F91" i="93"/>
  <c r="F90" i="93"/>
  <c r="F89" i="93"/>
  <c r="F88" i="93"/>
  <c r="F86" i="93"/>
  <c r="F85" i="93"/>
  <c r="F84" i="93"/>
  <c r="F83" i="93"/>
  <c r="F81" i="93"/>
  <c r="F80" i="93"/>
  <c r="F78" i="93"/>
  <c r="F77" i="93"/>
  <c r="F75" i="93"/>
  <c r="F74" i="93"/>
  <c r="F73" i="93"/>
  <c r="F70" i="93"/>
  <c r="F69" i="93"/>
  <c r="F68" i="93"/>
  <c r="F67" i="93"/>
  <c r="F66" i="93"/>
  <c r="F65" i="93"/>
  <c r="F64" i="93"/>
  <c r="F63" i="93"/>
  <c r="F62" i="93"/>
  <c r="F61" i="93"/>
  <c r="F60" i="93"/>
  <c r="F59" i="93"/>
  <c r="F57" i="93"/>
  <c r="F56" i="93"/>
  <c r="F55" i="93"/>
  <c r="F54" i="93"/>
  <c r="F53" i="93"/>
  <c r="F52" i="93"/>
  <c r="F51" i="93"/>
  <c r="F50" i="93"/>
  <c r="F48" i="93"/>
  <c r="F47" i="93"/>
  <c r="F46" i="93"/>
  <c r="F45" i="93"/>
  <c r="F43" i="93"/>
  <c r="F42" i="93"/>
  <c r="F41" i="93"/>
  <c r="F40" i="93"/>
  <c r="F39" i="93"/>
  <c r="F38" i="93"/>
  <c r="F36" i="93"/>
  <c r="F35" i="93"/>
  <c r="F34" i="93"/>
  <c r="F33" i="93"/>
  <c r="F32" i="93"/>
  <c r="F31" i="93"/>
  <c r="F30" i="93"/>
  <c r="F29" i="93"/>
  <c r="F28" i="93"/>
  <c r="F27" i="93"/>
  <c r="F25" i="93"/>
  <c r="F24" i="93"/>
  <c r="F23" i="93"/>
  <c r="F22" i="93"/>
  <c r="F21" i="93"/>
  <c r="F20" i="93"/>
  <c r="F18" i="93"/>
  <c r="F17" i="93"/>
  <c r="F16" i="93"/>
  <c r="F15" i="93"/>
  <c r="F14" i="93"/>
  <c r="F13" i="93"/>
  <c r="F12" i="93"/>
  <c r="F11" i="93"/>
  <c r="F10" i="93"/>
  <c r="F9" i="93"/>
  <c r="F8" i="93"/>
  <c r="F7" i="93"/>
  <c r="I145" i="90"/>
  <c r="I141" i="90"/>
  <c r="I124" i="90"/>
  <c r="I118" i="90"/>
  <c r="I107" i="90"/>
  <c r="I101" i="90"/>
  <c r="I95" i="90"/>
  <c r="I89" i="90"/>
  <c r="I77" i="90"/>
  <c r="I62" i="90"/>
  <c r="I58" i="90"/>
  <c r="I52" i="90"/>
  <c r="I42" i="90"/>
  <c r="I30" i="90"/>
  <c r="I27" i="90"/>
  <c r="I11" i="90"/>
  <c r="I144" i="89"/>
  <c r="I140" i="89"/>
  <c r="I123" i="89"/>
  <c r="I117" i="89"/>
  <c r="I107" i="89"/>
  <c r="I101" i="89"/>
  <c r="I95" i="89"/>
  <c r="I89" i="89"/>
  <c r="I77" i="89"/>
  <c r="I62" i="89"/>
  <c r="I58" i="89"/>
  <c r="I52" i="89"/>
  <c r="I42" i="89"/>
  <c r="I30" i="89"/>
  <c r="I27" i="89"/>
  <c r="I11" i="89"/>
  <c r="G72" i="88"/>
  <c r="G71" i="88"/>
  <c r="G70" i="88"/>
  <c r="G69" i="88"/>
  <c r="G68" i="88"/>
  <c r="G67" i="88"/>
  <c r="G66" i="88"/>
  <c r="G65" i="88"/>
  <c r="G64" i="88"/>
  <c r="G63" i="88"/>
  <c r="G62" i="88"/>
  <c r="G61" i="88"/>
  <c r="G60" i="88"/>
  <c r="G59" i="88"/>
  <c r="G58" i="88"/>
  <c r="G57" i="88"/>
  <c r="G56" i="88"/>
  <c r="G54" i="88"/>
  <c r="G53" i="88"/>
  <c r="G52" i="88"/>
  <c r="G51" i="88"/>
  <c r="G50" i="88"/>
  <c r="G49" i="88"/>
  <c r="G48" i="88"/>
  <c r="G46" i="88"/>
  <c r="G45" i="88"/>
  <c r="G44" i="88"/>
  <c r="G43" i="88"/>
  <c r="G42" i="88"/>
  <c r="G41" i="88"/>
  <c r="G40" i="88"/>
  <c r="G39" i="88"/>
  <c r="G38" i="88"/>
  <c r="G37" i="88"/>
  <c r="G36" i="88"/>
  <c r="G35" i="88"/>
  <c r="G33" i="88"/>
  <c r="G32" i="88"/>
  <c r="G31" i="88"/>
  <c r="G30" i="88"/>
  <c r="G29" i="88"/>
  <c r="E28" i="88"/>
  <c r="G28" i="88" s="1"/>
  <c r="E27" i="88"/>
  <c r="G27" i="88" s="1"/>
  <c r="E26" i="88"/>
  <c r="G26" i="88" s="1"/>
  <c r="G24" i="88"/>
  <c r="G23" i="88"/>
  <c r="G22" i="88"/>
  <c r="G21" i="88"/>
  <c r="G20" i="88"/>
  <c r="G19" i="88"/>
  <c r="G18" i="88"/>
  <c r="G17" i="88"/>
  <c r="G16" i="88"/>
  <c r="G15" i="88"/>
  <c r="G14" i="88"/>
  <c r="G13" i="88"/>
  <c r="G12" i="88"/>
  <c r="A12" i="88"/>
  <c r="G11" i="88"/>
  <c r="G68" i="87"/>
  <c r="G67" i="87"/>
  <c r="G66" i="87"/>
  <c r="G65" i="87"/>
  <c r="G64" i="87"/>
  <c r="G63" i="87"/>
  <c r="G62" i="87"/>
  <c r="G61" i="87"/>
  <c r="G60" i="87"/>
  <c r="G59" i="87"/>
  <c r="G58" i="87"/>
  <c r="G57" i="87"/>
  <c r="G56" i="87"/>
  <c r="G54" i="87"/>
  <c r="G53" i="87"/>
  <c r="G52" i="87"/>
  <c r="G51" i="87"/>
  <c r="G50" i="87"/>
  <c r="G49" i="87"/>
  <c r="G48" i="87"/>
  <c r="G46" i="87"/>
  <c r="G45" i="87"/>
  <c r="G44" i="87"/>
  <c r="G43" i="87"/>
  <c r="G42" i="87"/>
  <c r="G41" i="87"/>
  <c r="G40" i="87"/>
  <c r="G39" i="87"/>
  <c r="G38" i="87"/>
  <c r="G37" i="87"/>
  <c r="G36" i="87"/>
  <c r="G35" i="87"/>
  <c r="G33" i="87"/>
  <c r="G32" i="87"/>
  <c r="G31" i="87"/>
  <c r="G30" i="87"/>
  <c r="G29" i="87"/>
  <c r="G28" i="87"/>
  <c r="G27" i="87"/>
  <c r="G26" i="87"/>
  <c r="G24" i="87"/>
  <c r="G23" i="87"/>
  <c r="G22" i="87"/>
  <c r="G21" i="87"/>
  <c r="G20" i="87"/>
  <c r="G19" i="87"/>
  <c r="G18" i="87"/>
  <c r="G17" i="87"/>
  <c r="G16" i="87"/>
  <c r="G15" i="87"/>
  <c r="G14" i="87"/>
  <c r="G13" i="87"/>
  <c r="G12" i="87"/>
  <c r="G11" i="87"/>
  <c r="G71" i="86"/>
  <c r="G70" i="86"/>
  <c r="G69" i="86"/>
  <c r="G68" i="86"/>
  <c r="G67" i="86"/>
  <c r="G66" i="86"/>
  <c r="G65" i="86"/>
  <c r="G64" i="86"/>
  <c r="G63" i="86"/>
  <c r="G62" i="86"/>
  <c r="G61" i="86"/>
  <c r="G60" i="86"/>
  <c r="G59" i="86"/>
  <c r="G57" i="86"/>
  <c r="G56" i="86"/>
  <c r="G55" i="86"/>
  <c r="G54" i="86"/>
  <c r="G53" i="86"/>
  <c r="G52" i="86"/>
  <c r="G51" i="86"/>
  <c r="G50" i="86"/>
  <c r="G49" i="86"/>
  <c r="G48" i="86"/>
  <c r="G46" i="86"/>
  <c r="G45" i="86"/>
  <c r="G44" i="86"/>
  <c r="G43" i="86"/>
  <c r="G42" i="86"/>
  <c r="G41" i="86"/>
  <c r="G40" i="86"/>
  <c r="G39" i="86"/>
  <c r="G38" i="86"/>
  <c r="G37" i="86"/>
  <c r="G36" i="86"/>
  <c r="G35" i="86"/>
  <c r="G33" i="86"/>
  <c r="G32" i="86"/>
  <c r="G31" i="86"/>
  <c r="G30" i="86"/>
  <c r="G29" i="86"/>
  <c r="G28" i="86"/>
  <c r="G27" i="86"/>
  <c r="G26" i="86"/>
  <c r="G24" i="86"/>
  <c r="G23" i="86"/>
  <c r="G22" i="86"/>
  <c r="G21" i="86"/>
  <c r="G20" i="86"/>
  <c r="G19" i="86"/>
  <c r="G18" i="86"/>
  <c r="G17" i="86"/>
  <c r="G16" i="86"/>
  <c r="G15" i="86"/>
  <c r="G14" i="86"/>
  <c r="G13" i="86"/>
  <c r="G12" i="86"/>
  <c r="A12" i="86"/>
  <c r="G11" i="86"/>
  <c r="G68" i="85"/>
  <c r="G67" i="85"/>
  <c r="G66" i="85"/>
  <c r="G65" i="85"/>
  <c r="G64" i="85"/>
  <c r="G63" i="85"/>
  <c r="G62" i="85"/>
  <c r="G61" i="85"/>
  <c r="G60" i="85"/>
  <c r="G59" i="85"/>
  <c r="G58" i="85"/>
  <c r="G57" i="85"/>
  <c r="G56" i="85"/>
  <c r="G54" i="85"/>
  <c r="G53" i="85"/>
  <c r="G52" i="85"/>
  <c r="G51" i="85"/>
  <c r="G50" i="85"/>
  <c r="G49" i="85"/>
  <c r="G48" i="85"/>
  <c r="G46" i="85"/>
  <c r="G45" i="85"/>
  <c r="G44" i="85"/>
  <c r="G43" i="85"/>
  <c r="G42" i="85"/>
  <c r="G41" i="85"/>
  <c r="G40" i="85"/>
  <c r="G39" i="85"/>
  <c r="G38" i="85"/>
  <c r="G37" i="85"/>
  <c r="G36" i="85"/>
  <c r="G35" i="85"/>
  <c r="G33" i="85"/>
  <c r="G32" i="85"/>
  <c r="G31" i="85"/>
  <c r="G30" i="85"/>
  <c r="G29" i="85"/>
  <c r="G28" i="85"/>
  <c r="G27" i="85"/>
  <c r="G26" i="85"/>
  <c r="G24" i="85"/>
  <c r="G23" i="85"/>
  <c r="G22" i="85"/>
  <c r="G21" i="85"/>
  <c r="G20" i="85"/>
  <c r="G19" i="85"/>
  <c r="G18" i="85"/>
  <c r="G17" i="85"/>
  <c r="G16" i="85"/>
  <c r="G15" i="85"/>
  <c r="G14" i="85"/>
  <c r="G13" i="85"/>
  <c r="G12" i="85"/>
  <c r="G69" i="85" s="1"/>
  <c r="D54" i="66" s="1"/>
  <c r="G11" i="85"/>
  <c r="G67" i="84"/>
  <c r="G66" i="84"/>
  <c r="G65" i="84"/>
  <c r="G64" i="84"/>
  <c r="G63" i="84"/>
  <c r="G62" i="84"/>
  <c r="G61" i="84"/>
  <c r="G60" i="84"/>
  <c r="G59" i="84"/>
  <c r="G58" i="84"/>
  <c r="G57" i="84"/>
  <c r="G56" i="84"/>
  <c r="G54" i="84"/>
  <c r="G53" i="84"/>
  <c r="G52" i="84"/>
  <c r="G51" i="84"/>
  <c r="G50" i="84"/>
  <c r="G49" i="84"/>
  <c r="G48" i="84"/>
  <c r="G46" i="84"/>
  <c r="G45" i="84"/>
  <c r="G44" i="84"/>
  <c r="G43" i="84"/>
  <c r="G42" i="84"/>
  <c r="G41" i="84"/>
  <c r="G40" i="84"/>
  <c r="G39" i="84"/>
  <c r="G38" i="84"/>
  <c r="G37" i="84"/>
  <c r="G36" i="84"/>
  <c r="G35" i="84"/>
  <c r="G33" i="84"/>
  <c r="G32" i="84"/>
  <c r="G31" i="84"/>
  <c r="G30" i="84"/>
  <c r="G29" i="84"/>
  <c r="G28" i="84"/>
  <c r="G27" i="84"/>
  <c r="G26" i="84"/>
  <c r="G24" i="84"/>
  <c r="G23" i="84"/>
  <c r="G22" i="84"/>
  <c r="G21" i="84"/>
  <c r="G20" i="84"/>
  <c r="G19" i="84"/>
  <c r="G18" i="84"/>
  <c r="G17" i="84"/>
  <c r="G16" i="84"/>
  <c r="G15" i="84"/>
  <c r="G14" i="84"/>
  <c r="G13" i="84"/>
  <c r="G12" i="84"/>
  <c r="G11" i="84"/>
  <c r="G68" i="83"/>
  <c r="G67" i="83"/>
  <c r="G66" i="83"/>
  <c r="G65" i="83"/>
  <c r="G64" i="83"/>
  <c r="G63" i="83"/>
  <c r="G62" i="83"/>
  <c r="G61" i="83"/>
  <c r="G60" i="83"/>
  <c r="G59" i="83"/>
  <c r="G58" i="83"/>
  <c r="G56" i="83"/>
  <c r="G55" i="83"/>
  <c r="G54" i="83"/>
  <c r="G53" i="83"/>
  <c r="G52" i="83"/>
  <c r="G51" i="83"/>
  <c r="G50" i="83"/>
  <c r="G49" i="83"/>
  <c r="G48" i="83"/>
  <c r="G46" i="83"/>
  <c r="G45" i="83"/>
  <c r="G44" i="83"/>
  <c r="G43" i="83"/>
  <c r="G42" i="83"/>
  <c r="G41" i="83"/>
  <c r="G40" i="83"/>
  <c r="G39" i="83"/>
  <c r="G38" i="83"/>
  <c r="G37" i="83"/>
  <c r="G36" i="83"/>
  <c r="G35" i="83"/>
  <c r="G33" i="83"/>
  <c r="G32" i="83"/>
  <c r="G31" i="83"/>
  <c r="G30" i="83"/>
  <c r="G29" i="83"/>
  <c r="G28" i="83"/>
  <c r="G27" i="83"/>
  <c r="G26" i="83"/>
  <c r="G24" i="83"/>
  <c r="G23" i="83"/>
  <c r="G22" i="83"/>
  <c r="G21" i="83"/>
  <c r="G20" i="83"/>
  <c r="G19" i="83"/>
  <c r="G18" i="83"/>
  <c r="G17" i="83"/>
  <c r="G16" i="83"/>
  <c r="G15" i="83"/>
  <c r="G14" i="83"/>
  <c r="G13" i="83"/>
  <c r="G12" i="83"/>
  <c r="A12" i="83"/>
  <c r="G11" i="83"/>
  <c r="G62" i="148"/>
  <c r="G61" i="148"/>
  <c r="G60" i="148"/>
  <c r="G59" i="148"/>
  <c r="G58" i="148"/>
  <c r="G57" i="148"/>
  <c r="G56" i="148"/>
  <c r="G55" i="148"/>
  <c r="G54" i="148"/>
  <c r="G53" i="148"/>
  <c r="G52" i="148"/>
  <c r="G51" i="148"/>
  <c r="G50" i="148"/>
  <c r="G49" i="148"/>
  <c r="G47" i="148"/>
  <c r="G46" i="148"/>
  <c r="G45" i="148"/>
  <c r="G44" i="148"/>
  <c r="G43" i="148"/>
  <c r="G42" i="148"/>
  <c r="G41" i="148"/>
  <c r="G39" i="148"/>
  <c r="G38" i="148"/>
  <c r="G37" i="148"/>
  <c r="G36" i="148"/>
  <c r="G35" i="148"/>
  <c r="G33" i="148"/>
  <c r="G32" i="148"/>
  <c r="G31" i="148"/>
  <c r="G30" i="148"/>
  <c r="G29" i="148"/>
  <c r="G28" i="148"/>
  <c r="G27" i="148"/>
  <c r="G26" i="148"/>
  <c r="G24" i="148"/>
  <c r="G23" i="148"/>
  <c r="G22" i="148"/>
  <c r="G21" i="148"/>
  <c r="G20" i="148"/>
  <c r="A20" i="148"/>
  <c r="G19" i="148"/>
  <c r="G18" i="148"/>
  <c r="G17" i="148"/>
  <c r="G16" i="148"/>
  <c r="G15" i="148"/>
  <c r="G14" i="148"/>
  <c r="A14" i="148"/>
  <c r="G13" i="148"/>
  <c r="G12" i="148"/>
  <c r="A12" i="148"/>
  <c r="G11" i="148"/>
  <c r="G63" i="148" s="1"/>
  <c r="G14" i="149"/>
  <c r="G13" i="149"/>
  <c r="G12" i="149"/>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F40" i="163"/>
  <c r="F39" i="163"/>
  <c r="F38" i="163"/>
  <c r="F37" i="163"/>
  <c r="F34" i="163"/>
  <c r="F33" i="163"/>
  <c r="F32" i="163"/>
  <c r="F31" i="163"/>
  <c r="F28" i="163"/>
  <c r="F27" i="163"/>
  <c r="F26" i="163"/>
  <c r="F25" i="163"/>
  <c r="F24" i="163"/>
  <c r="F23" i="163"/>
  <c r="F20" i="163"/>
  <c r="F19" i="163"/>
  <c r="F18" i="163"/>
  <c r="F17" i="163"/>
  <c r="F16" i="163"/>
  <c r="F15" i="163"/>
  <c r="F14" i="163"/>
  <c r="F40" i="162"/>
  <c r="F39" i="162"/>
  <c r="F38" i="162"/>
  <c r="F37" i="162"/>
  <c r="F34" i="162"/>
  <c r="F33" i="162"/>
  <c r="F32" i="162"/>
  <c r="F31" i="162"/>
  <c r="F28" i="162"/>
  <c r="F27" i="162"/>
  <c r="F26" i="162"/>
  <c r="F25" i="162"/>
  <c r="F24" i="162"/>
  <c r="F23" i="162"/>
  <c r="F20" i="162"/>
  <c r="F19" i="162"/>
  <c r="F18" i="162"/>
  <c r="F17" i="162"/>
  <c r="F16" i="162"/>
  <c r="F15" i="162"/>
  <c r="F14" i="162"/>
  <c r="F40" i="161"/>
  <c r="F39" i="161"/>
  <c r="F38" i="161"/>
  <c r="F37" i="161"/>
  <c r="F34" i="161"/>
  <c r="F33" i="161"/>
  <c r="F32" i="161"/>
  <c r="F31" i="161"/>
  <c r="F28" i="161"/>
  <c r="F27" i="161"/>
  <c r="F26" i="161"/>
  <c r="F25" i="161"/>
  <c r="F24" i="161"/>
  <c r="F23" i="161"/>
  <c r="F20" i="161"/>
  <c r="F19" i="161"/>
  <c r="F18" i="161"/>
  <c r="F17" i="161"/>
  <c r="F16" i="161"/>
  <c r="F15" i="161"/>
  <c r="F14" i="161"/>
  <c r="F40" i="160"/>
  <c r="F39" i="160"/>
  <c r="F38" i="160"/>
  <c r="F37" i="160"/>
  <c r="F34" i="160"/>
  <c r="F33" i="160"/>
  <c r="F32" i="160"/>
  <c r="F31" i="160"/>
  <c r="F28" i="160"/>
  <c r="F27" i="160"/>
  <c r="F26" i="160"/>
  <c r="F25" i="160"/>
  <c r="F24" i="160"/>
  <c r="F23" i="160"/>
  <c r="F20" i="160"/>
  <c r="F19" i="160"/>
  <c r="F18" i="160"/>
  <c r="F17" i="160"/>
  <c r="F16" i="160"/>
  <c r="F15" i="160"/>
  <c r="F14" i="160"/>
  <c r="F40" i="159"/>
  <c r="F39" i="159"/>
  <c r="F38" i="159"/>
  <c r="F37" i="159"/>
  <c r="F34" i="159"/>
  <c r="F33" i="159"/>
  <c r="F32" i="159"/>
  <c r="F31" i="159"/>
  <c r="F28" i="159"/>
  <c r="F27" i="159"/>
  <c r="F26" i="159"/>
  <c r="F25" i="159"/>
  <c r="F24" i="159"/>
  <c r="F23" i="159"/>
  <c r="F20" i="159"/>
  <c r="F19" i="159"/>
  <c r="F18" i="159"/>
  <c r="F17" i="159"/>
  <c r="F16" i="159"/>
  <c r="F15" i="159"/>
  <c r="F14" i="159"/>
  <c r="F40" i="158"/>
  <c r="F39" i="158"/>
  <c r="F38" i="158"/>
  <c r="F37" i="158"/>
  <c r="F34" i="158"/>
  <c r="F33" i="158"/>
  <c r="F32" i="158"/>
  <c r="F31" i="158"/>
  <c r="F28" i="158"/>
  <c r="F27" i="158"/>
  <c r="F26" i="158"/>
  <c r="F25" i="158"/>
  <c r="F24" i="158"/>
  <c r="F23" i="158"/>
  <c r="F20" i="158"/>
  <c r="F19" i="158"/>
  <c r="F18" i="158"/>
  <c r="F17" i="158"/>
  <c r="F16" i="158"/>
  <c r="F15" i="158"/>
  <c r="F14" i="158"/>
  <c r="F40" i="157"/>
  <c r="F39" i="157"/>
  <c r="F38" i="157"/>
  <c r="F37" i="157"/>
  <c r="F34" i="157"/>
  <c r="F33" i="157"/>
  <c r="F32" i="157"/>
  <c r="F31" i="157"/>
  <c r="F28" i="157"/>
  <c r="F27" i="157"/>
  <c r="F26" i="157"/>
  <c r="F25" i="157"/>
  <c r="F24" i="157"/>
  <c r="F23" i="157"/>
  <c r="F20" i="157"/>
  <c r="F19" i="157"/>
  <c r="F18" i="157"/>
  <c r="F17" i="157"/>
  <c r="F16" i="157"/>
  <c r="F15" i="157"/>
  <c r="F14" i="157"/>
  <c r="F40" i="156"/>
  <c r="F39" i="156"/>
  <c r="F38" i="156"/>
  <c r="F37" i="156"/>
  <c r="F34" i="156"/>
  <c r="F33" i="156"/>
  <c r="F32" i="156"/>
  <c r="F31" i="156"/>
  <c r="F28" i="156"/>
  <c r="F27" i="156"/>
  <c r="F26" i="156"/>
  <c r="F25" i="156"/>
  <c r="F24" i="156"/>
  <c r="F23" i="156"/>
  <c r="F20" i="156"/>
  <c r="F19" i="156"/>
  <c r="F18" i="156"/>
  <c r="F17" i="156"/>
  <c r="F16" i="156"/>
  <c r="F15" i="156"/>
  <c r="F14" i="156"/>
  <c r="F40" i="155"/>
  <c r="F39" i="155"/>
  <c r="F38" i="155"/>
  <c r="F37" i="155"/>
  <c r="F34" i="155"/>
  <c r="F33" i="155"/>
  <c r="F32" i="155"/>
  <c r="F31" i="155"/>
  <c r="F28" i="155"/>
  <c r="F27" i="155"/>
  <c r="F26" i="155"/>
  <c r="F25" i="155"/>
  <c r="F29" i="155" s="1"/>
  <c r="F24" i="155"/>
  <c r="F23" i="155"/>
  <c r="F20" i="155"/>
  <c r="F19" i="155"/>
  <c r="F18" i="155"/>
  <c r="F17" i="155"/>
  <c r="F16" i="155"/>
  <c r="F15" i="155"/>
  <c r="F21" i="155" s="1"/>
  <c r="F14" i="155"/>
  <c r="F40" i="154"/>
  <c r="F39" i="154"/>
  <c r="F38" i="154"/>
  <c r="F37" i="154"/>
  <c r="F34" i="154"/>
  <c r="F33" i="154"/>
  <c r="F32" i="154"/>
  <c r="F35" i="154" s="1"/>
  <c r="F31" i="154"/>
  <c r="F28" i="154"/>
  <c r="F27" i="154"/>
  <c r="F26" i="154"/>
  <c r="F25" i="154"/>
  <c r="F24" i="154"/>
  <c r="F23" i="154"/>
  <c r="F20" i="154"/>
  <c r="F19" i="154"/>
  <c r="F18" i="154"/>
  <c r="F17" i="154"/>
  <c r="F16" i="154"/>
  <c r="F15" i="154"/>
  <c r="F14" i="154"/>
  <c r="F40" i="153"/>
  <c r="F39" i="153"/>
  <c r="F38" i="153"/>
  <c r="F37" i="153"/>
  <c r="F34" i="153"/>
  <c r="F33" i="153"/>
  <c r="F32" i="153"/>
  <c r="F31" i="153"/>
  <c r="F28" i="153"/>
  <c r="F27" i="153"/>
  <c r="F26" i="153"/>
  <c r="F25" i="153"/>
  <c r="F24" i="153"/>
  <c r="F23" i="153"/>
  <c r="F20" i="153"/>
  <c r="F19" i="153"/>
  <c r="F18" i="153"/>
  <c r="F17" i="153"/>
  <c r="F16" i="153"/>
  <c r="F15" i="153"/>
  <c r="F14" i="153"/>
  <c r="F40" i="152"/>
  <c r="F39" i="152"/>
  <c r="F38" i="152"/>
  <c r="F37" i="152"/>
  <c r="F34" i="152"/>
  <c r="F33" i="152"/>
  <c r="F32" i="152"/>
  <c r="F31" i="152"/>
  <c r="F28" i="152"/>
  <c r="F27" i="152"/>
  <c r="F26" i="152"/>
  <c r="F25" i="152"/>
  <c r="F24" i="152"/>
  <c r="F23" i="152"/>
  <c r="F20" i="152"/>
  <c r="F19" i="152"/>
  <c r="F18" i="152"/>
  <c r="F17" i="152"/>
  <c r="F16" i="152"/>
  <c r="F15" i="152"/>
  <c r="F14" i="152"/>
  <c r="F40" i="151"/>
  <c r="F39" i="151"/>
  <c r="F38" i="151"/>
  <c r="F37" i="151"/>
  <c r="F34" i="151"/>
  <c r="F33" i="151"/>
  <c r="F32" i="151"/>
  <c r="F31" i="151"/>
  <c r="F28" i="151"/>
  <c r="F27" i="151"/>
  <c r="F26" i="151"/>
  <c r="F25" i="151"/>
  <c r="F29" i="151" s="1"/>
  <c r="F24" i="151"/>
  <c r="F23" i="151"/>
  <c r="F20" i="151"/>
  <c r="F19" i="151"/>
  <c r="F18" i="151"/>
  <c r="F17" i="151"/>
  <c r="F16" i="151"/>
  <c r="F15" i="151"/>
  <c r="F14" i="151"/>
  <c r="F26" i="164"/>
  <c r="F25" i="164"/>
  <c r="F24" i="164"/>
  <c r="F23" i="164"/>
  <c r="F22" i="164"/>
  <c r="F21" i="164"/>
  <c r="F20" i="164"/>
  <c r="F19" i="164"/>
  <c r="F18" i="164"/>
  <c r="F17" i="164"/>
  <c r="F16" i="164"/>
  <c r="F15" i="164"/>
  <c r="F14" i="164"/>
  <c r="F13" i="164"/>
  <c r="G41" i="11"/>
  <c r="G40" i="11"/>
  <c r="G39" i="11"/>
  <c r="G37" i="11"/>
  <c r="G36" i="11"/>
  <c r="G35" i="11"/>
  <c r="G34" i="11"/>
  <c r="G33" i="11"/>
  <c r="G31" i="11"/>
  <c r="G30" i="11"/>
  <c r="G29" i="11"/>
  <c r="G28" i="11"/>
  <c r="G27" i="11"/>
  <c r="G25" i="11"/>
  <c r="G24" i="11"/>
  <c r="G23" i="11"/>
  <c r="G22" i="11"/>
  <c r="G21" i="11"/>
  <c r="G19" i="11"/>
  <c r="G18" i="11"/>
  <c r="G17" i="11"/>
  <c r="G15" i="11"/>
  <c r="G14" i="11"/>
  <c r="G12" i="11"/>
  <c r="G18" i="73"/>
  <c r="E18" i="73"/>
  <c r="E17" i="73"/>
  <c r="G17" i="73" s="1"/>
  <c r="E16" i="73"/>
  <c r="G16" i="73" s="1"/>
  <c r="E15" i="73"/>
  <c r="G15" i="73" s="1"/>
  <c r="E14" i="73"/>
  <c r="G14" i="73" s="1"/>
  <c r="E13" i="73"/>
  <c r="G13" i="73" s="1"/>
  <c r="E12" i="73"/>
  <c r="G12" i="73" s="1"/>
  <c r="E11" i="73"/>
  <c r="G11" i="73" s="1"/>
  <c r="E31" i="72"/>
  <c r="G31" i="72" s="1"/>
  <c r="E30" i="72"/>
  <c r="G30" i="72" s="1"/>
  <c r="E29" i="72"/>
  <c r="G29" i="72" s="1"/>
  <c r="E28" i="72"/>
  <c r="G28" i="72" s="1"/>
  <c r="G27" i="72"/>
  <c r="E27" i="72"/>
  <c r="E26" i="72"/>
  <c r="G26" i="72" s="1"/>
  <c r="E25" i="72"/>
  <c r="G25" i="72" s="1"/>
  <c r="E24" i="72"/>
  <c r="G24" i="72" s="1"/>
  <c r="E23" i="72"/>
  <c r="G23" i="72" s="1"/>
  <c r="E22" i="72"/>
  <c r="G22" i="72" s="1"/>
  <c r="G21" i="72"/>
  <c r="E21" i="72"/>
  <c r="E20" i="72"/>
  <c r="G20" i="72" s="1"/>
  <c r="G19" i="72"/>
  <c r="E19" i="72"/>
  <c r="E18" i="72"/>
  <c r="G18" i="72" s="1"/>
  <c r="E17" i="72"/>
  <c r="G17" i="72" s="1"/>
  <c r="E16" i="72"/>
  <c r="G16" i="72" s="1"/>
  <c r="E15" i="72"/>
  <c r="G15" i="72" s="1"/>
  <c r="E14" i="72"/>
  <c r="G14" i="72" s="1"/>
  <c r="G13" i="72"/>
  <c r="E13" i="72"/>
  <c r="E12" i="72"/>
  <c r="G12" i="72" s="1"/>
  <c r="G11" i="72"/>
  <c r="E11" i="72"/>
  <c r="E42" i="71"/>
  <c r="G42" i="71" s="1"/>
  <c r="E41" i="71"/>
  <c r="G41" i="71" s="1"/>
  <c r="G40" i="71"/>
  <c r="E39" i="71"/>
  <c r="G39" i="71" s="1"/>
  <c r="E38" i="71"/>
  <c r="G38" i="71" s="1"/>
  <c r="G37" i="71"/>
  <c r="E37" i="71"/>
  <c r="E36" i="71"/>
  <c r="G36" i="71" s="1"/>
  <c r="E35" i="71"/>
  <c r="G35" i="71" s="1"/>
  <c r="E34" i="71"/>
  <c r="G34" i="71" s="1"/>
  <c r="E33" i="71"/>
  <c r="G33" i="71" s="1"/>
  <c r="E32" i="71"/>
  <c r="G32" i="71" s="1"/>
  <c r="E31" i="71"/>
  <c r="G31" i="71" s="1"/>
  <c r="E30" i="71"/>
  <c r="G30" i="71" s="1"/>
  <c r="G29" i="71"/>
  <c r="E29" i="71"/>
  <c r="E28" i="71"/>
  <c r="G28" i="71" s="1"/>
  <c r="E27" i="71"/>
  <c r="G27" i="71" s="1"/>
  <c r="E26" i="71"/>
  <c r="G26" i="71" s="1"/>
  <c r="E25" i="71"/>
  <c r="G25" i="71" s="1"/>
  <c r="E24" i="71"/>
  <c r="G24" i="71" s="1"/>
  <c r="E23" i="71"/>
  <c r="G23" i="71" s="1"/>
  <c r="E22" i="71"/>
  <c r="G22" i="71" s="1"/>
  <c r="G21" i="71"/>
  <c r="E21" i="71"/>
  <c r="E20" i="71"/>
  <c r="G20" i="71" s="1"/>
  <c r="E19" i="71"/>
  <c r="G19" i="71" s="1"/>
  <c r="E18" i="71"/>
  <c r="G18" i="71" s="1"/>
  <c r="E17" i="71"/>
  <c r="G17" i="71" s="1"/>
  <c r="E16" i="71"/>
  <c r="G16" i="71" s="1"/>
  <c r="E15" i="71"/>
  <c r="G15" i="71" s="1"/>
  <c r="E14" i="71"/>
  <c r="G14" i="71" s="1"/>
  <c r="G13" i="71"/>
  <c r="E13" i="71"/>
  <c r="E12" i="71"/>
  <c r="G12" i="71" s="1"/>
  <c r="E11" i="71"/>
  <c r="G11" i="71" s="1"/>
  <c r="G32" i="70"/>
  <c r="G31" i="70"/>
  <c r="G30" i="70"/>
  <c r="G29" i="70"/>
  <c r="G28" i="70"/>
  <c r="G27" i="70"/>
  <c r="G26" i="70"/>
  <c r="G25" i="70"/>
  <c r="G24" i="70"/>
  <c r="G23" i="70"/>
  <c r="G22" i="70"/>
  <c r="G21" i="70"/>
  <c r="G20" i="70"/>
  <c r="G19" i="70"/>
  <c r="G18" i="70"/>
  <c r="G17" i="70"/>
  <c r="G16" i="70"/>
  <c r="G15" i="70"/>
  <c r="G14" i="70"/>
  <c r="G13" i="70"/>
  <c r="G12" i="70"/>
  <c r="G11" i="70"/>
  <c r="E45" i="69"/>
  <c r="G45" i="69" s="1"/>
  <c r="G44" i="69"/>
  <c r="E44" i="69"/>
  <c r="G43" i="69"/>
  <c r="E42" i="69"/>
  <c r="G42" i="69" s="1"/>
  <c r="E41" i="69"/>
  <c r="G41" i="69" s="1"/>
  <c r="E40" i="69"/>
  <c r="G40" i="69" s="1"/>
  <c r="E39" i="69"/>
  <c r="G39" i="69" s="1"/>
  <c r="E38" i="69"/>
  <c r="G38" i="69" s="1"/>
  <c r="E37" i="69"/>
  <c r="G37" i="69" s="1"/>
  <c r="E36" i="69"/>
  <c r="G36" i="69" s="1"/>
  <c r="E35" i="69"/>
  <c r="G35" i="69" s="1"/>
  <c r="G34" i="69"/>
  <c r="E34" i="69"/>
  <c r="E33" i="69"/>
  <c r="G33" i="69" s="1"/>
  <c r="E32" i="69"/>
  <c r="G32" i="69" s="1"/>
  <c r="E31" i="69"/>
  <c r="G31" i="69" s="1"/>
  <c r="E30" i="69"/>
  <c r="G30" i="69" s="1"/>
  <c r="E29" i="69"/>
  <c r="G29" i="69" s="1"/>
  <c r="G28" i="69"/>
  <c r="E28" i="69"/>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E15" i="69"/>
  <c r="G15" i="69" s="1"/>
  <c r="E14" i="69"/>
  <c r="G14" i="69" s="1"/>
  <c r="E13" i="69"/>
  <c r="G13" i="69" s="1"/>
  <c r="G12" i="69"/>
  <c r="E12" i="69"/>
  <c r="E11" i="69"/>
  <c r="G11" i="69" s="1"/>
  <c r="G38" i="10"/>
  <c r="E37" i="10"/>
  <c r="G37" i="10" s="1"/>
  <c r="G36" i="10"/>
  <c r="E35" i="10"/>
  <c r="G35" i="10" s="1"/>
  <c r="E34" i="10"/>
  <c r="G34" i="10" s="1"/>
  <c r="E33" i="10"/>
  <c r="G33" i="10" s="1"/>
  <c r="E32" i="10"/>
  <c r="G32" i="10" s="1"/>
  <c r="G31" i="10"/>
  <c r="E31" i="10"/>
  <c r="E30" i="10"/>
  <c r="G30" i="10" s="1"/>
  <c r="G29" i="10"/>
  <c r="E29" i="10"/>
  <c r="E28" i="10"/>
  <c r="G28" i="10" s="1"/>
  <c r="E27" i="10"/>
  <c r="G27" i="10" s="1"/>
  <c r="E26" i="10"/>
  <c r="G26" i="10" s="1"/>
  <c r="E25" i="10"/>
  <c r="G25" i="10" s="1"/>
  <c r="G24" i="10"/>
  <c r="E24" i="10"/>
  <c r="E23" i="10"/>
  <c r="G23" i="10" s="1"/>
  <c r="G22" i="10"/>
  <c r="E22" i="10"/>
  <c r="E21" i="10"/>
  <c r="G21" i="10" s="1"/>
  <c r="G20" i="10"/>
  <c r="E20" i="10"/>
  <c r="E19" i="10"/>
  <c r="G19" i="10" s="1"/>
  <c r="G18" i="10"/>
  <c r="E18" i="10"/>
  <c r="E17" i="10"/>
  <c r="G17" i="10" s="1"/>
  <c r="G16" i="10"/>
  <c r="E16" i="10"/>
  <c r="E15" i="10"/>
  <c r="G15" i="10" s="1"/>
  <c r="G14" i="10"/>
  <c r="E14" i="10"/>
  <c r="E13" i="10"/>
  <c r="G13" i="10" s="1"/>
  <c r="G12" i="10"/>
  <c r="E12" i="10"/>
  <c r="E11" i="10"/>
  <c r="G11" i="10" s="1"/>
  <c r="G17" i="9"/>
  <c r="G16" i="9"/>
  <c r="G15" i="9"/>
  <c r="G14" i="9"/>
  <c r="G13" i="9"/>
  <c r="E27" i="147"/>
  <c r="G27" i="147" s="1"/>
  <c r="E26" i="147"/>
  <c r="G26" i="147" s="1"/>
  <c r="G25" i="147"/>
  <c r="G24" i="147"/>
  <c r="G23" i="147"/>
  <c r="G22" i="147"/>
  <c r="G21" i="147"/>
  <c r="G20" i="147"/>
  <c r="G19" i="147"/>
  <c r="G17" i="147"/>
  <c r="G16" i="147"/>
  <c r="G15" i="147"/>
  <c r="G14" i="147"/>
  <c r="G13" i="147"/>
  <c r="G12" i="147"/>
  <c r="G38" i="146"/>
  <c r="E38" i="146"/>
  <c r="E37" i="146"/>
  <c r="G37" i="146" s="1"/>
  <c r="G36" i="146"/>
  <c r="G35" i="146"/>
  <c r="G34" i="146"/>
  <c r="G33" i="146"/>
  <c r="G32" i="146"/>
  <c r="G31" i="146"/>
  <c r="G30" i="146"/>
  <c r="G28" i="146"/>
  <c r="G26" i="146"/>
  <c r="G24" i="146"/>
  <c r="G23" i="146"/>
  <c r="G22" i="146"/>
  <c r="G21" i="146"/>
  <c r="G20" i="146"/>
  <c r="G19" i="146"/>
  <c r="G18" i="146"/>
  <c r="G16" i="146"/>
  <c r="G15" i="146"/>
  <c r="G14" i="146"/>
  <c r="G13" i="146"/>
  <c r="G12" i="146"/>
  <c r="G39" i="146" s="1"/>
  <c r="D26" i="66" s="1"/>
  <c r="E38" i="145"/>
  <c r="G38" i="145" s="1"/>
  <c r="E37" i="145"/>
  <c r="G37" i="145" s="1"/>
  <c r="G36" i="145"/>
  <c r="G35" i="145"/>
  <c r="G34" i="145"/>
  <c r="G33" i="145"/>
  <c r="G32" i="145"/>
  <c r="G31" i="145"/>
  <c r="G30" i="145"/>
  <c r="G28" i="145"/>
  <c r="G26" i="145"/>
  <c r="G24" i="145"/>
  <c r="G23" i="145"/>
  <c r="G22" i="145"/>
  <c r="G21" i="145"/>
  <c r="G20" i="145"/>
  <c r="G19" i="145"/>
  <c r="G18" i="145"/>
  <c r="G16" i="145"/>
  <c r="G15" i="145"/>
  <c r="G14" i="145"/>
  <c r="G13" i="145"/>
  <c r="G12" i="145"/>
  <c r="G18" i="144"/>
  <c r="G17" i="144"/>
  <c r="G16" i="144"/>
  <c r="G15" i="144"/>
  <c r="G14" i="144"/>
  <c r="G13" i="144"/>
  <c r="G12" i="144"/>
  <c r="G11" i="144"/>
  <c r="G132" i="42"/>
  <c r="G131" i="42"/>
  <c r="G130" i="42"/>
  <c r="G129" i="42"/>
  <c r="G128" i="42"/>
  <c r="G127" i="42"/>
  <c r="G126" i="42"/>
  <c r="G125" i="42"/>
  <c r="G124" i="42"/>
  <c r="G123" i="42"/>
  <c r="G122" i="42"/>
  <c r="G121" i="42"/>
  <c r="G120" i="42"/>
  <c r="G119" i="42"/>
  <c r="G118" i="42"/>
  <c r="G117" i="42"/>
  <c r="G116" i="42"/>
  <c r="G115" i="42"/>
  <c r="G114" i="42"/>
  <c r="G113" i="42"/>
  <c r="G112" i="42"/>
  <c r="G111" i="42"/>
  <c r="G110" i="42"/>
  <c r="G109" i="42"/>
  <c r="G108" i="42"/>
  <c r="G107" i="42"/>
  <c r="G106" i="42"/>
  <c r="G105" i="42"/>
  <c r="G104" i="42"/>
  <c r="G103" i="42"/>
  <c r="G102" i="42"/>
  <c r="G101" i="42"/>
  <c r="G100" i="42"/>
  <c r="G99" i="42"/>
  <c r="G98" i="42"/>
  <c r="G97" i="42"/>
  <c r="G96" i="42"/>
  <c r="G95" i="42"/>
  <c r="G94" i="42"/>
  <c r="G93" i="42"/>
  <c r="G92" i="42"/>
  <c r="G91" i="42"/>
  <c r="G90" i="42"/>
  <c r="G89" i="42"/>
  <c r="G88" i="42"/>
  <c r="G87" i="42"/>
  <c r="G86" i="42"/>
  <c r="G85" i="42"/>
  <c r="G84" i="42"/>
  <c r="G83" i="42"/>
  <c r="G82" i="42"/>
  <c r="G81" i="42"/>
  <c r="G80" i="42"/>
  <c r="G79" i="42"/>
  <c r="G78" i="42"/>
  <c r="G77" i="42"/>
  <c r="G76" i="42"/>
  <c r="G75" i="42"/>
  <c r="G74" i="42"/>
  <c r="G72" i="42"/>
  <c r="G71" i="42"/>
  <c r="G70" i="42"/>
  <c r="G69" i="42"/>
  <c r="G68" i="42"/>
  <c r="G67" i="42"/>
  <c r="G66" i="42"/>
  <c r="G65" i="42"/>
  <c r="G64" i="42"/>
  <c r="G63" i="42"/>
  <c r="G62" i="42"/>
  <c r="G61" i="42"/>
  <c r="G60" i="42"/>
  <c r="G59" i="42"/>
  <c r="G58" i="42"/>
  <c r="G57" i="42"/>
  <c r="G56" i="42"/>
  <c r="G55" i="42"/>
  <c r="G54" i="42"/>
  <c r="G53" i="42"/>
  <c r="G52" i="42"/>
  <c r="G51" i="42"/>
  <c r="G50" i="42"/>
  <c r="G49" i="42"/>
  <c r="G48" i="42"/>
  <c r="G47" i="42"/>
  <c r="G46" i="42"/>
  <c r="G45" i="42"/>
  <c r="G44" i="42"/>
  <c r="G43" i="42"/>
  <c r="G42" i="42"/>
  <c r="G41" i="42"/>
  <c r="G40" i="42"/>
  <c r="G39" i="42"/>
  <c r="G38" i="42"/>
  <c r="G37" i="42"/>
  <c r="G36" i="42"/>
  <c r="G35" i="42"/>
  <c r="G34" i="42"/>
  <c r="G33" i="42"/>
  <c r="G32" i="42"/>
  <c r="G31" i="42"/>
  <c r="G30" i="42"/>
  <c r="G29" i="42"/>
  <c r="G28" i="42"/>
  <c r="G27" i="42"/>
  <c r="G26" i="42"/>
  <c r="G25" i="42"/>
  <c r="G24" i="42"/>
  <c r="G23" i="42"/>
  <c r="G22" i="42"/>
  <c r="G21" i="42"/>
  <c r="E20" i="42"/>
  <c r="G20" i="42" s="1"/>
  <c r="G19" i="42"/>
  <c r="G18" i="42"/>
  <c r="G17" i="42"/>
  <c r="G16" i="42"/>
  <c r="G15" i="42"/>
  <c r="G14" i="42"/>
  <c r="G13" i="42"/>
  <c r="G12" i="42"/>
  <c r="G128" i="41"/>
  <c r="G127" i="41"/>
  <c r="G126" i="41"/>
  <c r="G125" i="41"/>
  <c r="G124" i="41"/>
  <c r="G123" i="41"/>
  <c r="G122" i="41"/>
  <c r="G121" i="41"/>
  <c r="G120" i="41"/>
  <c r="G119" i="41"/>
  <c r="G118" i="41"/>
  <c r="G117" i="41"/>
  <c r="G116" i="41"/>
  <c r="G115" i="41"/>
  <c r="G114" i="41"/>
  <c r="G113" i="41"/>
  <c r="G112" i="41"/>
  <c r="G111" i="41"/>
  <c r="G110" i="41"/>
  <c r="G109" i="41"/>
  <c r="G108" i="41"/>
  <c r="G107" i="41"/>
  <c r="G106" i="41"/>
  <c r="G105" i="41"/>
  <c r="G104" i="41"/>
  <c r="G103" i="41"/>
  <c r="G102" i="41"/>
  <c r="G101" i="41"/>
  <c r="G100" i="41"/>
  <c r="G99" i="41"/>
  <c r="G98" i="41"/>
  <c r="G97" i="41"/>
  <c r="G96" i="41"/>
  <c r="G95" i="41"/>
  <c r="G94" i="41"/>
  <c r="G93" i="41"/>
  <c r="G92" i="41"/>
  <c r="G91" i="41"/>
  <c r="G90" i="41"/>
  <c r="G89" i="41"/>
  <c r="G88" i="41"/>
  <c r="G87" i="41"/>
  <c r="G86" i="41"/>
  <c r="G85" i="41"/>
  <c r="G84" i="41"/>
  <c r="G83" i="41"/>
  <c r="G82" i="41"/>
  <c r="G81" i="41"/>
  <c r="G80" i="41"/>
  <c r="G79" i="41"/>
  <c r="G78" i="41"/>
  <c r="G77" i="41"/>
  <c r="G76" i="41"/>
  <c r="G75" i="41"/>
  <c r="G74" i="41"/>
  <c r="G73" i="41"/>
  <c r="G72" i="41"/>
  <c r="G71" i="41"/>
  <c r="G70" i="41"/>
  <c r="G69" i="41"/>
  <c r="G68" i="41"/>
  <c r="G67" i="41"/>
  <c r="G66" i="41"/>
  <c r="G65" i="41"/>
  <c r="G64" i="41"/>
  <c r="G63" i="41"/>
  <c r="G62" i="41"/>
  <c r="G61" i="41"/>
  <c r="G60" i="41"/>
  <c r="G59" i="41"/>
  <c r="G58" i="41"/>
  <c r="G57" i="41"/>
  <c r="G56" i="41"/>
  <c r="G55" i="41"/>
  <c r="G54" i="41"/>
  <c r="G53" i="41"/>
  <c r="G52" i="41"/>
  <c r="G51" i="41"/>
  <c r="G50" i="41"/>
  <c r="G49" i="41"/>
  <c r="G48" i="41"/>
  <c r="G47" i="41"/>
  <c r="G46" i="41"/>
  <c r="G45" i="41"/>
  <c r="G44" i="41"/>
  <c r="G43" i="41"/>
  <c r="G42" i="41"/>
  <c r="G41" i="41"/>
  <c r="G40" i="41"/>
  <c r="G39" i="41"/>
  <c r="G38" i="41"/>
  <c r="G37" i="41"/>
  <c r="G36" i="41"/>
  <c r="G35" i="41"/>
  <c r="G34" i="41"/>
  <c r="G33" i="41"/>
  <c r="G32" i="41"/>
  <c r="G31" i="41"/>
  <c r="G30" i="41"/>
  <c r="G29" i="41"/>
  <c r="G28" i="41"/>
  <c r="G27" i="41"/>
  <c r="G26" i="41"/>
  <c r="G25" i="41"/>
  <c r="G24" i="41"/>
  <c r="G23" i="41"/>
  <c r="G22" i="41"/>
  <c r="G21" i="41"/>
  <c r="G19" i="41"/>
  <c r="E18" i="41"/>
  <c r="G18" i="41" s="1"/>
  <c r="G17" i="41"/>
  <c r="G16" i="41"/>
  <c r="G15" i="41"/>
  <c r="G14" i="41"/>
  <c r="G13" i="41"/>
  <c r="G12" i="41"/>
  <c r="G26" i="5"/>
  <c r="G25" i="5"/>
  <c r="G24" i="5"/>
  <c r="G23" i="5"/>
  <c r="E22" i="5"/>
  <c r="G22" i="5" s="1"/>
  <c r="G21" i="5"/>
  <c r="G20" i="5"/>
  <c r="G19" i="5"/>
  <c r="G18" i="5"/>
  <c r="G17" i="5"/>
  <c r="E16" i="5"/>
  <c r="G16" i="5" s="1"/>
  <c r="G15" i="5"/>
  <c r="G14" i="5"/>
  <c r="G13" i="5"/>
  <c r="G11" i="5"/>
  <c r="G25" i="4"/>
  <c r="G24" i="4"/>
  <c r="G23" i="4"/>
  <c r="G22" i="4"/>
  <c r="G21" i="4"/>
  <c r="G20" i="4"/>
  <c r="G19" i="4"/>
  <c r="G18" i="4"/>
  <c r="G17" i="4"/>
  <c r="G16" i="4"/>
  <c r="G15" i="4"/>
  <c r="G14" i="4"/>
  <c r="G13" i="4"/>
  <c r="G12" i="4"/>
  <c r="G11" i="4"/>
  <c r="G33" i="3"/>
  <c r="G32" i="3"/>
  <c r="G31" i="3"/>
  <c r="G30" i="3"/>
  <c r="G29" i="3"/>
  <c r="G28" i="3"/>
  <c r="G27" i="3"/>
  <c r="G26" i="3"/>
  <c r="G25" i="3"/>
  <c r="G24" i="3"/>
  <c r="G23" i="3"/>
  <c r="G22" i="3"/>
  <c r="G21" i="3"/>
  <c r="G20" i="3"/>
  <c r="G19" i="3"/>
  <c r="G17" i="3"/>
  <c r="G16" i="3"/>
  <c r="G15" i="3"/>
  <c r="G14" i="3"/>
  <c r="G13" i="3"/>
  <c r="G12" i="3"/>
  <c r="G11" i="3"/>
  <c r="G24" i="2"/>
  <c r="G23" i="2"/>
  <c r="G22" i="2"/>
  <c r="G21" i="2"/>
  <c r="G20" i="2"/>
  <c r="G19" i="2"/>
  <c r="E18" i="2"/>
  <c r="G18" i="2" s="1"/>
  <c r="G17" i="2"/>
  <c r="G16" i="2"/>
  <c r="G15" i="2"/>
  <c r="G14" i="2"/>
  <c r="G13" i="2"/>
  <c r="G12" i="2"/>
  <c r="G11" i="2"/>
  <c r="G45" i="6"/>
  <c r="G44" i="6"/>
  <c r="G43" i="6"/>
  <c r="G42" i="6"/>
  <c r="G41" i="6"/>
  <c r="E40" i="6"/>
  <c r="G40" i="6" s="1"/>
  <c r="G39" i="6"/>
  <c r="G38" i="6"/>
  <c r="G37" i="6"/>
  <c r="G36" i="6"/>
  <c r="G35" i="6"/>
  <c r="E34" i="6"/>
  <c r="G34" i="6" s="1"/>
  <c r="G33" i="6"/>
  <c r="G32" i="6"/>
  <c r="G31" i="6"/>
  <c r="G30" i="6"/>
  <c r="E29" i="6"/>
  <c r="G29" i="6" s="1"/>
  <c r="E28" i="6"/>
  <c r="G28" i="6" s="1"/>
  <c r="G27" i="6"/>
  <c r="G26" i="6"/>
  <c r="G25" i="6"/>
  <c r="G24" i="6"/>
  <c r="G23" i="6"/>
  <c r="G22" i="6"/>
  <c r="G21" i="6"/>
  <c r="G20" i="6"/>
  <c r="G19" i="6"/>
  <c r="G18" i="6"/>
  <c r="G17" i="6"/>
  <c r="E16" i="6"/>
  <c r="G16" i="6" s="1"/>
  <c r="G15" i="6"/>
  <c r="G14" i="6"/>
  <c r="G13" i="6"/>
  <c r="G12" i="6"/>
  <c r="G11" i="6"/>
  <c r="H258" i="74"/>
  <c r="D258" i="74"/>
  <c r="H257" i="74"/>
  <c r="D257" i="74"/>
  <c r="H256" i="74"/>
  <c r="D256" i="74"/>
  <c r="H255" i="74"/>
  <c r="D255" i="74"/>
  <c r="F254" i="74"/>
  <c r="H254" i="74" s="1"/>
  <c r="F253" i="74"/>
  <c r="H253" i="74" s="1"/>
  <c r="H250" i="74"/>
  <c r="H248" i="74"/>
  <c r="D248" i="74"/>
  <c r="H246" i="74"/>
  <c r="D246" i="74"/>
  <c r="H245" i="74"/>
  <c r="D245" i="74"/>
  <c r="H244" i="74"/>
  <c r="D244" i="74"/>
  <c r="H243" i="74"/>
  <c r="D243" i="74"/>
  <c r="H242" i="74"/>
  <c r="D242" i="74"/>
  <c r="H241" i="74"/>
  <c r="D241" i="74"/>
  <c r="H240" i="74"/>
  <c r="D240" i="74"/>
  <c r="F237" i="74"/>
  <c r="H237" i="74" s="1"/>
  <c r="H235" i="74"/>
  <c r="D235" i="74"/>
  <c r="H233" i="74"/>
  <c r="D233" i="74"/>
  <c r="H232" i="74"/>
  <c r="D232" i="74"/>
  <c r="H231" i="74"/>
  <c r="D231" i="74"/>
  <c r="H229" i="74"/>
  <c r="D229" i="74"/>
  <c r="H227" i="74"/>
  <c r="D227" i="74"/>
  <c r="H226" i="74"/>
  <c r="D226" i="74"/>
  <c r="H225" i="74"/>
  <c r="D225" i="74"/>
  <c r="H224" i="74"/>
  <c r="D224" i="74"/>
  <c r="H221" i="74"/>
  <c r="D221" i="74"/>
  <c r="H219" i="74"/>
  <c r="H222" i="74" s="1"/>
  <c r="D219" i="74"/>
  <c r="H217" i="74"/>
  <c r="D217" i="74"/>
  <c r="H214" i="74"/>
  <c r="D214" i="74"/>
  <c r="H212" i="74"/>
  <c r="D212" i="74"/>
  <c r="H210" i="74"/>
  <c r="H215" i="74" s="1"/>
  <c r="D210" i="74"/>
  <c r="H209" i="74"/>
  <c r="D209" i="74"/>
  <c r="H197" i="74"/>
  <c r="D197" i="74"/>
  <c r="H196" i="74"/>
  <c r="D196" i="74"/>
  <c r="H195" i="74"/>
  <c r="D195" i="74"/>
  <c r="H194" i="74"/>
  <c r="D194" i="74"/>
  <c r="H193" i="74"/>
  <c r="F193" i="74"/>
  <c r="F192" i="74"/>
  <c r="H192" i="74" s="1"/>
  <c r="H189" i="74"/>
  <c r="H187" i="74"/>
  <c r="D187" i="74"/>
  <c r="H185" i="74"/>
  <c r="D185" i="74"/>
  <c r="H184" i="74"/>
  <c r="D184" i="74"/>
  <c r="H183" i="74"/>
  <c r="D183" i="74"/>
  <c r="H182" i="74"/>
  <c r="D182" i="74"/>
  <c r="H181" i="74"/>
  <c r="D181" i="74"/>
  <c r="H180" i="74"/>
  <c r="D180" i="74"/>
  <c r="H179" i="74"/>
  <c r="D179" i="74"/>
  <c r="F176" i="74"/>
  <c r="H176" i="74" s="1"/>
  <c r="H174" i="74"/>
  <c r="D174" i="74"/>
  <c r="H172" i="74"/>
  <c r="D172" i="74"/>
  <c r="H171" i="74"/>
  <c r="D171" i="74"/>
  <c r="H170" i="74"/>
  <c r="D170" i="74"/>
  <c r="H168" i="74"/>
  <c r="D168" i="74"/>
  <c r="H166" i="74"/>
  <c r="D166" i="74"/>
  <c r="H165" i="74"/>
  <c r="D165" i="74"/>
  <c r="H164" i="74"/>
  <c r="D164" i="74"/>
  <c r="H163" i="74"/>
  <c r="D163" i="74"/>
  <c r="H160" i="74"/>
  <c r="D160" i="74"/>
  <c r="H158" i="74"/>
  <c r="D158" i="74"/>
  <c r="H156" i="74"/>
  <c r="H161" i="74" s="1"/>
  <c r="D156" i="74"/>
  <c r="H153" i="74"/>
  <c r="D153" i="74"/>
  <c r="H151" i="74"/>
  <c r="D151" i="74"/>
  <c r="H149" i="74"/>
  <c r="D149" i="74"/>
  <c r="H148" i="74"/>
  <c r="H154" i="74" s="1"/>
  <c r="D148" i="74"/>
  <c r="H136" i="74"/>
  <c r="D136" i="74"/>
  <c r="H134" i="74"/>
  <c r="D134" i="74"/>
  <c r="H133" i="74"/>
  <c r="D133" i="74"/>
  <c r="H131" i="74"/>
  <c r="D131" i="74"/>
  <c r="H128" i="74"/>
  <c r="D128" i="74"/>
  <c r="H127" i="74"/>
  <c r="D127" i="74"/>
  <c r="H124" i="74"/>
  <c r="D124" i="74"/>
  <c r="H123" i="74"/>
  <c r="D123" i="74"/>
  <c r="H122" i="74"/>
  <c r="D122" i="74"/>
  <c r="H121" i="74"/>
  <c r="D121" i="74"/>
  <c r="H120" i="74"/>
  <c r="H119" i="74"/>
  <c r="F116" i="74"/>
  <c r="H116" i="74" s="1"/>
  <c r="H114" i="74"/>
  <c r="D114" i="74"/>
  <c r="H112" i="74"/>
  <c r="D112" i="74"/>
  <c r="H111" i="74"/>
  <c r="D111" i="74"/>
  <c r="H110" i="74"/>
  <c r="D110" i="74"/>
  <c r="H109" i="74"/>
  <c r="D109" i="74"/>
  <c r="H108" i="74"/>
  <c r="D108" i="74"/>
  <c r="H107" i="74"/>
  <c r="D107" i="74"/>
  <c r="H106" i="74"/>
  <c r="D106" i="74"/>
  <c r="F103" i="74"/>
  <c r="H103" i="74" s="1"/>
  <c r="H101" i="74"/>
  <c r="D101" i="74"/>
  <c r="H99" i="74"/>
  <c r="D99" i="74"/>
  <c r="H98" i="74"/>
  <c r="D98" i="74"/>
  <c r="H97" i="74"/>
  <c r="D97" i="74"/>
  <c r="H95" i="74"/>
  <c r="D95" i="74"/>
  <c r="H93" i="74"/>
  <c r="D93" i="74"/>
  <c r="H92" i="74"/>
  <c r="D92" i="74"/>
  <c r="H91" i="74"/>
  <c r="D91" i="74"/>
  <c r="H90" i="74"/>
  <c r="D90" i="74"/>
  <c r="H87" i="74"/>
  <c r="D87" i="74"/>
  <c r="H85" i="74"/>
  <c r="D85" i="74"/>
  <c r="H83" i="74"/>
  <c r="H88" i="74" s="1"/>
  <c r="D83" i="74"/>
  <c r="H80" i="74"/>
  <c r="D80" i="74"/>
  <c r="H78" i="74"/>
  <c r="D78" i="74"/>
  <c r="H76" i="74"/>
  <c r="D76" i="74"/>
  <c r="H75" i="74"/>
  <c r="H81" i="74" s="1"/>
  <c r="D75" i="74"/>
  <c r="D119" i="74" s="1"/>
  <c r="H61" i="74"/>
  <c r="D61" i="74"/>
  <c r="H60" i="74"/>
  <c r="D60" i="74"/>
  <c r="H59" i="74"/>
  <c r="D59" i="74"/>
  <c r="H58" i="74"/>
  <c r="D58" i="74"/>
  <c r="H57" i="74"/>
  <c r="H56" i="74"/>
  <c r="F53" i="74"/>
  <c r="H53" i="74" s="1"/>
  <c r="H51" i="74"/>
  <c r="D51" i="74"/>
  <c r="H49" i="74"/>
  <c r="D49" i="74"/>
  <c r="H48" i="74"/>
  <c r="D48" i="74"/>
  <c r="H47" i="74"/>
  <c r="D47" i="74"/>
  <c r="H46" i="74"/>
  <c r="D46" i="74"/>
  <c r="H45" i="74"/>
  <c r="D45" i="74"/>
  <c r="H44" i="74"/>
  <c r="D44" i="74"/>
  <c r="H43" i="74"/>
  <c r="D43" i="74"/>
  <c r="F40" i="74"/>
  <c r="H40" i="74" s="1"/>
  <c r="H38" i="74"/>
  <c r="D38" i="74"/>
  <c r="H36" i="74"/>
  <c r="D36" i="74"/>
  <c r="H35" i="74"/>
  <c r="D35" i="74"/>
  <c r="H34" i="74"/>
  <c r="D34" i="74"/>
  <c r="H32" i="74"/>
  <c r="D32" i="74"/>
  <c r="H30" i="74"/>
  <c r="D30" i="74"/>
  <c r="H29" i="74"/>
  <c r="D29" i="74"/>
  <c r="H28" i="74"/>
  <c r="D28" i="74"/>
  <c r="H27" i="74"/>
  <c r="D27" i="74"/>
  <c r="H24" i="74"/>
  <c r="D24" i="74"/>
  <c r="H22" i="74"/>
  <c r="D22" i="74"/>
  <c r="H20" i="74"/>
  <c r="H25" i="74" s="1"/>
  <c r="D20" i="74"/>
  <c r="H17" i="74"/>
  <c r="D17" i="74"/>
  <c r="H15" i="74"/>
  <c r="D15" i="74"/>
  <c r="H13" i="74"/>
  <c r="D13" i="74"/>
  <c r="H12" i="74"/>
  <c r="D12" i="74"/>
  <c r="D57" i="74" s="1"/>
  <c r="N22" i="81"/>
  <c r="M24" i="81" s="1"/>
  <c r="N23" i="80"/>
  <c r="M25" i="80" s="1"/>
  <c r="N32" i="79"/>
  <c r="N30" i="79"/>
  <c r="N28" i="79"/>
  <c r="N26" i="79"/>
  <c r="N24" i="79"/>
  <c r="N22" i="79"/>
  <c r="N20" i="79"/>
  <c r="N18" i="79"/>
  <c r="O91" i="78"/>
  <c r="O89" i="78"/>
  <c r="O87" i="78"/>
  <c r="O85" i="78"/>
  <c r="O83" i="78"/>
  <c r="O81" i="78"/>
  <c r="O79" i="78"/>
  <c r="O77" i="78"/>
  <c r="O75" i="78"/>
  <c r="O72" i="78"/>
  <c r="O68" i="78"/>
  <c r="O66" i="78"/>
  <c r="O64" i="78"/>
  <c r="O62" i="78"/>
  <c r="O60" i="78"/>
  <c r="O58" i="78"/>
  <c r="O56" i="78"/>
  <c r="O53" i="78"/>
  <c r="O51" i="78"/>
  <c r="O49" i="78"/>
  <c r="O46" i="78"/>
  <c r="O44" i="78"/>
  <c r="O42" i="78"/>
  <c r="O40" i="78"/>
  <c r="O38" i="78"/>
  <c r="O36" i="78"/>
  <c r="O34" i="78"/>
  <c r="O32" i="78"/>
  <c r="O30" i="78"/>
  <c r="O28" i="78"/>
  <c r="O26" i="78"/>
  <c r="O24" i="78"/>
  <c r="O22" i="78"/>
  <c r="N196" i="77"/>
  <c r="N194" i="77"/>
  <c r="N192" i="77"/>
  <c r="N186" i="77"/>
  <c r="N184" i="77"/>
  <c r="N182" i="77"/>
  <c r="N180" i="77"/>
  <c r="N175" i="77"/>
  <c r="N173" i="77"/>
  <c r="N171" i="77"/>
  <c r="N169" i="77"/>
  <c r="N165" i="77"/>
  <c r="N163" i="77"/>
  <c r="N161" i="77"/>
  <c r="N159" i="77"/>
  <c r="N157" i="77"/>
  <c r="N155" i="77"/>
  <c r="N153" i="77"/>
  <c r="N151" i="77"/>
  <c r="N149" i="77"/>
  <c r="N147" i="77"/>
  <c r="N145" i="77"/>
  <c r="N141" i="77"/>
  <c r="N139" i="77"/>
  <c r="N134" i="77"/>
  <c r="N132" i="77"/>
  <c r="N130" i="77"/>
  <c r="N128" i="77"/>
  <c r="N126" i="77"/>
  <c r="N124" i="77"/>
  <c r="N120" i="77"/>
  <c r="N118" i="77"/>
  <c r="N116" i="77"/>
  <c r="N114" i="77"/>
  <c r="N112" i="77"/>
  <c r="N110" i="77"/>
  <c r="N108" i="77"/>
  <c r="N106" i="77"/>
  <c r="N104" i="77"/>
  <c r="N102" i="77"/>
  <c r="N100" i="77"/>
  <c r="N96" i="77"/>
  <c r="N91" i="77"/>
  <c r="N89" i="77"/>
  <c r="N87" i="77"/>
  <c r="N85" i="77"/>
  <c r="N83" i="77"/>
  <c r="N76" i="77"/>
  <c r="N74" i="77"/>
  <c r="N72" i="77"/>
  <c r="N70" i="77"/>
  <c r="N68" i="77"/>
  <c r="N66" i="77"/>
  <c r="N64" i="77"/>
  <c r="N62" i="77"/>
  <c r="N58" i="77"/>
  <c r="N56" i="77"/>
  <c r="N54" i="77"/>
  <c r="N52" i="77"/>
  <c r="N50" i="77"/>
  <c r="N48" i="77"/>
  <c r="N46" i="77"/>
  <c r="N44" i="77"/>
  <c r="N42" i="77"/>
  <c r="N40" i="77"/>
  <c r="N38" i="77"/>
  <c r="N34" i="77"/>
  <c r="N32" i="77"/>
  <c r="N30" i="77"/>
  <c r="N28" i="77"/>
  <c r="N26" i="77"/>
  <c r="N24" i="77"/>
  <c r="N198" i="77" s="1"/>
  <c r="N22" i="77"/>
  <c r="N20" i="77"/>
  <c r="N212" i="76"/>
  <c r="N210" i="76"/>
  <c r="N208" i="76"/>
  <c r="N202" i="76"/>
  <c r="N200" i="76"/>
  <c r="N198" i="76"/>
  <c r="N196" i="76"/>
  <c r="N190" i="76"/>
  <c r="N188" i="76"/>
  <c r="N186" i="76"/>
  <c r="N184" i="76"/>
  <c r="N180" i="76"/>
  <c r="N178" i="76"/>
  <c r="N176" i="76"/>
  <c r="N174" i="76"/>
  <c r="N172" i="76"/>
  <c r="N170" i="76"/>
  <c r="N168" i="76"/>
  <c r="N166" i="76"/>
  <c r="N164" i="76"/>
  <c r="N162" i="76"/>
  <c r="N160" i="76"/>
  <c r="N156" i="76"/>
  <c r="N154" i="76"/>
  <c r="N148" i="76"/>
  <c r="N146" i="76"/>
  <c r="N144" i="76"/>
  <c r="N142" i="76"/>
  <c r="N140" i="76"/>
  <c r="N138" i="76"/>
  <c r="N134" i="76"/>
  <c r="N132" i="76"/>
  <c r="N130" i="76"/>
  <c r="N128" i="76"/>
  <c r="N126" i="76"/>
  <c r="N124" i="76"/>
  <c r="N122" i="76"/>
  <c r="N120" i="76"/>
  <c r="N118" i="76"/>
  <c r="N116" i="76"/>
  <c r="N114" i="76"/>
  <c r="N110" i="76"/>
  <c r="N104" i="76"/>
  <c r="N102" i="76"/>
  <c r="N100" i="76"/>
  <c r="N98" i="76"/>
  <c r="N96" i="76"/>
  <c r="N90" i="76"/>
  <c r="N88" i="76"/>
  <c r="N86" i="76"/>
  <c r="N84" i="76"/>
  <c r="N82" i="76"/>
  <c r="N80" i="76"/>
  <c r="N78" i="76"/>
  <c r="N76" i="76"/>
  <c r="N74" i="76"/>
  <c r="N70" i="76"/>
  <c r="N68" i="76"/>
  <c r="N66" i="76"/>
  <c r="N64" i="76"/>
  <c r="N62" i="76"/>
  <c r="N60" i="76"/>
  <c r="N58" i="76"/>
  <c r="N56" i="76"/>
  <c r="N54" i="76"/>
  <c r="N52" i="76"/>
  <c r="N50" i="76"/>
  <c r="N46" i="76"/>
  <c r="N44" i="76"/>
  <c r="N42" i="76"/>
  <c r="N40" i="76"/>
  <c r="N38" i="76"/>
  <c r="N36" i="76"/>
  <c r="N34" i="76"/>
  <c r="N32" i="76"/>
  <c r="N203" i="75"/>
  <c r="N201" i="75"/>
  <c r="N199" i="75"/>
  <c r="N193" i="75"/>
  <c r="N191" i="75"/>
  <c r="N189" i="75"/>
  <c r="N187" i="75"/>
  <c r="N181" i="75"/>
  <c r="N179" i="75"/>
  <c r="N177" i="75"/>
  <c r="N175" i="75"/>
  <c r="N171" i="75"/>
  <c r="N169" i="75"/>
  <c r="N167" i="75"/>
  <c r="N165" i="75"/>
  <c r="N163" i="75"/>
  <c r="N161" i="75"/>
  <c r="N159" i="75"/>
  <c r="N157" i="75"/>
  <c r="N155" i="75"/>
  <c r="N153" i="75"/>
  <c r="N151" i="75"/>
  <c r="N147" i="75"/>
  <c r="N145" i="75"/>
  <c r="N140" i="75"/>
  <c r="N138" i="75"/>
  <c r="N136" i="75"/>
  <c r="N134" i="75"/>
  <c r="N132" i="75"/>
  <c r="N130" i="75"/>
  <c r="N126" i="75"/>
  <c r="N124" i="75"/>
  <c r="N122" i="75"/>
  <c r="N120" i="75"/>
  <c r="N118" i="75"/>
  <c r="N116" i="75"/>
  <c r="N114" i="75"/>
  <c r="N112" i="75"/>
  <c r="N110" i="75"/>
  <c r="N108" i="75"/>
  <c r="N106" i="75"/>
  <c r="N102" i="75"/>
  <c r="N96" i="75"/>
  <c r="N94" i="75"/>
  <c r="N92" i="75"/>
  <c r="N90" i="75"/>
  <c r="N88" i="75"/>
  <c r="N83" i="75"/>
  <c r="N81" i="75"/>
  <c r="N79" i="75"/>
  <c r="N77" i="75"/>
  <c r="N75" i="75"/>
  <c r="N73" i="75"/>
  <c r="N71" i="75"/>
  <c r="N69" i="75"/>
  <c r="N67" i="75"/>
  <c r="N63" i="75"/>
  <c r="N61" i="75"/>
  <c r="N59" i="75"/>
  <c r="N57" i="75"/>
  <c r="N55" i="75"/>
  <c r="N53" i="75"/>
  <c r="N51" i="75"/>
  <c r="N49" i="75"/>
  <c r="N47" i="75"/>
  <c r="N45" i="75"/>
  <c r="N43" i="75"/>
  <c r="N39" i="75"/>
  <c r="N37" i="75"/>
  <c r="N35" i="75"/>
  <c r="N33" i="75"/>
  <c r="N31" i="75"/>
  <c r="N29" i="75"/>
  <c r="N27" i="75"/>
  <c r="N25" i="75"/>
  <c r="N205" i="75" s="1"/>
  <c r="G22" i="1"/>
  <c r="G21" i="1"/>
  <c r="G20" i="1"/>
  <c r="G19" i="1"/>
  <c r="G18" i="1"/>
  <c r="G17" i="1"/>
  <c r="G16" i="1"/>
  <c r="G15" i="1"/>
  <c r="G14" i="1"/>
  <c r="G13" i="1"/>
  <c r="G34" i="91"/>
  <c r="G32" i="91"/>
  <c r="G31" i="91"/>
  <c r="G30" i="91"/>
  <c r="G29" i="91"/>
  <c r="G28" i="91"/>
  <c r="G27" i="91"/>
  <c r="G26" i="91"/>
  <c r="G25" i="91"/>
  <c r="G24" i="91"/>
  <c r="G23" i="91"/>
  <c r="G22" i="91"/>
  <c r="G21" i="91"/>
  <c r="G20" i="91"/>
  <c r="G19" i="91"/>
  <c r="G18" i="91"/>
  <c r="G17" i="91"/>
  <c r="G16" i="91"/>
  <c r="G15" i="91"/>
  <c r="G14" i="91"/>
  <c r="G13" i="91"/>
  <c r="G12" i="91"/>
  <c r="D51" i="66"/>
  <c r="D48" i="66"/>
  <c r="D38" i="66"/>
  <c r="G133" i="42" l="1"/>
  <c r="D23" i="66" s="1"/>
  <c r="G28" i="115"/>
  <c r="C21" i="103" s="1"/>
  <c r="G101" i="120"/>
  <c r="C26" i="103" s="1"/>
  <c r="G28" i="123"/>
  <c r="C29" i="103" s="1"/>
  <c r="F57" i="105"/>
  <c r="F64" i="105" s="1"/>
  <c r="C33" i="103" s="1"/>
  <c r="G13" i="128"/>
  <c r="G77" i="128" s="1"/>
  <c r="C36" i="103" s="1"/>
  <c r="C34" i="103" s="1"/>
  <c r="D42" i="66" s="1"/>
  <c r="F35" i="155"/>
  <c r="F29" i="156"/>
  <c r="F35" i="158"/>
  <c r="F35" i="159"/>
  <c r="F21" i="160"/>
  <c r="F41" i="162"/>
  <c r="F29" i="163"/>
  <c r="H129" i="74"/>
  <c r="H54" i="74"/>
  <c r="H238" i="74"/>
  <c r="G43" i="71"/>
  <c r="D32" i="66" s="1"/>
  <c r="G39" i="10"/>
  <c r="D29" i="66" s="1"/>
  <c r="H18" i="74"/>
  <c r="H62" i="74"/>
  <c r="H64" i="74" s="1"/>
  <c r="H104" i="74"/>
  <c r="H125" i="74"/>
  <c r="E20" i="41"/>
  <c r="G20" i="41" s="1"/>
  <c r="G129" i="41" s="1"/>
  <c r="D22" i="66" s="1"/>
  <c r="G28" i="147"/>
  <c r="D27" i="66" s="1"/>
  <c r="F35" i="151"/>
  <c r="F21" i="152"/>
  <c r="F41" i="154"/>
  <c r="F21" i="157"/>
  <c r="F42" i="157" s="1"/>
  <c r="F29" i="157"/>
  <c r="F41" i="158"/>
  <c r="F35" i="160"/>
  <c r="F21" i="162"/>
  <c r="F42" i="162" s="1"/>
  <c r="G69" i="83"/>
  <c r="D52" i="66" s="1"/>
  <c r="G72" i="86"/>
  <c r="D55" i="66" s="1"/>
  <c r="G28" i="108"/>
  <c r="C14" i="103" s="1"/>
  <c r="G94" i="112"/>
  <c r="C18" i="103" s="1"/>
  <c r="G105" i="114"/>
  <c r="C20" i="103" s="1"/>
  <c r="G101" i="122"/>
  <c r="C28" i="103" s="1"/>
  <c r="J73" i="94"/>
  <c r="C38" i="103" s="1"/>
  <c r="G27" i="132"/>
  <c r="C54" i="103" s="1"/>
  <c r="G29" i="136"/>
  <c r="C57" i="103" s="1"/>
  <c r="D120" i="74"/>
  <c r="M34" i="79"/>
  <c r="H190" i="74"/>
  <c r="G25" i="2"/>
  <c r="D18" i="66" s="1"/>
  <c r="G18" i="9"/>
  <c r="D28" i="66" s="1"/>
  <c r="G42" i="11"/>
  <c r="D35" i="66" s="1"/>
  <c r="F27" i="164"/>
  <c r="D36" i="66" s="1"/>
  <c r="F41" i="152"/>
  <c r="F29" i="153"/>
  <c r="F29" i="154"/>
  <c r="F21" i="156"/>
  <c r="F41" i="156"/>
  <c r="F29" i="159"/>
  <c r="F35" i="162"/>
  <c r="F21" i="163"/>
  <c r="G48" i="12"/>
  <c r="D37" i="66" s="1"/>
  <c r="G105" i="109"/>
  <c r="C15" i="103" s="1"/>
  <c r="G28" i="110"/>
  <c r="C16" i="103" s="1"/>
  <c r="G105" i="118"/>
  <c r="C24" i="103" s="1"/>
  <c r="G28" i="119"/>
  <c r="C25" i="103" s="1"/>
  <c r="G87" i="126"/>
  <c r="C32" i="103" s="1"/>
  <c r="J55" i="96"/>
  <c r="C40" i="103" s="1"/>
  <c r="J58" i="97"/>
  <c r="C41" i="103" s="1"/>
  <c r="J66" i="100"/>
  <c r="C44" i="103" s="1"/>
  <c r="J60" i="101"/>
  <c r="C45" i="103" s="1"/>
  <c r="J61" i="102"/>
  <c r="C46" i="103" s="1"/>
  <c r="G27" i="140"/>
  <c r="C61" i="103" s="1"/>
  <c r="G34" i="143"/>
  <c r="C64" i="103" s="1"/>
  <c r="G35" i="91"/>
  <c r="D11" i="66" s="1"/>
  <c r="H41" i="74"/>
  <c r="H117" i="74"/>
  <c r="H137" i="74"/>
  <c r="H177" i="74"/>
  <c r="G26" i="4"/>
  <c r="D20" i="66" s="1"/>
  <c r="G27" i="5"/>
  <c r="D21" i="66" s="1"/>
  <c r="G33" i="70"/>
  <c r="D31" i="66" s="1"/>
  <c r="F35" i="152"/>
  <c r="F21" i="154"/>
  <c r="F35" i="156"/>
  <c r="F35" i="157"/>
  <c r="F41" i="157"/>
  <c r="F21" i="158"/>
  <c r="F41" i="160"/>
  <c r="F29" i="161"/>
  <c r="F29" i="162"/>
  <c r="I154" i="89"/>
  <c r="D39" i="66" s="1"/>
  <c r="I155" i="90"/>
  <c r="D40" i="66" s="1"/>
  <c r="F225" i="93"/>
  <c r="D47" i="66" s="1"/>
  <c r="G28" i="106"/>
  <c r="C12" i="103" s="1"/>
  <c r="G28" i="113"/>
  <c r="C19" i="103" s="1"/>
  <c r="G28" i="121"/>
  <c r="C27" i="103" s="1"/>
  <c r="G47" i="127"/>
  <c r="C35" i="103" s="1"/>
  <c r="J42" i="99"/>
  <c r="C43" i="103" s="1"/>
  <c r="G52" i="104"/>
  <c r="C48" i="103" s="1"/>
  <c r="C47" i="103" s="1"/>
  <c r="D44" i="66" s="1"/>
  <c r="G42" i="133"/>
  <c r="C55" i="103" s="1"/>
  <c r="G25" i="135"/>
  <c r="C56" i="103" s="1"/>
  <c r="G30" i="138"/>
  <c r="C59" i="103" s="1"/>
  <c r="G27" i="141"/>
  <c r="C62" i="103" s="1"/>
  <c r="G24" i="142"/>
  <c r="C63" i="103" s="1"/>
  <c r="G46" i="6"/>
  <c r="D17" i="66" s="1"/>
  <c r="D56" i="74"/>
  <c r="H198" i="74"/>
  <c r="H251" i="74"/>
  <c r="F42" i="154"/>
  <c r="N214" i="76"/>
  <c r="G11" i="1" s="1"/>
  <c r="H259" i="74"/>
  <c r="G39" i="145"/>
  <c r="D25" i="66" s="1"/>
  <c r="G19" i="73"/>
  <c r="D34" i="66" s="1"/>
  <c r="G32" i="72"/>
  <c r="D33" i="66" s="1"/>
  <c r="N93" i="78"/>
  <c r="G34" i="3"/>
  <c r="D19" i="66" s="1"/>
  <c r="G19" i="144"/>
  <c r="D24" i="66" s="1"/>
  <c r="G46" i="69"/>
  <c r="D30" i="66" s="1"/>
  <c r="F29" i="152"/>
  <c r="F42" i="152" s="1"/>
  <c r="G73" i="88"/>
  <c r="D57" i="66" s="1"/>
  <c r="J58" i="98"/>
  <c r="C42" i="103" s="1"/>
  <c r="G30" i="139"/>
  <c r="C60" i="103" s="1"/>
  <c r="F21" i="153"/>
  <c r="F42" i="153" s="1"/>
  <c r="F35" i="153"/>
  <c r="F41" i="153"/>
  <c r="F29" i="158"/>
  <c r="F42" i="158" s="1"/>
  <c r="F21" i="161"/>
  <c r="F42" i="161" s="1"/>
  <c r="F35" i="161"/>
  <c r="F41" i="161"/>
  <c r="G69" i="87"/>
  <c r="D56" i="66" s="1"/>
  <c r="J42" i="95"/>
  <c r="C39" i="103" s="1"/>
  <c r="G61" i="129"/>
  <c r="C50" i="103" s="1"/>
  <c r="C49" i="103" s="1"/>
  <c r="D45" i="66" s="1"/>
  <c r="G27" i="137"/>
  <c r="C58" i="103" s="1"/>
  <c r="F41" i="155"/>
  <c r="F42" i="155" s="1"/>
  <c r="F29" i="160"/>
  <c r="F35" i="163"/>
  <c r="F41" i="163"/>
  <c r="G105" i="107"/>
  <c r="C13" i="103" s="1"/>
  <c r="F21" i="151"/>
  <c r="F41" i="151"/>
  <c r="F21" i="159"/>
  <c r="F41" i="159"/>
  <c r="G68" i="84"/>
  <c r="D53" i="66" s="1"/>
  <c r="G92" i="111"/>
  <c r="C17" i="103" s="1"/>
  <c r="G105" i="116"/>
  <c r="C22" i="103" s="1"/>
  <c r="G28" i="117"/>
  <c r="C23" i="103" s="1"/>
  <c r="G101" i="124"/>
  <c r="C30" i="103" s="1"/>
  <c r="G59" i="125"/>
  <c r="C31" i="103" s="1"/>
  <c r="G25" i="131"/>
  <c r="C53" i="103" s="1"/>
  <c r="C11" i="103" l="1"/>
  <c r="D41" i="66" s="1"/>
  <c r="H139" i="74"/>
  <c r="H200" i="74"/>
  <c r="C51" i="103"/>
  <c r="F42" i="156"/>
  <c r="F42" i="163"/>
  <c r="H261" i="74"/>
  <c r="H263" i="74" s="1"/>
  <c r="H264" i="74" s="1"/>
  <c r="H265" i="74" s="1"/>
  <c r="D50" i="66"/>
  <c r="F42" i="160"/>
  <c r="C37" i="103"/>
  <c r="D43" i="66" s="1"/>
  <c r="G12" i="1"/>
  <c r="G23" i="1" s="1"/>
  <c r="D14" i="66" s="1"/>
  <c r="D46" i="66"/>
  <c r="C65" i="103"/>
  <c r="F42" i="159"/>
  <c r="F42" i="151"/>
  <c r="D13" i="66" l="1"/>
  <c r="D12" i="66" s="1"/>
  <c r="D58" i="66" s="1"/>
  <c r="D59" i="66" s="1"/>
  <c r="D60" i="66" s="1"/>
</calcChain>
</file>

<file path=xl/sharedStrings.xml><?xml version="1.0" encoding="utf-8"?>
<sst xmlns="http://schemas.openxmlformats.org/spreadsheetml/2006/main" count="16286" uniqueCount="3256">
  <si>
    <t>TOTAL GENERAL</t>
  </si>
  <si>
    <t>A</t>
  </si>
  <si>
    <t xml:space="preserve">ARTICOLE GENERALE
</t>
  </si>
  <si>
    <t>B</t>
  </si>
  <si>
    <t xml:space="preserve">LUCRARI PROIECTATE
</t>
  </si>
  <si>
    <t xml:space="preserve"> LUCRARI DE DRUMURI
</t>
  </si>
  <si>
    <t>1</t>
  </si>
  <si>
    <t>Lucrari de mediu</t>
  </si>
  <si>
    <t>anexa1.1 - 1.7   lucrarile se coteaza in cadrul listei 1</t>
  </si>
  <si>
    <t>anexa 2   lucrarile se coteaza in cadrul listei 1</t>
  </si>
  <si>
    <t>2</t>
  </si>
  <si>
    <t>Lucrari drumuri de intretinere</t>
  </si>
  <si>
    <t>3</t>
  </si>
  <si>
    <t>Terasamente</t>
  </si>
  <si>
    <t>4</t>
  </si>
  <si>
    <t>Suprastructura (solutia  sistem rutier semirigid)</t>
  </si>
  <si>
    <t>5</t>
  </si>
  <si>
    <t>Scurgerea apelor</t>
  </si>
  <si>
    <t>6</t>
  </si>
  <si>
    <t>Podete</t>
  </si>
  <si>
    <t>7.5</t>
  </si>
  <si>
    <t>Nod Rutier Mandresti</t>
  </si>
  <si>
    <t>7.6</t>
  </si>
  <si>
    <t>Nod rutier  Focsani Nord</t>
  </si>
  <si>
    <t>8.1</t>
  </si>
  <si>
    <t>Restabiliri legaturi rutiere- drumuri agricole in lungul autostrazii</t>
  </si>
  <si>
    <t>8.13</t>
  </si>
  <si>
    <t>Restabiliri legaturi rutiere DJ204D</t>
  </si>
  <si>
    <t>8.14</t>
  </si>
  <si>
    <t>Restabiliri legaturi rutiere DJ205P</t>
  </si>
  <si>
    <t>8.15</t>
  </si>
  <si>
    <t>Restabiliri legaturi rutiere DJ204E</t>
  </si>
  <si>
    <t>9</t>
  </si>
  <si>
    <t>Siguranta circulatiei-parapete</t>
  </si>
  <si>
    <t>10.1</t>
  </si>
  <si>
    <t>Marcaje si semnalizare rutiera drum(autostrada)</t>
  </si>
  <si>
    <t>10.15</t>
  </si>
  <si>
    <t>Marcaje si semnalizare rutiera nod cu DN23 Mandresti km 72+650</t>
  </si>
  <si>
    <t>10.16</t>
  </si>
  <si>
    <t xml:space="preserve"> Marcaje si semnalizare rutiera nod Focsani Nord km 81+300</t>
  </si>
  <si>
    <t>10.17</t>
  </si>
  <si>
    <t>Marcaje si semnalizare rutiera giratie  cu DN2</t>
  </si>
  <si>
    <t>10.18</t>
  </si>
  <si>
    <t>Marcaje si semnalizare rutiera giratie  cu DN2D</t>
  </si>
  <si>
    <t>10.19</t>
  </si>
  <si>
    <t>Marcaje si semnalizare rutiera relocari drumuri</t>
  </si>
  <si>
    <t>11</t>
  </si>
  <si>
    <t xml:space="preserve"> Lucrari de consolidare</t>
  </si>
  <si>
    <t>MN</t>
  </si>
  <si>
    <t>Monitorizare stabilitate lucrari consolidare</t>
  </si>
  <si>
    <t>12</t>
  </si>
  <si>
    <t>Lucrari hidrotehnice</t>
  </si>
  <si>
    <t>LT</t>
  </si>
  <si>
    <t>Lucrari temporare</t>
  </si>
  <si>
    <t>17.26</t>
  </si>
  <si>
    <t>Iluminat nod rutier Mandresti</t>
  </si>
  <si>
    <t>17.27</t>
  </si>
  <si>
    <t>Iluminat nod rutier Focsani Nord</t>
  </si>
  <si>
    <t>R1</t>
  </si>
  <si>
    <t>Relocare/protejare retele MT si JT</t>
  </si>
  <si>
    <t>R3</t>
  </si>
  <si>
    <t>Relocare/protejare retele LEA400kV</t>
  </si>
  <si>
    <t>R4</t>
  </si>
  <si>
    <t>Relocare/protejare retele apa canal</t>
  </si>
  <si>
    <t>R6</t>
  </si>
  <si>
    <t>Relocare/protejare retele distributie gaze naturale DISTRIGAZ</t>
  </si>
  <si>
    <t>R7</t>
  </si>
  <si>
    <t>Relocare/protejare retele transport gaze naturale TRANSGAZ</t>
  </si>
  <si>
    <t>R9</t>
  </si>
  <si>
    <t>Relocare/protejare retele telecomunicatii</t>
  </si>
  <si>
    <t>ITS1</t>
  </si>
  <si>
    <t>ITS</t>
  </si>
  <si>
    <t>ITS2</t>
  </si>
  <si>
    <t xml:space="preserve">ITS- alimentare electrica echipamente </t>
  </si>
  <si>
    <t>ITS3</t>
  </si>
  <si>
    <t>ITS- alimentare electrica echipamente bransament</t>
  </si>
  <si>
    <t xml:space="preserve">LUCRARI DE PODURI
</t>
  </si>
  <si>
    <t>16.33</t>
  </si>
  <si>
    <t>Pod pe DN 23 Mandresti-Munteni giratie, km 72+599</t>
  </si>
  <si>
    <t>16.34</t>
  </si>
  <si>
    <t>Pod peste canal Cacaina Noua( Raul Sturza) km 74+034</t>
  </si>
  <si>
    <t>16.35</t>
  </si>
  <si>
    <t>Pod peste DJ204D Focsani- Suraia Km 75+702</t>
  </si>
  <si>
    <t>16.36</t>
  </si>
  <si>
    <t>Pod peste DJ205P Jorasti-DJ204D, Km 76+241</t>
  </si>
  <si>
    <t>16.37</t>
  </si>
  <si>
    <t xml:space="preserve"> Pod peste DJ204E, Focsani-Mircestii Noi,  Km 80+793</t>
  </si>
  <si>
    <t>16.38</t>
  </si>
  <si>
    <t>Pod peste bretea 1 - Nod rutier Focsani Nord KM 81+289</t>
  </si>
  <si>
    <t>16.40</t>
  </si>
  <si>
    <t>Pasaj superior pe drum de legatura peste CF, Km 0+932</t>
  </si>
  <si>
    <t xml:space="preserve">TOTAL FARA TVA 
</t>
  </si>
  <si>
    <t xml:space="preserve">TVA 19%
</t>
  </si>
  <si>
    <t xml:space="preserve">TOTAL INCLUSIV TVA 
</t>
  </si>
  <si>
    <t>Nr.crt.
No</t>
  </si>
  <si>
    <t xml:space="preserve">Cod articol
</t>
  </si>
  <si>
    <t>Descrierea lucrari</t>
  </si>
  <si>
    <t>UM</t>
  </si>
  <si>
    <t>Cantitate</t>
  </si>
  <si>
    <t xml:space="preserve">Pret Unitar
(lei)
</t>
  </si>
  <si>
    <t>Total</t>
  </si>
  <si>
    <t>GI.01</t>
  </si>
  <si>
    <r>
      <rPr>
        <sz val="9"/>
        <rFont val="Arial"/>
        <family val="2"/>
      </rPr>
      <t xml:space="preserve">Alocare costuri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t>
    </r>
    <r>
      <rPr>
        <b/>
        <i/>
        <u/>
        <sz val="9"/>
        <rFont val="Arial"/>
        <family val="2"/>
      </rPr>
      <t>Clauza 29 din Conditii Generale si Clauza ll.1.2 din Specificatii tehnice Articole Generale</t>
    </r>
  </si>
  <si>
    <t>S.F.</t>
  </si>
  <si>
    <t>GI.02</t>
  </si>
  <si>
    <r>
      <rPr>
        <sz val="9"/>
        <rFont val="Arial"/>
        <family val="2"/>
      </rPr>
      <t xml:space="preserve">Alocare costuri pentru 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t>
    </r>
    <r>
      <rPr>
        <b/>
        <i/>
        <u/>
        <sz val="9"/>
        <rFont val="Arial"/>
        <family val="2"/>
      </rPr>
      <t>Clauzei 24 din Conditii Generalesi Clauzall.1.3 din Specificatii tehnice Articole Generale</t>
    </r>
  </si>
  <si>
    <t>GI.03</t>
  </si>
  <si>
    <r>
      <rPr>
        <sz val="9"/>
        <rFont val="Arial"/>
        <family val="2"/>
      </rPr>
      <t xml:space="preserve">Alocare costuri pentru efectuarea de investigatii complete privind utilitatile potrivit </t>
    </r>
    <r>
      <rPr>
        <b/>
        <i/>
        <u/>
        <sz val="9"/>
        <rFont val="Arial"/>
        <family val="2"/>
      </rPr>
      <t>Clauzei 25 din Conditii Generalesi Clauza ll.1.7a din Specificatii tehnice Articole Generale</t>
    </r>
  </si>
  <si>
    <t>GI.05</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</si>
  <si>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in timpul Duratei de Executie.</t>
    </r>
  </si>
  <si>
    <t xml:space="preserve">luna              </t>
  </si>
  <si>
    <t>GI.06</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</si>
  <si>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pe durata Perioadei de Notificare a Defectelor.</t>
    </r>
  </si>
  <si>
    <t>GI.07</t>
  </si>
  <si>
    <r>
      <rPr>
        <sz val="9"/>
        <rFont val="Arial"/>
        <family val="2"/>
      </rPr>
      <t xml:space="preserve">Alocare costuri pentru elaborarea planului de management al traficului potrivit </t>
    </r>
    <r>
      <rPr>
        <b/>
        <i/>
        <u/>
        <sz val="9"/>
        <rFont val="Arial"/>
        <family val="2"/>
      </rPr>
      <t>Clauzei ll.1.9 din Specificatii Tehnice pentru Articole Generale</t>
    </r>
  </si>
  <si>
    <t>GI.08</t>
  </si>
  <si>
    <r>
      <rPr>
        <sz val="9"/>
        <rFont val="Arial"/>
        <family val="2"/>
      </rPr>
      <t xml:space="preserve">Alocare costuri pentru implementarea planului de management al traficului, incluzand semnalizare rutiera in timpul executiei lucrarilor, masuri pentru siguranta traficului, monitorizarea traficului pe timpul zilei/noptii si in orice conditii meteorologice in vederea asigurarii sigurantei traficului atat in Santier cat si pe toate drumurile folosite de Antreprenor, potrivit </t>
    </r>
    <r>
      <rPr>
        <b/>
        <i/>
        <u/>
        <sz val="9"/>
        <rFont val="Arial"/>
        <family val="2"/>
      </rPr>
      <t>Clauzei ll.1.9 din Specificatii Tehnice pentru Articole Generale,</t>
    </r>
    <r>
      <rPr>
        <sz val="9"/>
        <rFont val="Arial"/>
        <family val="2"/>
      </rPr>
      <t xml:space="preserve"> in timpul Duratei de Executie.</t>
    </r>
  </si>
  <si>
    <t>GI.09</t>
  </si>
  <si>
    <t xml:space="preserve">Alocare costuri pentru intretinerea drumului in sezonul de vara portivit Clauzei II.1.10 din Specificatiile Tehnice pentru Articole Generale                            </t>
  </si>
  <si>
    <t>GI.10</t>
  </si>
  <si>
    <t xml:space="preserve">Alocare costuri pentru intretinerea drumului in sezonul de iarna potrivit Clauzei II.1.10 din Specificatiile Tehnice pentru Articole Generale                                 </t>
  </si>
  <si>
    <t>GI.11</t>
  </si>
  <si>
    <r>
      <rPr>
        <sz val="9"/>
        <rFont val="Arial"/>
        <family val="2"/>
      </rPr>
      <t xml:space="preserve">Alocare costuri pentru elaborarea desenelor conforme cu executia, la finalizarea Lucrarilor, potrivit </t>
    </r>
    <r>
      <rPr>
        <b/>
        <i/>
        <u/>
        <sz val="9"/>
        <rFont val="Arial"/>
        <family val="2"/>
      </rPr>
      <t>Clauzei ll.1.14 din Specificatii Tehnice pentru Articole Generale.</t>
    </r>
  </si>
  <si>
    <t>SP</t>
  </si>
  <si>
    <t>GI.12</t>
  </si>
  <si>
    <r>
      <rPr>
        <sz val="9"/>
        <rFont val="Arial"/>
        <family val="2"/>
      </rPr>
      <t xml:space="preserve">Alocare costuri pentru elaborare detalii de executie potrivit  </t>
    </r>
    <r>
      <rPr>
        <b/>
        <i/>
        <sz val="9"/>
        <rFont val="Arial"/>
        <family val="2"/>
      </rPr>
      <t>Clauzei II.1.15 A  din Specificatii Tehnice pentru Articole Generale.</t>
    </r>
  </si>
  <si>
    <t>GI.13</t>
  </si>
  <si>
    <r>
      <rPr>
        <sz val="9"/>
        <rFont val="Arial"/>
        <family val="2"/>
      </rPr>
      <t xml:space="preserve">Asistenta tehnica pe santier conform Legii 10/1995, articolul 23 paragraful (h) potrivit </t>
    </r>
    <r>
      <rPr>
        <b/>
        <i/>
        <u/>
        <sz val="9"/>
        <rFont val="Arial"/>
        <family val="2"/>
      </rPr>
      <t>Clauzei ll.1.15. din Specificatii Tehnice pentru Articole Generale</t>
    </r>
  </si>
  <si>
    <t>GI.14</t>
  </si>
  <si>
    <r>
      <rPr>
        <sz val="9"/>
        <rFont val="Arial"/>
        <family val="2"/>
      </rPr>
      <t xml:space="preserve">Asigurarea investigatiilor arheologice si a asistentei tehnice arheologice pana la finalizarea Lucrarilor, potrivit </t>
    </r>
    <r>
      <rPr>
        <b/>
        <i/>
        <u/>
        <sz val="9"/>
        <rFont val="Arial"/>
        <family val="2"/>
      </rPr>
      <t>Clauzei 28 din Conditii Generalesi Clauza.ll.1.15 din Specificatii tehnice Articole Generale</t>
    </r>
  </si>
  <si>
    <t>GI.15</t>
  </si>
  <si>
    <r>
      <rPr>
        <sz val="9"/>
        <rFont val="Arial"/>
        <family val="2"/>
      </rPr>
      <t xml:space="preserve">Alocare costuri pentru identificarea si asanarea Santierului de orice munitii (neexplodate sau altele) potrivit </t>
    </r>
    <r>
      <rPr>
        <b/>
        <i/>
        <u/>
        <sz val="9"/>
        <rFont val="Arial"/>
        <family val="2"/>
      </rPr>
      <t>Clauzei 28 din Conditii Generalesi Clauza ll.1.16 din Specificatii tehnice Articole Generale</t>
    </r>
  </si>
  <si>
    <t>GI.16</t>
  </si>
  <si>
    <r>
      <rPr>
        <sz val="9"/>
        <rFont val="Arial"/>
        <family val="2"/>
      </rPr>
      <t xml:space="preserve">Ridicarea, mentinerea si indepartarea Panourilor de Identificare a Proiectului potrivit </t>
    </r>
    <r>
      <rPr>
        <b/>
        <i/>
        <u/>
        <sz val="9"/>
        <rFont val="Arial"/>
        <family val="2"/>
      </rPr>
      <t>Clauzei ll.1.17a  din Specificatii Tehnice pentru Articole Generale</t>
    </r>
    <r>
      <rPr>
        <sz val="9"/>
        <rFont val="Arial"/>
        <family val="2"/>
      </rPr>
      <t xml:space="preserve">
</t>
    </r>
  </si>
  <si>
    <t>SF</t>
  </si>
  <si>
    <t>GI.17</t>
  </si>
  <si>
    <r>
      <rPr>
        <sz val="9"/>
        <rFont val="Arial"/>
        <family val="2"/>
      </rPr>
      <t xml:space="preserve">Instalarea de placi comemorative permanente potrivit </t>
    </r>
    <r>
      <rPr>
        <b/>
        <i/>
        <u/>
        <sz val="9"/>
        <rFont val="Arial"/>
        <family val="2"/>
      </rPr>
      <t>Clauzei ll.1.17b  din Specificatii Tehnice pentru Articole Generale</t>
    </r>
    <r>
      <rPr>
        <sz val="9"/>
        <rFont val="Arial"/>
        <family val="2"/>
      </rPr>
      <t xml:space="preserve">
</t>
    </r>
  </si>
  <si>
    <t>GI.17bis</t>
  </si>
  <si>
    <r>
      <rPr>
        <sz val="9"/>
        <rFont val="Arial"/>
        <family val="2"/>
      </rPr>
      <t xml:space="preserve">Elaborare de materiale informative potrivit </t>
    </r>
    <r>
      <rPr>
        <b/>
        <i/>
        <u/>
        <sz val="9"/>
        <rFont val="Arial"/>
        <family val="2"/>
      </rPr>
      <t>Clauzei ll.1.17  din Specificatii Tehnice pentru Articole Generale</t>
    </r>
  </si>
  <si>
    <t>GI.18</t>
  </si>
  <si>
    <r>
      <rPr>
        <sz val="9"/>
        <rFont val="Arial"/>
        <family val="2"/>
      </rPr>
      <t xml:space="preserve">Alocare suma pentru medierepotrivit </t>
    </r>
    <r>
      <rPr>
        <b/>
        <i/>
        <u/>
        <sz val="9"/>
        <rFont val="Arial"/>
        <family val="2"/>
      </rPr>
      <t xml:space="preserve">Clauzei 70 din Conditii Generalesi Clauza ll.1.19 din Specificatii tehnice Articole Generale              </t>
    </r>
    <r>
      <rPr>
        <sz val="9"/>
        <rFont val="Arial"/>
        <family val="2"/>
      </rPr>
      <t xml:space="preserve">                                    </t>
    </r>
  </si>
  <si>
    <t>GI.19</t>
  </si>
  <si>
    <r>
      <rPr>
        <sz val="9"/>
        <rFont val="Arial"/>
        <family val="2"/>
      </rPr>
      <t xml:space="preserve">Alocare costuri pentru elaborarea si implementarea sistemului de management al calitatii potrivit </t>
    </r>
    <r>
      <rPr>
        <b/>
        <i/>
        <u/>
        <sz val="9"/>
        <rFont val="Arial"/>
        <family val="2"/>
      </rPr>
      <t>Clauzei ll.2.1 din Specificatii Tehnice pentru Articole Generale.</t>
    </r>
  </si>
  <si>
    <t>GI.20</t>
  </si>
  <si>
    <t>Alocare costuri pentru plata testelor solicitate de Supervizor, inclusiv costurile laboratorului Antreprenorului sau a unui alt laborator autorizat si a utilajelor necesare precum si a prelevarii de probe, potrivit Clauzei II.2 .2 din Specificatii Tehnice pentru Articole Generale.</t>
  </si>
  <si>
    <t>GI.21</t>
  </si>
  <si>
    <t xml:space="preserve">Alocare costuri pentru executarea de fotografii privind progresul Lucrarilor, potrivit Clauzei II.4. din Specificatii Tehnice pentru Articole Generale.
</t>
  </si>
  <si>
    <t>GI 23</t>
  </si>
  <si>
    <t>Rezerve de implementare conform OUG 101/2020.</t>
  </si>
  <si>
    <t>S.P.</t>
  </si>
  <si>
    <t>GI 24</t>
  </si>
  <si>
    <t>Camera de date si camere pentru supravegherea santierului</t>
  </si>
  <si>
    <t>Lucrari de drum</t>
  </si>
  <si>
    <t>LISTA  DE  CANTITATI  DE  LUCRARI  Nr. 1</t>
  </si>
  <si>
    <t>Categoria de lucrari : Lucrari de protectie a mediului si amenajare teren</t>
  </si>
  <si>
    <t>Nr.</t>
  </si>
  <si>
    <t>Cod</t>
  </si>
  <si>
    <t>Denumire</t>
  </si>
  <si>
    <t xml:space="preserve">Cantitate </t>
  </si>
  <si>
    <t>Pret Unitar</t>
  </si>
  <si>
    <t>Valoare</t>
  </si>
  <si>
    <t>art</t>
  </si>
  <si>
    <t>articole</t>
  </si>
  <si>
    <t>PF</t>
  </si>
  <si>
    <t>Sistem protectie impotriva inzapezirilor (anexa1.1-1.7)</t>
  </si>
  <si>
    <t>mp</t>
  </si>
  <si>
    <t>AM</t>
  </si>
  <si>
    <t>Amenajare peisagistica (anexa2)</t>
  </si>
  <si>
    <t>E10</t>
  </si>
  <si>
    <t>Restaurare  peisagistica gropi de imprumut</t>
  </si>
  <si>
    <t xml:space="preserve">L5 </t>
  </si>
  <si>
    <t>Panouri de protectie impotriva
 zgomotului h=2,5m</t>
  </si>
  <si>
    <t>m</t>
  </si>
  <si>
    <t>L11e</t>
  </si>
  <si>
    <t>Separatoare de hidrocarburi 60/180l</t>
  </si>
  <si>
    <t>buc</t>
  </si>
  <si>
    <t>L11h</t>
  </si>
  <si>
    <t>Separatoare de hidrocarburi 75/225l</t>
  </si>
  <si>
    <t>L11f</t>
  </si>
  <si>
    <t>Separatoare de hidrocarburi 100/300l</t>
  </si>
  <si>
    <t>L11j</t>
  </si>
  <si>
    <t>Separatoare de hidrocarburi 125/375l</t>
  </si>
  <si>
    <t>L11g</t>
  </si>
  <si>
    <t>Separatoare de hidrocarburi 150/450l</t>
  </si>
  <si>
    <t>L11i</t>
  </si>
  <si>
    <t>Separatoare de hidrocarburi 225/675l</t>
  </si>
  <si>
    <t>L18</t>
  </si>
  <si>
    <t>Bazine de retentie imprejmuite</t>
  </si>
  <si>
    <t>R25b</t>
  </si>
  <si>
    <t>Imprejmuire H=1,5 m (zone neimpadurite)</t>
  </si>
  <si>
    <t>TOTAL LISTA DE CANTITATI 1</t>
  </si>
  <si>
    <t>Pag 6</t>
  </si>
  <si>
    <t>OBIECTIV:</t>
  </si>
  <si>
    <t>OBIECTUL:</t>
  </si>
  <si>
    <t>Deviz 1- Impadurire teren, intretinere plantatii până la realizarea starii de masiv- Etaj fitoclimatic Ss, GE 82, S=18,3242 ha</t>
  </si>
  <si>
    <t>Deviz 1.1 Impadurirea terenului (22Stb14Te 14Ult(Ju)50Arb- 6700 puieti/ ha)</t>
  </si>
  <si>
    <t>F3 - LISTA cu cantitati de lucrari pe categorii de lucrari</t>
  </si>
  <si>
    <t>Nr. Crt.</t>
  </si>
  <si>
    <t xml:space="preserve">
Simbol</t>
  </si>
  <si>
    <t xml:space="preserve">
Capitolul de lucrari</t>
  </si>
  <si>
    <t xml:space="preserve">
U.M.</t>
  </si>
  <si>
    <t xml:space="preserve">
Cantitatea</t>
  </si>
  <si>
    <t>Pretul unitar
(exclusiv TVA)
-lei-</t>
  </si>
  <si>
    <t>TOTALUL
(exclusiv TVA)
-lei-</t>
  </si>
  <si>
    <t>0</t>
  </si>
  <si>
    <t>6 = 4 x 5</t>
  </si>
  <si>
    <t xml:space="preserve">   Deviz 1.1 Impadurirea terenului (22Stb14Te 14Ult(Ju)50Arb- 6700 puieti/ ha)</t>
  </si>
  <si>
    <t>ANUL I</t>
  </si>
  <si>
    <t>1.1</t>
  </si>
  <si>
    <t>C.1.I.B</t>
  </si>
  <si>
    <t xml:space="preserve">Curatirea terenului în vederea împaduririlor specii de extras ierboase conditii de lucru mijlocii     </t>
  </si>
  <si>
    <t>ar</t>
  </si>
  <si>
    <t>1.2</t>
  </si>
  <si>
    <t>SVD.7.IV.c.20</t>
  </si>
  <si>
    <t xml:space="preserve">Pregatirea solului mecanizat ( Scarificare hardpan+arat+discuit) pe intreaga suprafata     </t>
  </si>
  <si>
    <t>ha</t>
  </si>
  <si>
    <t>1.3</t>
  </si>
  <si>
    <t>20021396</t>
  </si>
  <si>
    <t xml:space="preserve">Puieti forestieri de St.b, necesari in anul I     </t>
  </si>
  <si>
    <t>mii buc</t>
  </si>
  <si>
    <t>1.4</t>
  </si>
  <si>
    <t>20021413</t>
  </si>
  <si>
    <t xml:space="preserve">Puieti forestieri de Te, necesari in anul I     </t>
  </si>
  <si>
    <t>1.5</t>
  </si>
  <si>
    <t>20021470</t>
  </si>
  <si>
    <t xml:space="preserve">Puieti forestieri de Ul.t, necesari in anul I     </t>
  </si>
  <si>
    <t>1.6</t>
  </si>
  <si>
    <t>20021479</t>
  </si>
  <si>
    <t xml:space="preserve">Puieti forestieri Arb, necesari in anul I     </t>
  </si>
  <si>
    <t>1.7</t>
  </si>
  <si>
    <t>TRI1AA04C2</t>
  </si>
  <si>
    <t xml:space="preserve">Incarcarea puietilor forestieri in autocamion     </t>
  </si>
  <si>
    <t>tona</t>
  </si>
  <si>
    <t>1.8</t>
  </si>
  <si>
    <t>TRA02B50</t>
  </si>
  <si>
    <t xml:space="preserve">Transportul rutier al puietilor forestieri cu autocamionul pe...dist.=50 km     </t>
  </si>
  <si>
    <t>tokm</t>
  </si>
  <si>
    <t>1.9</t>
  </si>
  <si>
    <t>TRI1AA11C2</t>
  </si>
  <si>
    <t xml:space="preserve">Descarcarea puietilor forestieri din autocamion     </t>
  </si>
  <si>
    <t>1.10</t>
  </si>
  <si>
    <t>C.20.IV.C.2</t>
  </si>
  <si>
    <t xml:space="preserve">Saparea santurilor pentru depozitarea puietilor dimensiunea santului (cm) latimea 40 adâncimea 40 conditii grele     </t>
  </si>
  <si>
    <t>10 m</t>
  </si>
  <si>
    <t>1.11</t>
  </si>
  <si>
    <t>SVC.24.I.B.1</t>
  </si>
  <si>
    <t xml:space="preserve">Depozitarea puietilor la sant sau conservarea puietilor în ghetarie...punerea puietilor la sant foioase de 3 ani     </t>
  </si>
  <si>
    <t>1000 buc</t>
  </si>
  <si>
    <t>1.12</t>
  </si>
  <si>
    <t>C.23.II.A.1</t>
  </si>
  <si>
    <t xml:space="preserve">Transportul puietilor prin purtare directa talia pietilor mijlocie categoria de panta 0-10° distanta de transport m 75(51-100)     </t>
  </si>
  <si>
    <t>1.13</t>
  </si>
  <si>
    <t>C.39.D.1</t>
  </si>
  <si>
    <t xml:space="preserve">Pichetarea terenului în vederea împaduririlor schema 2 x 1 m terenul se picheteaza cu  tarusi     </t>
  </si>
  <si>
    <t>1.14</t>
  </si>
  <si>
    <t>E.10.D</t>
  </si>
  <si>
    <t xml:space="preserve">Tratarea manuala a puietilor sau gropilor de plantat cu substante chimice îmbaierea radacinilor     </t>
  </si>
  <si>
    <t>1.15</t>
  </si>
  <si>
    <t>20021482</t>
  </si>
  <si>
    <t xml:space="preserve">Substante chimice pentru combaterea larvelor de carabus, la imbaierea radacinilor     </t>
  </si>
  <si>
    <t>litri</t>
  </si>
  <si>
    <t>1.16</t>
  </si>
  <si>
    <t>C.28.II.B.B.1</t>
  </si>
  <si>
    <t xml:space="preserve">Plantarea puietilor forestieri in teren pregatit în teren lucrat la adâncimi de peste 25 cm executat gropi conditii de lucru mijlocii dimensiunile gropilor cm 40 x 40 x,40     </t>
  </si>
  <si>
    <t>1.17</t>
  </si>
  <si>
    <t>C.28.II.B.B.2</t>
  </si>
  <si>
    <t xml:space="preserve">Plantarea puietilor forestieri in teren pregatit în teren lucrat la adâncimi de peste 25 cm plantat puieti conditii de lucru mijlocii dimensiunile gropilor cm 40 x 40 x,40     </t>
  </si>
  <si>
    <t>1.18</t>
  </si>
  <si>
    <t>C.45.B.2</t>
  </si>
  <si>
    <t xml:space="preserve">Retezarea tulpinii puietilor de foioase dupa plantare conditii de lucru mijlocii si grele nr, de puieti retezati la hectar peste 5000     </t>
  </si>
  <si>
    <t>1.19</t>
  </si>
  <si>
    <t>SVC.46.B</t>
  </si>
  <si>
    <t xml:space="preserve">Revizuirea plantatiilor si semanaturilor directe...numarul de puieti ce necesita a fi revizuiti pe 1 ar 11-20     </t>
  </si>
  <si>
    <t>1.20</t>
  </si>
  <si>
    <t>D.21.IV.G</t>
  </si>
  <si>
    <t xml:space="preserve">Întretinea culturilor cu cultivatorul cpu-4,2 purtat de tractor (u-650; u-651) lungimea medie a rândului de puieti m peste 300 distanta între rândurile de puieti cm 100     </t>
  </si>
  <si>
    <t>1.21</t>
  </si>
  <si>
    <t>SVC.51.I.A.c</t>
  </si>
  <si>
    <t xml:space="preserve">Mobilizarea a solului în jurul puietilor în plantatii, cu unelte manuale...prasila I, conditii de lucru grele     </t>
  </si>
  <si>
    <t>1.22</t>
  </si>
  <si>
    <t>SVC.51.II.A.c</t>
  </si>
  <si>
    <t xml:space="preserve">Mobilizarea a solului în jurul puietilor în plantatii, cu unelte manuale prasila a ii-a si urmatoarele conditii de lucru grele     </t>
  </si>
  <si>
    <t>1.23</t>
  </si>
  <si>
    <t>D.49.C.1</t>
  </si>
  <si>
    <t xml:space="preserve">Combaterea daunatorilor din arborete prin stropiri cu masina m.p.s.p purtata de tractor (u-650; u-651; l-445: v-445) debitul de solutie l / ora 600 latimea de lucru a masinii m 6,6 norma de solutie l/ha pâna la 500     </t>
  </si>
  <si>
    <t>1.24</t>
  </si>
  <si>
    <t>20021372</t>
  </si>
  <si>
    <t xml:space="preserve">Substante chimice pentru protectia impotriva afidelor     </t>
  </si>
  <si>
    <t>1.25</t>
  </si>
  <si>
    <t>D.49.C.1_</t>
  </si>
  <si>
    <t xml:space="preserve">Erbicidarea Plantatiei prin stropiri cu masina m.p.s.p purtata de tractor (u-650; u-651; l-445: v-445)     </t>
  </si>
  <si>
    <t>1.26</t>
  </si>
  <si>
    <t>20021373</t>
  </si>
  <si>
    <t xml:space="preserve">Erbicid selectiv pentru graminee     </t>
  </si>
  <si>
    <t>1.27</t>
  </si>
  <si>
    <t>TRA05A10</t>
  </si>
  <si>
    <t xml:space="preserve">Transport apa cu cinsterna pentru stropirea cu substante chimice     </t>
  </si>
  <si>
    <t>to km</t>
  </si>
  <si>
    <t>1.28</t>
  </si>
  <si>
    <t>C.38.A</t>
  </si>
  <si>
    <t xml:space="preserve">Mulcirea terenului în jurul puietului cu paie     </t>
  </si>
  <si>
    <t>Amplasare suprafete de proba pentru controlul anual al regenerarilor</t>
  </si>
  <si>
    <t>2.1</t>
  </si>
  <si>
    <t>IFC03A1</t>
  </si>
  <si>
    <t xml:space="preserve">Confectionarea parilor din lemn brut rotund de foioase...pentru constructii, D=8-12 cm, L= 2 m.     </t>
  </si>
  <si>
    <t>2.2</t>
  </si>
  <si>
    <t>IFC01A1</t>
  </si>
  <si>
    <t xml:space="preserve">Lemn brut rotund de foioase pentru constructii, pentru confectionarea de tarusi , bulumaci, longrime, moaze, etc.     </t>
  </si>
  <si>
    <t>mc</t>
  </si>
  <si>
    <t>2.3</t>
  </si>
  <si>
    <t>IFC07A3-1</t>
  </si>
  <si>
    <t xml:space="preserve">Baterea parilor din lemn D 8 -12 cm, cu lungimea :pana la 2 m teren foarte tare.     </t>
  </si>
  <si>
    <t>2.4</t>
  </si>
  <si>
    <t>TRA01A10</t>
  </si>
  <si>
    <t xml:space="preserve">Transportul rutier al...materialelor, cu autobasculanta pe dist.=  10 km.     </t>
  </si>
  <si>
    <t>2.5</t>
  </si>
  <si>
    <t>TRB05A29</t>
  </si>
  <si>
    <t xml:space="preserve">Transportul materialelor prin purtat direct.materiale...incomode sub 25 kg distanta 90 m     </t>
  </si>
  <si>
    <t>Anul II- Completari 20%</t>
  </si>
  <si>
    <t>3.1</t>
  </si>
  <si>
    <t>C.46.A</t>
  </si>
  <si>
    <t xml:space="preserve">Revizuirea plantatiilor si semanaturilor directe numarul de puieti ce necesita a fi revizuiti pe 1 ar pâna la 10     </t>
  </si>
  <si>
    <t>3.2</t>
  </si>
  <si>
    <t>20021399</t>
  </si>
  <si>
    <t xml:space="preserve">Puieti forestieri de St.b, necesari in anul II     </t>
  </si>
  <si>
    <t>3.3</t>
  </si>
  <si>
    <t>20021414</t>
  </si>
  <si>
    <t xml:space="preserve">Puieti forestieri de  Te , necesari in anul II     </t>
  </si>
  <si>
    <t>3.4</t>
  </si>
  <si>
    <t>20021447</t>
  </si>
  <si>
    <t xml:space="preserve">Puieti forestieri de Ul.t, necesari in anul II     </t>
  </si>
  <si>
    <t>3.5</t>
  </si>
  <si>
    <t>20021480</t>
  </si>
  <si>
    <t xml:space="preserve">Puieti forestieri Arb, necesari in anul II     </t>
  </si>
  <si>
    <t>3.6</t>
  </si>
  <si>
    <t>3.7</t>
  </si>
  <si>
    <t>3.8</t>
  </si>
  <si>
    <t>3.9</t>
  </si>
  <si>
    <t>3.10</t>
  </si>
  <si>
    <t>3.11</t>
  </si>
  <si>
    <t>3.12</t>
  </si>
  <si>
    <t>3.13</t>
  </si>
  <si>
    <t>3.14</t>
  </si>
  <si>
    <t>C.73.C.2</t>
  </si>
  <si>
    <t xml:space="preserve">Completarea puietilor lipsa la lucrarile de împadurire (plantatii sau semanaturi directe) conditii de lucru grele % de completare 11-20     </t>
  </si>
  <si>
    <t>3.15</t>
  </si>
  <si>
    <t>3.16</t>
  </si>
  <si>
    <t>3.17</t>
  </si>
  <si>
    <t>3.18</t>
  </si>
  <si>
    <t>Anul III- Completari 10%</t>
  </si>
  <si>
    <t>4.1</t>
  </si>
  <si>
    <t>20021402</t>
  </si>
  <si>
    <t xml:space="preserve">Puieti forestieri de St.b, necesari in anul III     </t>
  </si>
  <si>
    <t>4.2</t>
  </si>
  <si>
    <t>20021415</t>
  </si>
  <si>
    <t xml:space="preserve">Puieti forestieri de Te , necesari in anul III     </t>
  </si>
  <si>
    <t>4.3</t>
  </si>
  <si>
    <t>20021448</t>
  </si>
  <si>
    <t xml:space="preserve">Puieti forestieri de Ul.t, necesari in anul III     </t>
  </si>
  <si>
    <t>4.4</t>
  </si>
  <si>
    <t>20021478</t>
  </si>
  <si>
    <t xml:space="preserve">Puieti forestieri Arb, necesari in anul III     </t>
  </si>
  <si>
    <t>4.5</t>
  </si>
  <si>
    <t>4.6</t>
  </si>
  <si>
    <t>4.7</t>
  </si>
  <si>
    <t>4.8</t>
  </si>
  <si>
    <t>4.9</t>
  </si>
  <si>
    <t>4.10</t>
  </si>
  <si>
    <t>4.11</t>
  </si>
  <si>
    <t>4.12</t>
  </si>
  <si>
    <t>4.13</t>
  </si>
  <si>
    <t>C.73.C.1</t>
  </si>
  <si>
    <t xml:space="preserve">Completarea puietilor lipsa la lucrarile de împadurire (plantatii sau semanaturi directe) conditii de lucru grele % de completare pâna la 10     </t>
  </si>
  <si>
    <t>4.14</t>
  </si>
  <si>
    <t>4.15</t>
  </si>
  <si>
    <t>4.16</t>
  </si>
  <si>
    <t>4.17</t>
  </si>
  <si>
    <t>Anul IV</t>
  </si>
  <si>
    <t>5.1</t>
  </si>
  <si>
    <t>5.2</t>
  </si>
  <si>
    <t>5.3</t>
  </si>
  <si>
    <t>5.4</t>
  </si>
  <si>
    <t>C.59.II.C.6</t>
  </si>
  <si>
    <t xml:space="preserve">Descoplesirea speciilor forestiere de specii lemnoase conditii de lucra în jurul puietilor grele numarul de puitii la hectar 6501 7500     </t>
  </si>
  <si>
    <t>Anul V</t>
  </si>
  <si>
    <t>6.1</t>
  </si>
  <si>
    <t>6.2</t>
  </si>
  <si>
    <t>6.3</t>
  </si>
  <si>
    <t>TOTAL GENERAL:</t>
  </si>
  <si>
    <t>Deviz 2- Impadurire teren, intretinere plantatii până la realizarea starii de masiv- Etaj fitoclimatic Ss, GE 82, S=2.4033 ha</t>
  </si>
  <si>
    <t>Deviz 2.1 Impadurirea terenului (22St.b 14Ul.c 14Ju 50Arb- 6700 puieti/ ha)</t>
  </si>
  <si>
    <t xml:space="preserve">
Nr.</t>
  </si>
  <si>
    <t xml:space="preserve"> LISTA cu cantitati de lucrari pe categorii de lucrari</t>
  </si>
  <si>
    <t xml:space="preserve">   Deviz 2.1 Impadurirea terenului (22St.b 14Ul.c 14Ju 50Arb- 6700 puieti/ ha)</t>
  </si>
  <si>
    <t xml:space="preserve">Pregatirea solului mecanizat (scarificare hardpan+arat+discuit) pe intreaga suprafata     </t>
  </si>
  <si>
    <t xml:space="preserve">   20021428</t>
  </si>
  <si>
    <t xml:space="preserve">Puieti forestieri de Ul.c, necesari in anul I     </t>
  </si>
  <si>
    <t xml:space="preserve">Puieti forestieri de Ju, necesari in anul I     </t>
  </si>
  <si>
    <t xml:space="preserve">Puieti forestieri de  Ul.c, necesari in anul II     </t>
  </si>
  <si>
    <t xml:space="preserve">Puieti forestieri de Ju, necesari in anul II     </t>
  </si>
  <si>
    <t xml:space="preserve">puieti forestieri de St.b, necesari in anul III     </t>
  </si>
  <si>
    <t xml:space="preserve">Puieti forestieri de Ul.c , necesari in anul III     </t>
  </si>
  <si>
    <t xml:space="preserve">Puieti forestieri de Ju, necesari in anul III     </t>
  </si>
  <si>
    <t>Deviz 3- Impadurire teren, intretinere plantatii până la realizarea starii de masiv- Etaj fitoclimatic Ss, GE 89, S= 4,6429 ha</t>
  </si>
  <si>
    <t>Deviz 3.1 Impadurirea terenului (22St.b 14Fr 14Ju 50Arb- 6700 puieti/ ha)</t>
  </si>
  <si>
    <t xml:space="preserve">   Deviz 3.1 Impadurirea terenului (22St.b 14Fr 14Ju 50Arb- 6700 puieti/ ha)</t>
  </si>
  <si>
    <t xml:space="preserve">Puieti forestieri de Fr, necesari in anul I     </t>
  </si>
  <si>
    <t xml:space="preserve">Puieti forestieri de St.,b necesari in anul II     </t>
  </si>
  <si>
    <t xml:space="preserve">Puieti forestieri de  Fr, necesari in anul II     </t>
  </si>
  <si>
    <t xml:space="preserve">puieti forestieri de St.b., necesari in anul III     </t>
  </si>
  <si>
    <t xml:space="preserve">Puieti forestieri de Fr, necesari in anul III     </t>
  </si>
  <si>
    <t>Deviz 4- Imprejmuirea plantatiei cu gard viu pentru minim sanitar</t>
  </si>
  <si>
    <t>Deviz 4.1 Imprejmuire gard viu- 10 Gl</t>
  </si>
  <si>
    <t xml:space="preserve">   Deviz 4.1 Imprejmuire gard viu- 10 Gl</t>
  </si>
  <si>
    <t xml:space="preserve">Pregatirea solului mecanizat ( Scarificare harpan+Arat+ Discuit) pe intreaga suprafata     </t>
  </si>
  <si>
    <t xml:space="preserve">Puieti forestieri de Gl, necesari in anul I     </t>
  </si>
  <si>
    <t>E.2.C.I</t>
  </si>
  <si>
    <t xml:space="preserve">Împrejmuirea pepinierelor sau arboretelor cu gard viu textura solului greu nr. rânduri de puieti 2     </t>
  </si>
  <si>
    <t>ml gard viu</t>
  </si>
  <si>
    <t>E.4.I.B.1</t>
  </si>
  <si>
    <t xml:space="preserve">Plivit si prasit manual gard viu vârsta pâna la 2 ani conditii de lucru mijlociu nr. rânduri de puieti 2 - 3 interventii     </t>
  </si>
  <si>
    <t>100 ml</t>
  </si>
  <si>
    <t>C.38.C</t>
  </si>
  <si>
    <t xml:space="preserve">Mulcirea terenului pe toata suprafata terasei, cu paie     </t>
  </si>
  <si>
    <t>20021471</t>
  </si>
  <si>
    <t xml:space="preserve">Puieti forestieri  de Gl, necesari in anul II     </t>
  </si>
  <si>
    <t>2.6</t>
  </si>
  <si>
    <t>2.7</t>
  </si>
  <si>
    <t>2.8</t>
  </si>
  <si>
    <t>2.9</t>
  </si>
  <si>
    <t>2.10</t>
  </si>
  <si>
    <t>E.4.II.B.1</t>
  </si>
  <si>
    <t xml:space="preserve">Plivit si prasit manual gard viu vârsta peste 2 ani conditii de lucru mijlociu nr. rânduri de puieti 2- doua interventii     </t>
  </si>
  <si>
    <t>20021472</t>
  </si>
  <si>
    <t xml:space="preserve">Puieti forestieri Gl, necesari in anul III     </t>
  </si>
  <si>
    <t>E.5.II.B</t>
  </si>
  <si>
    <t xml:space="preserve">Tuns gard viu specia gladita si salcâm nr rânduri de puieti 2     </t>
  </si>
  <si>
    <t>ml</t>
  </si>
  <si>
    <t>Deviz 5- Imprejmuire perdea forestiera</t>
  </si>
  <si>
    <t>Deviz 5.1- Imprejmuire perdea forestiera</t>
  </si>
  <si>
    <t>LISTA cu cantitati de lucrari pe categorii de lucrari</t>
  </si>
  <si>
    <t>TSC03A2</t>
  </si>
  <si>
    <t xml:space="preserve">Sapatura mecanica cu excavatorul de 0.40-0.70 mc,cu motor cu ardere interna si comanda hidraulica,in :...pamant argilos descarcare in depozit,teren catg 1     </t>
  </si>
  <si>
    <t>100 mc</t>
  </si>
  <si>
    <t>CO08E1</t>
  </si>
  <si>
    <t xml:space="preserve">Împrejmuiri din sârma ghimpata, fixata pe stâlpi prefabricati din beton armat stâlpi din beton armat plantati la 3 m distanta, prin burare cu piatra sparta, cu 5 rânduri de sârma     </t>
  </si>
  <si>
    <t>20031116</t>
  </si>
  <si>
    <t xml:space="preserve">Salpi prefabricate beton armat tip SI 6 imprejmuit plase sirma     </t>
  </si>
  <si>
    <t>CA01A1</t>
  </si>
  <si>
    <t xml:space="preserve">Turnarea betonului simplu  în fundatii continue, izolate si socluri cu volum pâna la 3 mc, inclusiv     </t>
  </si>
  <si>
    <t>TRB05A22</t>
  </si>
  <si>
    <t xml:space="preserve">Transportul materialelor prin purtat direct.materiale...incomode sub 25 kg distanta 20m     </t>
  </si>
  <si>
    <t>TRA06A30</t>
  </si>
  <si>
    <t xml:space="preserve">Transportul rutier al betonului-mortarului cu autobetoniera de...5,5 mc  dist.=30 km     </t>
  </si>
  <si>
    <t>7</t>
  </si>
  <si>
    <t>TRA02A50</t>
  </si>
  <si>
    <t xml:space="preserve">Transportul rutier al materialelor,semifabricatelor cu autocamionul pe dist.= ...50 km.     </t>
  </si>
  <si>
    <t>8</t>
  </si>
  <si>
    <t>2100900</t>
  </si>
  <si>
    <t xml:space="preserve">Beton de ciment B 250 STAS 3266     </t>
  </si>
  <si>
    <t>Deviz 6- Alte cheltuieli</t>
  </si>
  <si>
    <t>Deviz nr. 6.1 -Delimitarea perimetrului cu borne silvice</t>
  </si>
  <si>
    <t xml:space="preserve">  Deviz nr. 6.1 -Delimitarea perimetrului cu borne silvice</t>
  </si>
  <si>
    <t>I. Delimitarea perimetrului de împadurit cu borne silvice</t>
  </si>
  <si>
    <t>I.5.A</t>
  </si>
  <si>
    <t xml:space="preserve">Plantat borne din beton sau piatra confectionate în cariera regiunea geografica câmpie, lunca dunarii si lunci interioare     </t>
  </si>
  <si>
    <t>Deviz nr 6.2- Organizarea pazei cu personal specializat</t>
  </si>
  <si>
    <t xml:space="preserve">   Deviz nr 6.2- Organizarea pazei cu personal specializat</t>
  </si>
  <si>
    <t>Organizarea pazei cu personal specializat</t>
  </si>
  <si>
    <t>YC01</t>
  </si>
  <si>
    <t xml:space="preserve">Cheltuieli privind organizarea pazei  </t>
  </si>
  <si>
    <t>lei</t>
  </si>
  <si>
    <t xml:space="preserve">Obiectiv amenajare peisagistica: CIC  (CENTRU DE INDRUMARE SI CONTROL)   </t>
  </si>
  <si>
    <t>Suprafata totala amenajata</t>
  </si>
  <si>
    <t>Plantari arbori (rasinosi si foiosi)</t>
  </si>
  <si>
    <t>Plantari arbusti (rasinosi si foiosi)</t>
  </si>
  <si>
    <t>Nr.crt.</t>
  </si>
  <si>
    <t>Capitol de lucrari  -  norma de deviz</t>
  </si>
  <si>
    <t>U.M.</t>
  </si>
  <si>
    <t>Factor de</t>
  </si>
  <si>
    <t>Pret unitar</t>
  </si>
  <si>
    <t>Valoare totala</t>
  </si>
  <si>
    <t>unitara</t>
  </si>
  <si>
    <t xml:space="preserve"> repetitie</t>
  </si>
  <si>
    <t>totala</t>
  </si>
  <si>
    <t>fara TVA</t>
  </si>
  <si>
    <t>LUCRARI PREGATITOARE</t>
  </si>
  <si>
    <r>
      <rPr>
        <b/>
        <sz val="15"/>
        <rFont val="Arial"/>
        <family val="2"/>
      </rPr>
      <t xml:space="preserve">SVD.38.B - </t>
    </r>
    <r>
      <rPr>
        <sz val="15"/>
        <rFont val="Arial"/>
        <family val="2"/>
      </rPr>
      <t>Stropirea cu erbicide totale cu vermorelul .</t>
    </r>
    <r>
      <rPr>
        <sz val="15"/>
        <rFont val="Arial"/>
        <family val="2"/>
      </rPr>
      <t>Cantitatea de ierbicid administrata 5L/ha</t>
    </r>
  </si>
  <si>
    <r>
      <rPr>
        <b/>
        <sz val="15"/>
        <rFont val="Arial"/>
        <family val="2"/>
      </rPr>
      <t xml:space="preserve">SPVA03A - </t>
    </r>
    <r>
      <rPr>
        <sz val="15"/>
        <rFont val="Arial"/>
        <family val="2"/>
      </rPr>
      <t>Strangerea si depozitarea diferitelor materiale,</t>
    </r>
  </si>
  <si>
    <t>100 mp</t>
  </si>
  <si>
    <t>alicarie, fier, piatra etc, imprastiate pe teren cand se gasesc la suprafata</t>
  </si>
  <si>
    <r>
      <rPr>
        <b/>
        <sz val="15"/>
        <rFont val="Arial"/>
        <family val="2"/>
      </rPr>
      <t>TSC35B3 -</t>
    </r>
    <r>
      <rPr>
        <sz val="15"/>
        <rFont val="Arial"/>
        <family val="2"/>
      </rPr>
      <t xml:space="preserve"> Excavat,transport cu incarcator frontal, incarcat in autovehicol cu incarcator frontal</t>
    </r>
  </si>
  <si>
    <t>pe pneuri pamant din teren categoria 2 la distanta &lt;10m. Volumul estimat 1mc/50mp = 200 mc/ha.</t>
  </si>
  <si>
    <r>
      <rPr>
        <b/>
        <sz val="15"/>
        <rFont val="Arial"/>
        <family val="2"/>
      </rPr>
      <t>Procurare</t>
    </r>
    <r>
      <rPr>
        <sz val="15"/>
        <rFont val="Arial"/>
        <family val="2"/>
      </rPr>
      <t>– IERBICID</t>
    </r>
  </si>
  <si>
    <t>l</t>
  </si>
  <si>
    <t>AMENAJARE TERASAMENT</t>
  </si>
  <si>
    <r>
      <rPr>
        <b/>
        <sz val="15"/>
        <rFont val="Arial"/>
        <family val="2"/>
      </rPr>
      <t xml:space="preserve">TRA01A20P - </t>
    </r>
    <r>
      <rPr>
        <sz val="15"/>
        <rFont val="Arial"/>
        <family val="2"/>
      </rPr>
      <t>Transportul rutier al pamantului cu autobasculanta ,pe distanta &lt;=20 km</t>
    </r>
  </si>
  <si>
    <t>Greutate specifica pamant vegetal 1,6t/mc x 0,1 mc/mp (grosime strat pamant vegetal)=0,16 t/mp.</t>
  </si>
  <si>
    <r>
      <rPr>
        <b/>
        <sz val="15"/>
        <rFont val="Arial"/>
        <family val="2"/>
      </rPr>
      <t>TSE05B1 -</t>
    </r>
    <r>
      <rPr>
        <sz val="15"/>
        <rFont val="Arial"/>
        <family val="2"/>
      </rPr>
      <t xml:space="preserve"> Nivelarea cu autogreder de pana la175cp a suprafetei terenului natural si a platformelor</t>
    </r>
  </si>
  <si>
    <t>de terasamente prin taierea damburilor si deplasarea in goluri a pamantului sapat in: teren categ.2</t>
  </si>
  <si>
    <r>
      <rPr>
        <b/>
        <sz val="15"/>
        <rFont val="Arial"/>
        <family val="2"/>
      </rPr>
      <t xml:space="preserve">TSE02A1- </t>
    </r>
    <r>
      <rPr>
        <sz val="15"/>
        <rFont val="Arial"/>
        <family val="2"/>
      </rPr>
      <t>Finisarea manuala a terenurilor si platformelor cu denivelari de 10-20 cm in teren usor</t>
    </r>
  </si>
  <si>
    <t>PLANTARI ARBORI</t>
  </si>
  <si>
    <r>
      <rPr>
        <b/>
        <sz val="15"/>
        <rFont val="Arial"/>
        <family val="2"/>
      </rPr>
      <t>TRA01A25</t>
    </r>
    <r>
      <rPr>
        <sz val="15"/>
        <rFont val="Arial"/>
        <family val="2"/>
      </rPr>
      <t xml:space="preserve"> -Transportul materialelor cu autobasculanta ,pe distanta &lt;=25 km. Greutate 0,03t/buc</t>
    </r>
  </si>
  <si>
    <r>
      <rPr>
        <b/>
        <sz val="15"/>
        <rFont val="Arial"/>
        <family val="2"/>
      </rPr>
      <t>SPVB17B</t>
    </r>
    <r>
      <rPr>
        <sz val="15"/>
        <rFont val="Arial"/>
        <family val="2"/>
      </rPr>
      <t xml:space="preserve"> - Pichetarea terenului in vederea plantarii pentru arbori si arbusti izolati pentru 100 puncte</t>
    </r>
  </si>
  <si>
    <t>100mp</t>
  </si>
  <si>
    <r>
      <rPr>
        <b/>
        <sz val="15"/>
        <rFont val="Arial"/>
        <family val="2"/>
      </rPr>
      <t>SPVB27B</t>
    </r>
    <r>
      <rPr>
        <sz val="15"/>
        <rFont val="Arial"/>
        <family val="2"/>
      </rPr>
      <t xml:space="preserve"> - Saparea gropilor manual cu diametrul 60 CM si adancimea 50 CM in teren mijlociu</t>
    </r>
  </si>
  <si>
    <r>
      <rPr>
        <b/>
        <sz val="15"/>
        <rFont val="Arial"/>
        <family val="2"/>
      </rPr>
      <t>SPVB57B</t>
    </r>
    <r>
      <rPr>
        <sz val="15"/>
        <rFont val="Arial"/>
        <family val="2"/>
      </rPr>
      <t xml:space="preserve"> - Plantat arbori cu balot de pamant neambalat, in gropi sapate anterior, cand asezarea</t>
    </r>
  </si>
  <si>
    <t>se face manual cu diamentrul balotului pana la 41-60 CM</t>
  </si>
  <si>
    <r>
      <rPr>
        <b/>
        <sz val="15"/>
        <rFont val="Arial"/>
        <family val="2"/>
      </rPr>
      <t>SPVB61A</t>
    </r>
    <r>
      <rPr>
        <sz val="15"/>
        <rFont val="Arial"/>
        <family val="2"/>
      </rPr>
      <t xml:space="preserve"> - Ancorarea arborilor cu sarma dupa transplantare, cu 3 ancore montarea la 2/3</t>
    </r>
  </si>
  <si>
    <t>din latimea trunchiului</t>
  </si>
  <si>
    <r>
      <rPr>
        <b/>
        <sz val="15"/>
        <rFont val="Arial"/>
        <family val="2"/>
      </rPr>
      <t>SPVC77C -</t>
    </r>
    <r>
      <rPr>
        <sz val="15"/>
        <rFont val="Arial"/>
        <family val="2"/>
      </rPr>
      <t xml:space="preserve"> Udatul plantelor(arbori si arbusti) cu furtunul pana la 40L apa/buc puiet la autocisterna</t>
    </r>
  </si>
  <si>
    <r>
      <rPr>
        <b/>
        <sz val="15"/>
        <rFont val="Arial"/>
        <family val="2"/>
      </rPr>
      <t>TRA05A30</t>
    </r>
    <r>
      <rPr>
        <sz val="15"/>
        <rFont val="Arial"/>
        <family val="2"/>
      </rPr>
      <t>- Transportul rutier cu autovehicole speciale (cisterna) pe dist 30 km. Greutate 0,04t/buc</t>
    </r>
  </si>
  <si>
    <r>
      <rPr>
        <b/>
        <sz val="15"/>
        <rFont val="Arial"/>
        <family val="2"/>
      </rPr>
      <t>TRB01C13</t>
    </r>
    <r>
      <rPr>
        <sz val="15"/>
        <rFont val="Arial"/>
        <family val="2"/>
      </rPr>
      <t xml:space="preserve"> – Transportul materialelor cu roaba pe pneuri incarcare aruncare descarcare</t>
    </r>
  </si>
  <si>
    <t>rasturnare  grupa 1-3 distanta 30m. Greutate 0,14 mc x 1,6t/mc=0,22t/buc.</t>
  </si>
  <si>
    <t>pe pneuri pamant din teren categoria 2 la distanta &lt;10m. Volumul pamant dizlocat=0,14mc/buc.</t>
  </si>
  <si>
    <r>
      <rPr>
        <b/>
        <sz val="15"/>
        <rFont val="Arial"/>
        <family val="2"/>
      </rPr>
      <t>YC01</t>
    </r>
    <r>
      <rPr>
        <sz val="15"/>
        <rFont val="Arial"/>
        <family val="2"/>
      </rPr>
      <t xml:space="preserve"> - Diferenta pret material – ARBORI (conform lista de cantitati de materiale)
valoarea LEI se inscrie in coloana"valoare"</t>
    </r>
  </si>
  <si>
    <t>PLANTARI ARBUSTI</t>
  </si>
  <si>
    <r>
      <rPr>
        <b/>
        <sz val="15"/>
        <rFont val="Arial"/>
        <family val="2"/>
      </rPr>
      <t>TRA01A25</t>
    </r>
    <r>
      <rPr>
        <sz val="15"/>
        <rFont val="Arial"/>
        <family val="2"/>
      </rPr>
      <t xml:space="preserve"> -Transportul materialelor cu autobasculanta ,pe distanta &lt;=25 km. Greutate 0,01t/buc</t>
    </r>
  </si>
  <si>
    <r>
      <rPr>
        <b/>
        <sz val="15"/>
        <rFont val="Arial"/>
        <family val="2"/>
      </rPr>
      <t>SPVB25B</t>
    </r>
    <r>
      <rPr>
        <sz val="15"/>
        <rFont val="Arial"/>
        <family val="2"/>
      </rPr>
      <t xml:space="preserve"> - Saparea gropilor manual cu diametrul 40 CM si adancimea 30 CM in teren mijlociu</t>
    </r>
  </si>
  <si>
    <r>
      <rPr>
        <b/>
        <sz val="15"/>
        <rFont val="Arial"/>
        <family val="2"/>
      </rPr>
      <t>SPVB35A</t>
    </r>
    <r>
      <rPr>
        <sz val="15"/>
        <rFont val="Arial"/>
        <family val="2"/>
      </rPr>
      <t xml:space="preserve"> - Plantarea arbustilor foiosi si rasinosi de talie mare si a trandafirilor in gropi gata facute</t>
    </r>
  </si>
  <si>
    <t>rasturnare  grupa 1-3 distanta 30m. Greutate 0,037mc x 1,6t/mc=0,06t/buc.</t>
  </si>
  <si>
    <t>pe pneuri pamant din teren categoria 2 la distanta &lt;10m. Volumul pamant dizlocat=0,04mc/buc.</t>
  </si>
  <si>
    <r>
      <rPr>
        <b/>
        <sz val="15"/>
        <rFont val="Arial"/>
        <family val="2"/>
      </rPr>
      <t>YC01</t>
    </r>
    <r>
      <rPr>
        <sz val="15"/>
        <rFont val="Arial"/>
        <family val="2"/>
      </rPr>
      <t xml:space="preserve"> - Diferenta pret material – ARBUSTI (conform lista de cantitati de materiale)
valoarea LEI se inscrie in coloana"valoare"</t>
    </r>
  </si>
  <si>
    <t>INSTALARE GAZON</t>
  </si>
  <si>
    <r>
      <rPr>
        <b/>
        <sz val="15"/>
        <rFont val="Arial"/>
        <family val="2"/>
      </rPr>
      <t>TSH09A1</t>
    </r>
    <r>
      <rPr>
        <sz val="15"/>
        <rFont val="Arial"/>
        <family val="2"/>
      </rPr>
      <t>– Semanarea gazonului pe terenuri orizontale sau in panta sub 30%</t>
    </r>
  </si>
  <si>
    <r>
      <rPr>
        <b/>
        <sz val="15"/>
        <rFont val="Arial"/>
        <family val="2"/>
      </rPr>
      <t>TSH12B1</t>
    </r>
    <r>
      <rPr>
        <sz val="15"/>
        <rFont val="Arial"/>
        <family val="2"/>
      </rPr>
      <t>- Udarea suprafetelor cu furtunul de la cisterna</t>
    </r>
  </si>
  <si>
    <r>
      <rPr>
        <b/>
        <sz val="15"/>
        <rFont val="Arial"/>
        <family val="2"/>
      </rPr>
      <t>TRA05A30</t>
    </r>
    <r>
      <rPr>
        <sz val="15"/>
        <rFont val="Arial"/>
        <family val="2"/>
      </rPr>
      <t>- Transportul rutier cu autovehicole speciale (cisterna) pe dist 30 km. Greutate 1t/100 mp</t>
    </r>
  </si>
  <si>
    <r>
      <rPr>
        <b/>
        <sz val="15"/>
        <rFont val="Arial"/>
        <family val="2"/>
      </rPr>
      <t>TSH13B1</t>
    </r>
    <r>
      <rPr>
        <sz val="15"/>
        <rFont val="Arial"/>
        <family val="2"/>
      </rPr>
      <t xml:space="preserve"> - Administrarea ingrasamintelor chimice, NPK 16-16-16 (1kg/20 mp)</t>
    </r>
  </si>
  <si>
    <r>
      <rPr>
        <b/>
        <sz val="15"/>
        <rFont val="Arial"/>
        <family val="2"/>
      </rPr>
      <t>Procurare</t>
    </r>
    <r>
      <rPr>
        <sz val="15"/>
        <rFont val="Arial"/>
        <family val="2"/>
      </rPr>
      <t xml:space="preserve"> GAZON </t>
    </r>
    <r>
      <rPr>
        <sz val="15"/>
        <color indexed="8"/>
        <rFont val="Arial"/>
        <family val="2"/>
      </rPr>
      <t>(consum 2,5 kg/100mp,)</t>
    </r>
  </si>
  <si>
    <t>kg</t>
  </si>
  <si>
    <r>
      <rPr>
        <b/>
        <sz val="15"/>
        <rFont val="Arial"/>
        <family val="2"/>
      </rPr>
      <t>procurare</t>
    </r>
    <r>
      <rPr>
        <sz val="15"/>
        <rFont val="Arial"/>
        <family val="2"/>
      </rPr>
      <t xml:space="preserve">– FERTILIZANT NPK </t>
    </r>
    <r>
      <rPr>
        <sz val="15"/>
        <color indexed="8"/>
        <rFont val="Arial"/>
        <family val="2"/>
      </rPr>
      <t>(consum 5 kg/100 mp)</t>
    </r>
  </si>
  <si>
    <t>Total valori obiectiv CIC</t>
  </si>
  <si>
    <t>Obiectiv amenajare peisagistica: PARCARI</t>
  </si>
  <si>
    <t>Plantari gard viu (pe un rand cu distanta de plantare 0.8m)</t>
  </si>
  <si>
    <t xml:space="preserve">Pavaj alei cu dale nefasonate din piatra naturala de grosime 3 cm </t>
  </si>
  <si>
    <r>
      <rPr>
        <b/>
        <sz val="15"/>
        <rFont val="Arial"/>
        <family val="2"/>
      </rPr>
      <t>Procurare</t>
    </r>
    <r>
      <rPr>
        <sz val="15"/>
        <rFont val="Arial"/>
        <family val="2"/>
      </rPr>
      <t xml:space="preserve"> – GAZON </t>
    </r>
    <r>
      <rPr>
        <sz val="15"/>
        <color indexed="8"/>
        <rFont val="Arial"/>
        <family val="2"/>
      </rPr>
      <t>(consum 2,5 kg/100mp,)</t>
    </r>
  </si>
  <si>
    <r>
      <rPr>
        <b/>
        <sz val="15"/>
        <rFont val="Arial"/>
        <family val="2"/>
      </rPr>
      <t>Procurare</t>
    </r>
    <r>
      <rPr>
        <sz val="15"/>
        <rFont val="Arial"/>
        <family val="2"/>
      </rPr>
      <t xml:space="preserve">– FERTILIZANT NPK </t>
    </r>
    <r>
      <rPr>
        <sz val="15"/>
        <color indexed="8"/>
        <rFont val="Arial"/>
        <family val="2"/>
      </rPr>
      <t>(consum 5 kg/100 mp,)</t>
    </r>
  </si>
  <si>
    <t>PLANTAT GARD VIU</t>
  </si>
  <si>
    <r>
      <rPr>
        <b/>
        <sz val="15"/>
        <rFont val="Arial"/>
        <family val="2"/>
      </rPr>
      <t>TSH26A1</t>
    </r>
    <r>
      <rPr>
        <sz val="15"/>
        <rFont val="Arial"/>
        <family val="2"/>
      </rPr>
      <t>-Plantat gard viu pe un rand (Ligustrum ovalifolium, distanta de plantare 0,8 m)</t>
    </r>
  </si>
  <si>
    <r>
      <rPr>
        <b/>
        <sz val="15"/>
        <rFont val="Arial"/>
        <family val="2"/>
      </rPr>
      <t>Procurare</t>
    </r>
    <r>
      <rPr>
        <sz val="15"/>
        <rFont val="Arial"/>
        <family val="2"/>
      </rPr>
      <t xml:space="preserve"> –GARD VIU </t>
    </r>
  </si>
  <si>
    <t xml:space="preserve">buc </t>
  </si>
  <si>
    <t xml:space="preserve">PAVAJ ALEI CU DALE NEFASONATE din piatra naturala de grosime 3 cm </t>
  </si>
  <si>
    <r>
      <rPr>
        <b/>
        <sz val="15"/>
        <rFont val="Arial"/>
        <family val="2"/>
      </rPr>
      <t xml:space="preserve">DD04A1 - </t>
    </r>
    <r>
      <rPr>
        <sz val="15"/>
        <rFont val="Arial"/>
        <family val="2"/>
      </rPr>
      <t>(asimilat) Pavaj din piatra bruta sau bolovani de rau asezat pe nisip exec.din piatra bruta tip</t>
    </r>
  </si>
  <si>
    <t>mare ,16-20 cm</t>
  </si>
  <si>
    <r>
      <rPr>
        <b/>
        <sz val="15"/>
        <rFont val="Arial"/>
        <family val="2"/>
      </rPr>
      <t>procurare</t>
    </r>
    <r>
      <rPr>
        <sz val="15"/>
        <rFont val="Arial"/>
        <family val="2"/>
      </rPr>
      <t xml:space="preserve"> –Pavele piatra naturala nefasonata grosime 3 cm </t>
    </r>
  </si>
  <si>
    <t>rasturnare  grupa 1-3 distanta 30m. Greutate 0,03mc x 1,6t/mc=0,048t/mp</t>
  </si>
  <si>
    <r>
      <rPr>
        <b/>
        <sz val="15"/>
        <rFont val="Arial"/>
        <family val="2"/>
      </rPr>
      <t xml:space="preserve">TRA01A20P - </t>
    </r>
    <r>
      <rPr>
        <sz val="15"/>
        <rFont val="Arial"/>
        <family val="2"/>
      </rPr>
      <t>(asimilat)</t>
    </r>
    <r>
      <rPr>
        <b/>
        <sz val="15"/>
        <rFont val="Arial"/>
        <family val="2"/>
      </rPr>
      <t xml:space="preserve"> </t>
    </r>
    <r>
      <rPr>
        <sz val="15"/>
        <rFont val="Arial"/>
        <family val="2"/>
      </rPr>
      <t>Transportul rutier al pamantului cu autobasculanta ,pe distanta &lt;=20 km</t>
    </r>
  </si>
  <si>
    <t>Total valori obiectiv PARCARI</t>
  </si>
  <si>
    <t>Obiectiv amenajare peisagistica: NODURI SI BUCLE DE RACORDARE</t>
  </si>
  <si>
    <r>
      <rPr>
        <b/>
        <sz val="15"/>
        <rFont val="Arial"/>
        <family val="2"/>
      </rPr>
      <t>Procurare</t>
    </r>
    <r>
      <rPr>
        <sz val="15"/>
        <rFont val="Arial"/>
        <family val="2"/>
      </rPr>
      <t xml:space="preserve"> – IERBICID</t>
    </r>
  </si>
  <si>
    <t>Total valori obiectiv NODURI</t>
  </si>
  <si>
    <t>Obiectiv amenajare peisagistica: ALINIAMENTE</t>
  </si>
  <si>
    <t>Total valori obiectiv ALINIAMENTE</t>
  </si>
  <si>
    <t>TOTAL GENERAL PROIECT (lei fara TVA)</t>
  </si>
  <si>
    <t>TVA 19%</t>
  </si>
  <si>
    <t>TOTAL GENERAL PROIECT (lei cu TVA)</t>
  </si>
  <si>
    <t>LISTA  DE  CANTITATI  DE  LUCRARI  Nr. 2</t>
  </si>
  <si>
    <t>Categoria de lucrari : Drumuri de intretinere</t>
  </si>
  <si>
    <t>L7</t>
  </si>
  <si>
    <t>Pichetare detaliata a drumului</t>
  </si>
  <si>
    <t>km</t>
  </si>
  <si>
    <t>L8.1</t>
  </si>
  <si>
    <t>Curatarea terenului</t>
  </si>
  <si>
    <t>E1</t>
  </si>
  <si>
    <t>Decapare si depozitare pamant vegetal</t>
  </si>
  <si>
    <t>E4</t>
  </si>
  <si>
    <t>Compactarea si nivelarea terenului de fundare</t>
  </si>
  <si>
    <t>E7</t>
  </si>
  <si>
    <t xml:space="preserve">Umplutura de pamant </t>
  </si>
  <si>
    <t>E2</t>
  </si>
  <si>
    <t>Sapatura teren necorspunzator</t>
  </si>
  <si>
    <t>E2A</t>
  </si>
  <si>
    <t>Excavatii de pamant in groapa
 de imprumut</t>
  </si>
  <si>
    <t>E6.1</t>
  </si>
  <si>
    <t xml:space="preserve"> Imbracare taluze cu pamant vegetal </t>
  </si>
  <si>
    <t>Fundatie de balast</t>
  </si>
  <si>
    <t>R2</t>
  </si>
  <si>
    <t>Fundatie de piatra sparta</t>
  </si>
  <si>
    <t>Podete tubulare Φ500</t>
  </si>
  <si>
    <t>C2</t>
  </si>
  <si>
    <t>Prefabricate tubulare Φ500 C30/37</t>
  </si>
  <si>
    <t>B3C</t>
  </si>
  <si>
    <t>Beton de ciment, C16/20 - fundatie</t>
  </si>
  <si>
    <t>B7E</t>
  </si>
  <si>
    <t>Beton de ciment, C30/37 elevatii (coronament)</t>
  </si>
  <si>
    <t>CO008</t>
  </si>
  <si>
    <t>Umplutura drenanta balast</t>
  </si>
  <si>
    <t>B18D</t>
  </si>
  <si>
    <t>Hidroizolatie - membrana podet</t>
  </si>
  <si>
    <t>B6</t>
  </si>
  <si>
    <t>Cofraje fundatii</t>
  </si>
  <si>
    <t>B4</t>
  </si>
  <si>
    <t>Armatura BST500S fundatii</t>
  </si>
  <si>
    <t>t</t>
  </si>
  <si>
    <t>CO0015</t>
  </si>
  <si>
    <t>Plasa sudata</t>
  </si>
  <si>
    <t>Podete tip C2</t>
  </si>
  <si>
    <t>B51</t>
  </si>
  <si>
    <t xml:space="preserve"> Element prefabricat podet C2, C30/37</t>
  </si>
  <si>
    <t>B53</t>
  </si>
  <si>
    <t>Aripa prefabricata podet A2, C30/37</t>
  </si>
  <si>
    <t>B57</t>
  </si>
  <si>
    <t xml:space="preserve"> Element prefabricat timpan T2, C30/37</t>
  </si>
  <si>
    <t>B3F</t>
  </si>
  <si>
    <t>Beton de ciment, C25/30- fundatie</t>
  </si>
  <si>
    <t>Beton de ciment, C25/30- fundatie aripi</t>
  </si>
  <si>
    <t>Beton de ciment, C25/30- cuneta</t>
  </si>
  <si>
    <t>B11</t>
  </si>
  <si>
    <t>Dren din piatra bruta</t>
  </si>
  <si>
    <t>B5</t>
  </si>
  <si>
    <t>Hidroizolatie la beton la contactul cu  pamantul</t>
  </si>
  <si>
    <t>B3G</t>
  </si>
  <si>
    <t>Beton de ciment, C30/37 - pereu</t>
  </si>
  <si>
    <t>Beton de ciment, C30/37 - pinten</t>
  </si>
  <si>
    <t>B11.1</t>
  </si>
  <si>
    <t>Saltea din piatra bruta</t>
  </si>
  <si>
    <t>2C23.1</t>
  </si>
  <si>
    <t>Tub PVC110</t>
  </si>
  <si>
    <t>B50</t>
  </si>
  <si>
    <t>Geotextil</t>
  </si>
  <si>
    <t>TOTAL LISTA DE CANTITATI 2</t>
  </si>
  <si>
    <t>LISTA  DE  CANTITATI  DE  LUCRARI  Nr. 3</t>
  </si>
  <si>
    <t>Categoria de lucrari : Lucrari de terasamente</t>
  </si>
  <si>
    <t>L8</t>
  </si>
  <si>
    <t>Curatare tufisuri si arbusti</t>
  </si>
  <si>
    <t>L9</t>
  </si>
  <si>
    <t xml:space="preserve">Taierea arborilor cu diametrul &gt;40cm </t>
  </si>
  <si>
    <t>L10</t>
  </si>
  <si>
    <t>Scoaterea radacinilor de la arbori cu diametrul &gt;40cm</t>
  </si>
  <si>
    <t>Excavații de pămant în groapa de imprumut</t>
  </si>
  <si>
    <t>Umplutura de pamant la terasamente</t>
  </si>
  <si>
    <t>E5A</t>
  </si>
  <si>
    <t>Strat de forma din pamant stabilizat lianti hidraulici</t>
  </si>
  <si>
    <t>Umplutura drenanta balast-in spatele culeilor</t>
  </si>
  <si>
    <t>L2</t>
  </si>
  <si>
    <t xml:space="preserve">Plantare arbusti </t>
  </si>
  <si>
    <t>TOTAL LISTA DE CANTITATI 3</t>
  </si>
  <si>
    <t>LISTA  DE  CANTITATI  DE  LUCRARI  Nr. 4</t>
  </si>
  <si>
    <t>Categoria de lucrari : Lucrari de suprastructura</t>
  </si>
  <si>
    <t>Fundatie de balast stabilizat</t>
  </si>
  <si>
    <t>R11A</t>
  </si>
  <si>
    <t>Amorsare cu emulsie 0.6kg/mp</t>
  </si>
  <si>
    <t>R11B</t>
  </si>
  <si>
    <t>Amorsare cu emulsie 0.9kg/mp</t>
  </si>
  <si>
    <t>R81.1m</t>
  </si>
  <si>
    <t>Strat de uzura MAS16 (4cm)
(bitum modificat)</t>
  </si>
  <si>
    <t>R71m</t>
  </si>
  <si>
    <t>Strat de legatura binder BAD22.4 (6cm)(bitum modificat)</t>
  </si>
  <si>
    <t>R61</t>
  </si>
  <si>
    <t>Strat de baza mixtura AB31.5 (12cm)</t>
  </si>
  <si>
    <t>Fasie parapete</t>
  </si>
  <si>
    <t>R81a</t>
  </si>
  <si>
    <t>Strat de uzura BA 16 (4cm)</t>
  </si>
  <si>
    <t>Zona Mediana</t>
  </si>
  <si>
    <t xml:space="preserve">Zona de intoarcere </t>
  </si>
  <si>
    <t>Fundatie de balast stabilizat - zona de intoarcere</t>
  </si>
  <si>
    <t>TOTAL LISTA DE CANTITATI 4</t>
  </si>
  <si>
    <t>LISTA  DE  CANTITATI  DE  LUCRARI  Nr. 5</t>
  </si>
  <si>
    <t xml:space="preserve">Categoria de lucrari : Dispozitive de scurgere si evacuare a apelor </t>
  </si>
  <si>
    <t>D8</t>
  </si>
  <si>
    <t>Casiuri pe taluz</t>
  </si>
  <si>
    <t>D2.1</t>
  </si>
  <si>
    <t>Santuri betonate</t>
  </si>
  <si>
    <t>D6</t>
  </si>
  <si>
    <t>Rigola de acostament</t>
  </si>
  <si>
    <t>D10</t>
  </si>
  <si>
    <t>Rigole pereate</t>
  </si>
  <si>
    <t>D10a</t>
  </si>
  <si>
    <t>Rigola mediana</t>
  </si>
  <si>
    <t>D9</t>
  </si>
  <si>
    <t>Dren longitudinal sub rigola mediana</t>
  </si>
  <si>
    <t>D11</t>
  </si>
  <si>
    <t>Camin descarcare dren diam 1000mm h=2.2m pe beton egalizare</t>
  </si>
  <si>
    <t>D7</t>
  </si>
  <si>
    <t>Rigola carosabila</t>
  </si>
  <si>
    <t>D20</t>
  </si>
  <si>
    <t>Rigola dreptunghiulara (rampe consolidate)</t>
  </si>
  <si>
    <t>D21a</t>
  </si>
  <si>
    <t xml:space="preserve">Camin descarcare rigola dreptunghiulara - beton C25/30 </t>
  </si>
  <si>
    <t>D21b</t>
  </si>
  <si>
    <t xml:space="preserve">Camin descarcare rigola dreptunghiulara - armatura PC 52 </t>
  </si>
  <si>
    <t>D21c</t>
  </si>
  <si>
    <t>Camin descarcare rigola dreptunghiulara - trepte metalice incastrate din otel beton de 16mm</t>
  </si>
  <si>
    <t>D21d</t>
  </si>
  <si>
    <t>Camin descarcare rigola dreptunghiulara - conducta PVC Dn315mm</t>
  </si>
  <si>
    <t>D21e</t>
  </si>
  <si>
    <t>Camin descarcare rigola dreptunghiulara - tub protectie Dn500mm</t>
  </si>
  <si>
    <t>D21f</t>
  </si>
  <si>
    <t>Conducta canalizare PVC Dn 600mm</t>
  </si>
  <si>
    <t>TOTAL LISTA DE CANTITATI 5</t>
  </si>
  <si>
    <t>LISTA  DE  CANTITATI  DE  LUCRARI  Nr. 6</t>
  </si>
  <si>
    <t>Categoria de lucrari : Podete</t>
  </si>
  <si>
    <t>Sapatura teren necorespunzator</t>
  </si>
  <si>
    <t>Beton de ciment, C25/.30- fundatie</t>
  </si>
  <si>
    <t>Beton de ciment, C25/30- pinten</t>
  </si>
  <si>
    <t>TOTAL LISTA DE CANTITATI 6</t>
  </si>
  <si>
    <t>LISTA  DE  CANTITATI  DE  LUCRARI  Nr. 7.5</t>
  </si>
  <si>
    <t>Categoria de lucrari : Nod Rutier Mandresti</t>
  </si>
  <si>
    <t>Umplutura de pamant</t>
  </si>
  <si>
    <t>Suprastructura</t>
  </si>
  <si>
    <t>Trotuar</t>
  </si>
  <si>
    <t>R9b</t>
  </si>
  <si>
    <t>Beton asfaltic BA8 3 cm</t>
  </si>
  <si>
    <t>B3c</t>
  </si>
  <si>
    <t>Beton de ciment, C16/20</t>
  </si>
  <si>
    <t>R19b</t>
  </si>
  <si>
    <t xml:space="preserve">Borduri beton 20x25cm </t>
  </si>
  <si>
    <t>Dispozitive de scurgere si evacuare a apelor, inclusiv podete</t>
  </si>
  <si>
    <t>Podete tip C2'C2"</t>
  </si>
  <si>
    <t>B51.1</t>
  </si>
  <si>
    <t xml:space="preserve"> Element prefabricat podet C2', C30/37</t>
  </si>
  <si>
    <t>B52.2</t>
  </si>
  <si>
    <t xml:space="preserve"> Element prefabricat podet C2", C30/37</t>
  </si>
  <si>
    <t>B55</t>
  </si>
  <si>
    <t>Aripa prefabricata podet A0, C30/37</t>
  </si>
  <si>
    <t>B52</t>
  </si>
  <si>
    <t>Aripa prefabricata podet A1, C30/37</t>
  </si>
  <si>
    <t>Fundatie din beton de ciment, C25/30</t>
  </si>
  <si>
    <t xml:space="preserve">B11   </t>
  </si>
  <si>
    <t>Parapete</t>
  </si>
  <si>
    <t>EQ2C</t>
  </si>
  <si>
    <t>Parapete metalic zincat marginal , tip H1, W5</t>
  </si>
  <si>
    <t>Giratii la noduri rutiere</t>
  </si>
  <si>
    <t xml:space="preserve">L6 </t>
  </si>
  <si>
    <t>Amenajare spatii verzi</t>
  </si>
  <si>
    <t>R20</t>
  </si>
  <si>
    <t>Pavele autoblocante</t>
  </si>
  <si>
    <t>Fundatie de nisip</t>
  </si>
  <si>
    <t>R19a</t>
  </si>
  <si>
    <t xml:space="preserve">Borduri beton 10x15cm </t>
  </si>
  <si>
    <t>Restabilire DN23</t>
  </si>
  <si>
    <t>Strat de baza mixtura AB31.5 (9cm)</t>
  </si>
  <si>
    <t>Accese intretinere</t>
  </si>
  <si>
    <t>2D2</t>
  </si>
  <si>
    <t>Desfacere sistem rutier existent</t>
  </si>
  <si>
    <t>TOTAL LISTA DE CANTITATI 7.5</t>
  </si>
  <si>
    <t>LISTA  DE  CANTITATI  DE  LUCRARI  Nr. 7.6</t>
  </si>
  <si>
    <t>Categoria de lucrari : Nod rutier  Focsani Nord</t>
  </si>
  <si>
    <t>Umplutura de balast in spatele culeilor</t>
  </si>
  <si>
    <t>R1a</t>
  </si>
  <si>
    <t>Acostamente din balast</t>
  </si>
  <si>
    <t>Strat de uzura BA16 h=4 cm</t>
  </si>
  <si>
    <t>EQ2D</t>
  </si>
  <si>
    <t>Parapete metalic zincat marginal , tip H2, W5</t>
  </si>
  <si>
    <t>EQ2E1</t>
  </si>
  <si>
    <t>Parapete metalic zincat marginal , tip H3, W5</t>
  </si>
  <si>
    <t>EQ1a</t>
  </si>
  <si>
    <t>Parapet din beton tip New Jersey</t>
  </si>
  <si>
    <t>Restabilire DN2</t>
  </si>
  <si>
    <t>TOTAL LISTA DE CANTITATI 7.6</t>
  </si>
  <si>
    <t>LISTA  DE  CANTITATI  DE  LUCRARI  Nr. 8.1</t>
  </si>
  <si>
    <t>Categoria de lucrari : Restabiliri legaturi rutiere- drumuri agricole in lungul autostrazii</t>
  </si>
  <si>
    <t>TOTAL LISTA DE CANTITATI 8.1</t>
  </si>
  <si>
    <t>LISTA  DE  CANTITATI  DE  LUCRARI  Nr. 8.13</t>
  </si>
  <si>
    <t>Categoria de lucrari : Restabiliri legaturi rutiere DJ204D</t>
  </si>
  <si>
    <t>Suprastructura drum</t>
  </si>
  <si>
    <t>R81.1</t>
  </si>
  <si>
    <t>Strat de uzura MAS 16 (4cm)</t>
  </si>
  <si>
    <t>R71</t>
  </si>
  <si>
    <t>Strat de legatura binder BAD22.4 (6cm)</t>
  </si>
  <si>
    <t>Strat de baza mixtura AB31.5 (8cm)</t>
  </si>
  <si>
    <t>Dispozitive de scurgere si evacuare a apelor</t>
  </si>
  <si>
    <t>Marcaje</t>
  </si>
  <si>
    <t>EQ10</t>
  </si>
  <si>
    <t>Marcajul longitudinal 15 cm latime</t>
  </si>
  <si>
    <t>km echiv</t>
  </si>
  <si>
    <r>
      <rPr>
        <b/>
        <i/>
        <sz val="10"/>
        <rFont val="Arial"/>
        <family val="2"/>
      </rPr>
      <t xml:space="preserve">Podete tubulare </t>
    </r>
    <r>
      <rPr>
        <b/>
        <sz val="10"/>
        <rFont val="Calibri"/>
        <family val="2"/>
      </rPr>
      <t>Φ</t>
    </r>
    <r>
      <rPr>
        <b/>
        <i/>
        <sz val="10"/>
        <rFont val="Arial"/>
        <family val="2"/>
      </rPr>
      <t>1000</t>
    </r>
  </si>
  <si>
    <t>C3</t>
  </si>
  <si>
    <t>Prefabricate tubulare Φ1000, C30/37</t>
  </si>
  <si>
    <t>Beton de ciment, C30/37- coronament</t>
  </si>
  <si>
    <t>Otel-beton BST500S in fundatii</t>
  </si>
  <si>
    <t>TOTAL LISTA DE CANTITATI 8.13</t>
  </si>
  <si>
    <t>LISTA  DE  CANTITATI  DE  LUCRARI  Nr. 8.14</t>
  </si>
  <si>
    <t>Categoria de lucrari : Restabiliri legaturi rutiere DJ205P</t>
  </si>
  <si>
    <t>TOTAL LISTA DE CANTITATI 8.14</t>
  </si>
  <si>
    <t>LISTA  DE  CANTITATI  DE  LUCRARI  Nr. 8.15</t>
  </si>
  <si>
    <t>Categoria de lucrari : Restabiliri legaturi rutiere DJ204E</t>
  </si>
  <si>
    <t>R13B</t>
  </si>
  <si>
    <t>Frezare imbracaminti asfaltice &gt;6cm</t>
  </si>
  <si>
    <t>R14</t>
  </si>
  <si>
    <t>Colmatare fisuri</t>
  </si>
  <si>
    <t>Strat de legatura binder BAD22.4</t>
  </si>
  <si>
    <t>TOTAL LISTA DE CANTITATI 8.15</t>
  </si>
  <si>
    <t>LISTA  DE  CANTITATI  DE  LUCRARI  Nr. 9</t>
  </si>
  <si>
    <t>Categoria de lucrari : Siguranta circulatiei</t>
  </si>
  <si>
    <t>Autostrada</t>
  </si>
  <si>
    <t>EQ2D1</t>
  </si>
  <si>
    <t>Parapete metalic zincat amplasat in zona mediana , tip H2, W5</t>
  </si>
  <si>
    <t>EQ1B</t>
  </si>
  <si>
    <t xml:space="preserve">Parapete demontabil la zonele de trecere peste banda mediana </t>
  </si>
  <si>
    <t>TOTAL LISTA DE CANTITATI 9</t>
  </si>
  <si>
    <t>LISTA  DE  CANTITATI  DE  LUCRARI  Nr. 10.1</t>
  </si>
  <si>
    <t>Categoria de lucrari : Marcaje si semnalizare rutiera drum(autostrada)</t>
  </si>
  <si>
    <t>EQ20.39</t>
  </si>
  <si>
    <t>Indicator borna autostrada 
Km 650x650</t>
  </si>
  <si>
    <t>EQ20.49</t>
  </si>
  <si>
    <t>Indicatore dreptunghiulare SOS(G79) 1200x2500</t>
  </si>
  <si>
    <t>EQ190</t>
  </si>
  <si>
    <t>Indicatore dreptunghiulare 500x650 (F23a)</t>
  </si>
  <si>
    <t>EQ20.20</t>
  </si>
  <si>
    <t>Indicatore dreptunghiulare 700x1500 (A45)</t>
  </si>
  <si>
    <t>EQ20.21</t>
  </si>
  <si>
    <t>Indicatore dreptunghiulare 800x1200 (G8)</t>
  </si>
  <si>
    <t>EQ20.22</t>
  </si>
  <si>
    <t>Indicatore dreptunghiulare 1200x1500 (F27a)</t>
  </si>
  <si>
    <t>EQ20.38</t>
  </si>
  <si>
    <t>Indicatore dreptunghiulare 2250x2000 (F11,F52)</t>
  </si>
  <si>
    <t>EQ20.51</t>
  </si>
  <si>
    <t>Indicatore dreptunghiulare 850x1200 (F51)</t>
  </si>
  <si>
    <t>EQ20.36</t>
  </si>
  <si>
    <t>Indicatore dreptunghiulare 1250x1250 ( F3,)</t>
  </si>
  <si>
    <t>EQ20.81</t>
  </si>
  <si>
    <t>Indicatore dreptunghiulare 1750x2750 (F1a,)</t>
  </si>
  <si>
    <t>EQ20.10</t>
  </si>
  <si>
    <t>Indicatore dreptunghiulare 650x850 (F53)</t>
  </si>
  <si>
    <t>EQ20.6B</t>
  </si>
  <si>
    <t>Indicatore dreptunghiulare 375x1000 (A48)</t>
  </si>
  <si>
    <t>EQ20.41</t>
  </si>
  <si>
    <t>Indicatoare triunghiulare 1500 (B1)</t>
  </si>
  <si>
    <t>EQ20.1</t>
  </si>
  <si>
    <t>Indicatoare circulare diametru 1000mm(.C29,C28,C17, D1)</t>
  </si>
  <si>
    <t>EQ20.11</t>
  </si>
  <si>
    <t>Indicatoare dreptunghiulare 600x200 (P6)</t>
  </si>
  <si>
    <t>EQ20.17</t>
  </si>
  <si>
    <t>Indicatoare dreptunghiulare 450x200 (P27)</t>
  </si>
  <si>
    <t>EQ20.12</t>
  </si>
  <si>
    <t>Indicatoare dreptunghiulare 850x500 (P46)</t>
  </si>
  <si>
    <t>EQ10.1</t>
  </si>
  <si>
    <t>Marcajul longitudinal 25 cm latime (rezonator)</t>
  </si>
  <si>
    <t>EQ10.2</t>
  </si>
  <si>
    <t xml:space="preserve">Marcajul longitudinal 25 cm latime </t>
  </si>
  <si>
    <t>EQ11</t>
  </si>
  <si>
    <t>Marcaje diverse si transversale</t>
  </si>
  <si>
    <t>EQ11.2</t>
  </si>
  <si>
    <t xml:space="preserve">Benzi rezonatoare </t>
  </si>
  <si>
    <t>EQ19.3</t>
  </si>
  <si>
    <t>Portal</t>
  </si>
  <si>
    <t>EQ30</t>
  </si>
  <si>
    <t>Atenuator</t>
  </si>
  <si>
    <t>EQ19.2</t>
  </si>
  <si>
    <t>Consola in T</t>
  </si>
  <si>
    <t>EQ14</t>
  </si>
  <si>
    <t>Fluturasi reflectorizanti</t>
  </si>
  <si>
    <t>EQ21.2</t>
  </si>
  <si>
    <t xml:space="preserve">Stalpi indicator h=4.8m </t>
  </si>
  <si>
    <t>EQ6</t>
  </si>
  <si>
    <t>Panouri antiorbire</t>
  </si>
  <si>
    <t>TOTAL LISTA DE CANTITATI 10.1</t>
  </si>
  <si>
    <t>LISTA  DE  CANTITATI  DE  LUCRARI  Nr. 10.15</t>
  </si>
  <si>
    <t>Categoria de lucrari : Marcaje si semnalizare rutiera nod cu DN23 Mandresti km 72+650</t>
  </si>
  <si>
    <t>5C14D</t>
  </si>
  <si>
    <t>Semnalizare provizorie</t>
  </si>
  <si>
    <t xml:space="preserve">km </t>
  </si>
  <si>
    <t>EQ8.3</t>
  </si>
  <si>
    <t>Indicator borna hectometrice K7</t>
  </si>
  <si>
    <t>EQ8.2</t>
  </si>
  <si>
    <t>Indicator borna kilometrica K4</t>
  </si>
  <si>
    <t>Indicatore triunghiularel=1500 (B1,A31)</t>
  </si>
  <si>
    <t>EQ20.56</t>
  </si>
  <si>
    <t>Indicatoare triunghiulare l=900 (B1,A40,A1,A2)</t>
  </si>
  <si>
    <t>EQ20.74</t>
  </si>
  <si>
    <t>Indicatore patrate 600x600 (,B3,G4)</t>
  </si>
  <si>
    <t>EQ20.4</t>
  </si>
  <si>
    <t>Indicatore patrate 850x850  (F45)</t>
  </si>
  <si>
    <t>Indicatore patrate 850x850 (A6b,)</t>
  </si>
  <si>
    <t>EQ20.46</t>
  </si>
  <si>
    <t>Indicatore dreptunghiulare 1500x500 (A5b)</t>
  </si>
  <si>
    <t>EQ20.116</t>
  </si>
  <si>
    <t>Indicatore dreptunghiulare 2500x2250 (F1, F3,F5)</t>
  </si>
  <si>
    <t>EQ20.54</t>
  </si>
  <si>
    <t>Indicatoare dreptunghiulare 850x350 (F10)</t>
  </si>
  <si>
    <t>Indicatore dreptunghiulare 1500x500 (F29)</t>
  </si>
  <si>
    <t>Indicatore dreptunghiulare 650x850 (F19)</t>
  </si>
  <si>
    <t>EQ20.44</t>
  </si>
  <si>
    <t>Indicatore dreptunghiulare 1000x1500 (G6,G7)</t>
  </si>
  <si>
    <t>Indicatore dreptunghiulare 450x200 (P4,P5,P43)</t>
  </si>
  <si>
    <t>EQ20.77</t>
  </si>
  <si>
    <t>Indicatore dreptunghiulare 1750x1500 ( F3)</t>
  </si>
  <si>
    <t>EQ187</t>
  </si>
  <si>
    <t>Indicatore dreptunghiulare 400x330 (F39,F40)</t>
  </si>
  <si>
    <t>EQ20.47</t>
  </si>
  <si>
    <t>Indicator STOP L13 1750x2500</t>
  </si>
  <si>
    <t>EQ20.6A</t>
  </si>
  <si>
    <t>Indicatore dreptunghiulare 250x1000 (A47)</t>
  </si>
  <si>
    <t>Indicatoare circulare diametru 1000mm(.C29,D,C28,C17,D3,D5,D6,C1)</t>
  </si>
  <si>
    <t>EQ20.3</t>
  </si>
  <si>
    <t>Indicatoare circulare diametru 800mm(.C29,D,C28,C17,D3,D5,D6,C1)</t>
  </si>
  <si>
    <t>EQ20.53</t>
  </si>
  <si>
    <t>Indicator Panou Complex 1720 x 2740</t>
  </si>
  <si>
    <t xml:space="preserve">EQ11.2  </t>
  </si>
  <si>
    <t>EQ19.1</t>
  </si>
  <si>
    <t>Consola</t>
  </si>
  <si>
    <t>Atenuatori de impact</t>
  </si>
  <si>
    <t>EQ358</t>
  </si>
  <si>
    <t>Butoni</t>
  </si>
  <si>
    <t>TOTAL LISTA DE CANTITATI 10.15</t>
  </si>
  <si>
    <t>LISTA  DE  CANTITATI  DE  LUCRARI  Nr. 10.16</t>
  </si>
  <si>
    <t>Categoria de lucrari : Marcaje si semnalizare rutiera nod Focsani Nord km 81+300</t>
  </si>
  <si>
    <t>Indicatore patrate850x850  (F45)</t>
  </si>
  <si>
    <t>Indicatore dreptunghiulare 1250x1250 ( F3)</t>
  </si>
  <si>
    <t>TOTAL LISTA DE CANTITATI 10.16</t>
  </si>
  <si>
    <t>LISTA  DE  CANTITATI  DE  LUCRARI  Nr. 10.17</t>
  </si>
  <si>
    <t>Categoria de lucrari : Marcaje si semnalizare rutiera giratie  cu DN2</t>
  </si>
  <si>
    <t>EQ8.1</t>
  </si>
  <si>
    <t>Borne kilometrice  K2</t>
  </si>
  <si>
    <t>EQ8.4</t>
  </si>
  <si>
    <t>Borne hectometrice K8</t>
  </si>
  <si>
    <t>EQ20.13</t>
  </si>
  <si>
    <t>Indicatore patrate l=600 (B3)</t>
  </si>
  <si>
    <t>EQ20.117</t>
  </si>
  <si>
    <t>Indicatore dreptunghiulare 2750x2250 (F1, F3,F5)</t>
  </si>
  <si>
    <t>EQ20.75</t>
  </si>
  <si>
    <t>Indicatoare dreptunghiulare550x330 (F42)</t>
  </si>
  <si>
    <t>Indicatore dreptunghiulare 250x1000 (A47,A46)</t>
  </si>
  <si>
    <t>EQ20.52</t>
  </si>
  <si>
    <t>Indicatore dreptunghiulare 1500x800 (F31,F29,F32)</t>
  </si>
  <si>
    <t>Indicatore dreptunghiulare 500x650 (F23)</t>
  </si>
  <si>
    <t>Indicatoare circulare diametru 800mm(.C,D)</t>
  </si>
  <si>
    <t>Marcajul longitudinal 25 cm latime</t>
  </si>
  <si>
    <t>EQ21.1</t>
  </si>
  <si>
    <t xml:space="preserve"> Stalp indicator h=3.5m</t>
  </si>
  <si>
    <t>TOTAL LISTA DE CANTITATI 10.17</t>
  </si>
  <si>
    <t>LISTA  DE  CANTITATI  DE  LUCRARI  Nr. 10.18</t>
  </si>
  <si>
    <t>Categoria de lucrari : Marcaje si semnalizare rutiera giratie  cu DN2D</t>
  </si>
  <si>
    <t>Indicatore dreptunghiulare 1250x1250 (F1, F3,F5)</t>
  </si>
  <si>
    <t>Indicatoare triunghiulare l=900 (B1,A40)</t>
  </si>
  <si>
    <t>EQ20.114</t>
  </si>
  <si>
    <t>Indicatoare circulare diametru 700mm(.C,D)</t>
  </si>
  <si>
    <t>TOTAL LISTA DE CANTITATI 10.18</t>
  </si>
  <si>
    <t>LISTA  DE  CANTITATI  DE  LUCRARI  Nr. 10.19</t>
  </si>
  <si>
    <t>Categoria de lucrari : Marcaje si semnalizare rutiera relocari drumuri</t>
  </si>
  <si>
    <t>Indicatore dreptunghiulare 650x850 (A6b)</t>
  </si>
  <si>
    <t>EQ20.58</t>
  </si>
  <si>
    <t>Indicatoare triunghiulare l=700 (A19,A1,A2,A31)</t>
  </si>
  <si>
    <t>Indicatoare dreptunghiulare 450x 200 (P27)</t>
  </si>
  <si>
    <t>Indicatoare circulare diametru 800mm(.C,D,)</t>
  </si>
  <si>
    <t>TOTAL LISTA DE CANTITATI 10.19</t>
  </si>
  <si>
    <t>LISTA  DE  CANTITATI  DE  LUCRARI  Nr. 11</t>
  </si>
  <si>
    <t>Categoria de lucrari : Lucrari de consolidare</t>
  </si>
  <si>
    <t xml:space="preserve">PERNA DIN MATERIAL LOCAL STABILIZAT CU LIANT HIDRAULIC  </t>
  </si>
  <si>
    <t>CO069</t>
  </si>
  <si>
    <t>Strat pamant stabilizat cu liant hidraulic</t>
  </si>
  <si>
    <t xml:space="preserve">SALTEA DIN MATERIAL GRANULAR PROTEJATA CU GEOTEXTIL  </t>
  </si>
  <si>
    <t>CO010</t>
  </si>
  <si>
    <t xml:space="preserve">Geotextil </t>
  </si>
  <si>
    <t xml:space="preserve">SALTEA DIN MATERIAL GRANULAR RANFORSATA CU GEOGRILE SI PROTEJATA CU GEOTEXTIL </t>
  </si>
  <si>
    <t>CO035</t>
  </si>
  <si>
    <t>Geogrile R110 kN</t>
  </si>
  <si>
    <t xml:space="preserve">STRUCTURA DE SPRIJIN DIN PAMANT ARMAT  TIP 1  </t>
  </si>
  <si>
    <t>CO071</t>
  </si>
  <si>
    <t>Sistem modular din elemente metalice</t>
  </si>
  <si>
    <t>H62</t>
  </si>
  <si>
    <t>Umplutura sistem modular (piatra bruta)</t>
  </si>
  <si>
    <t>CO0372</t>
  </si>
  <si>
    <t>Geosintetic (geogrile) biax 150 kn</t>
  </si>
  <si>
    <t xml:space="preserve">STRUCTURA DE SPRIJIN DIN PAMANT ARMAT  TIP 2  </t>
  </si>
  <si>
    <t>Beton de ciment  C16/20</t>
  </si>
  <si>
    <t>CO072</t>
  </si>
  <si>
    <t>Sistem din blocuri modulare pref beton C35/45</t>
  </si>
  <si>
    <t>CO030</t>
  </si>
  <si>
    <t>Geosintetic (geogrile) monoax 150kn</t>
  </si>
  <si>
    <t xml:space="preserve">PILOTI DE INDESARE CU MATERIAL GRANULAR (PIATRA SPARTA)  </t>
  </si>
  <si>
    <t>CO046</t>
  </si>
  <si>
    <t>Piloti de indesare din balast  d=600mm</t>
  </si>
  <si>
    <t>CO0471</t>
  </si>
  <si>
    <t>Material granular in pilotii de indesare (balast)</t>
  </si>
  <si>
    <t xml:space="preserve">PROTECTIE TALUZE CU GEORETELE (PLASE SPATIALE FLEXIBILE) </t>
  </si>
  <si>
    <t>CO048a</t>
  </si>
  <si>
    <t>Georetea tip plase spatiale flexibile</t>
  </si>
  <si>
    <t>CO070</t>
  </si>
  <si>
    <t>Agrafe de prindere georetea</t>
  </si>
  <si>
    <t>CO061</t>
  </si>
  <si>
    <t>Pamant vegetal inierbat</t>
  </si>
  <si>
    <t>TOTAL LISTA DE CANTITATI 11</t>
  </si>
  <si>
    <t>MN  Monitorizare stabilitate lucrari consolidare- centralizator</t>
  </si>
  <si>
    <t xml:space="preserve">NR. </t>
  </si>
  <si>
    <t>CATEGORII DE LUCRARI</t>
  </si>
  <si>
    <t xml:space="preserve">U.M. </t>
  </si>
  <si>
    <t>CANTITATE</t>
  </si>
  <si>
    <t>PRET UNITAR</t>
  </si>
  <si>
    <t>VALOARE</t>
  </si>
  <si>
    <t>I.1</t>
  </si>
  <si>
    <t>Elaborare Proiect de Monitorizare de detaliu (tehnologic)  (Structuri Monitorizate)</t>
  </si>
  <si>
    <t xml:space="preserve"> STRUCTURA KM 72+590 RAMPA 1</t>
  </si>
  <si>
    <t xml:space="preserve"> STRUCTURA KM 72+700 RAMPA 2</t>
  </si>
  <si>
    <t xml:space="preserve"> STRUCTURA KM 72+845 RAMPA 2</t>
  </si>
  <si>
    <t xml:space="preserve"> STRUCTURA KM 75+702 RAMPA 1</t>
  </si>
  <si>
    <t xml:space="preserve"> STRUCTURA KM 75+759 RAMPA 2</t>
  </si>
  <si>
    <t xml:space="preserve"> STRUCTURA KM 76+241 RAMPA 1</t>
  </si>
  <si>
    <t xml:space="preserve"> STRUCTURA KM 76+296 RAMPA 2</t>
  </si>
  <si>
    <t xml:space="preserve"> STRUCTURA KM 80+793 RAMPA 1</t>
  </si>
  <si>
    <t xml:space="preserve"> STRUCTURA KM 80+837 RAMPA 2</t>
  </si>
  <si>
    <t xml:space="preserve"> STRUCTURA KM 81+289 RAMPA 1</t>
  </si>
  <si>
    <t xml:space="preserve"> STRUCTURA KM 81+344 RAMPA 2</t>
  </si>
  <si>
    <t xml:space="preserve"> STRUCTURA KM 1+224 RAMPA 2</t>
  </si>
  <si>
    <t>LISTA  DE  CANTITATI MN1</t>
  </si>
  <si>
    <t>DESCRIEREA LUCRARII</t>
  </si>
  <si>
    <t>I. FURNIZARE ECHIPAMENTE /LUCRARI DE INSTRUMENTARE ECHIPAMENTE DE MONITORIZARE</t>
  </si>
  <si>
    <t>Mobilizare Echipament de Foraj si Accesorii</t>
  </si>
  <si>
    <t>I.4</t>
  </si>
  <si>
    <t>Sistem  de Protectie/ Securizare Tubulatura</t>
  </si>
  <si>
    <t>I.5</t>
  </si>
  <si>
    <t>Tubulatura  inclinometru vertical   cu 4 Caneluri ABS/Aluminiu</t>
  </si>
  <si>
    <t>I.6</t>
  </si>
  <si>
    <t>Tubulatura piezometrica  ( cu filtru sau tub cu fante)</t>
  </si>
  <si>
    <t>I.7</t>
  </si>
  <si>
    <t>Coloana  Tasometrica cu lungime de 20m echipata  cu senzori magnetici dispusi la interval de 2m fiecare</t>
  </si>
  <si>
    <t>I.8</t>
  </si>
  <si>
    <t>Tubulatura inclonometru Orizontal cu 4 Caneluri ABS</t>
  </si>
  <si>
    <t>I.9</t>
  </si>
  <si>
    <t>Transport tubulatura si accesorii instrumentare</t>
  </si>
  <si>
    <t>TOTAL FURNIZARE ECHIPAMENTE</t>
  </si>
  <si>
    <t>II. LUCRARI DE INSTALARE ECHIPAMENTE DE MONITORIZARE</t>
  </si>
  <si>
    <t>II.1</t>
  </si>
  <si>
    <t>Cost de Forare</t>
  </si>
  <si>
    <t>II.2</t>
  </si>
  <si>
    <r>
      <rPr>
        <sz val="8"/>
        <rFont val="Arial"/>
        <family val="2"/>
      </rPr>
      <t>Cost instrumentare Sistem de Monitorizare
(buraj, material de drenaj,placa de beton 1x1m si 10</t>
    </r>
    <r>
      <rPr>
        <sz val="8"/>
        <rFont val="Georgia"/>
        <family val="1"/>
      </rPr>
      <t>÷</t>
    </r>
    <r>
      <rPr>
        <sz val="8"/>
        <rFont val="Arial"/>
        <family val="2"/>
      </rPr>
      <t>15cm grosime)</t>
    </r>
  </si>
  <si>
    <t>II.3</t>
  </si>
  <si>
    <t>Instalare Tubulatura</t>
  </si>
  <si>
    <t>II.4</t>
  </si>
  <si>
    <t>Deplasare Echipa pentru instalare</t>
  </si>
  <si>
    <t>II.5</t>
  </si>
  <si>
    <t>Realizare Etapa de Monitorizare ''0" 
Deplasare, Preluare Date, Interpretare, Raportare)</t>
  </si>
  <si>
    <t>II.6</t>
  </si>
  <si>
    <t>Instalare Tubulatura Inclinometru Orizontal</t>
  </si>
  <si>
    <t>TOTAL  LUCRARI DE INSTALARE ECHIPAMENTE DE MONITORIZARE</t>
  </si>
  <si>
    <t>III. LUCRARI DE MONITORIZARE PERIOADA EXECUTIE</t>
  </si>
  <si>
    <t>III.1</t>
  </si>
  <si>
    <t>Realizare Etapa de Monitorizare Tasometru
Deplasare, Preluare Date, Interpretare, Raportare)                       citiri</t>
  </si>
  <si>
    <t>III.2</t>
  </si>
  <si>
    <t>Realizare Etapa de Monitorizare Inclinometru vertical
Deplasare, Preluare Date, Interpretare, Raportare)                      citiri</t>
  </si>
  <si>
    <t>III.3</t>
  </si>
  <si>
    <t>Realizare Etapa de Monitorizare Piezometru
Deplasare, Preluare Date, Interpretare, Raportare)                            citiri</t>
  </si>
  <si>
    <t>III.4</t>
  </si>
  <si>
    <t>Realizare Etapa de Monitorizare Inclinometru orizontal
Deplasare, Preluare Date, Interpretare, Raportare)                           citiri</t>
  </si>
  <si>
    <t>TOTAL LUCRARI DE MONITORIZARE PERIOADA EXECUTIE</t>
  </si>
  <si>
    <t>IV. LUCRARI DE MONITORIZARE PERIOADA EXPLOATARE</t>
  </si>
  <si>
    <t>IV.1</t>
  </si>
  <si>
    <t>IV.2</t>
  </si>
  <si>
    <t>IV.3</t>
  </si>
  <si>
    <t>IV.4</t>
  </si>
  <si>
    <t>TOTAL LUCRARI DE MONITORIZARE PERIOADA EXPLOATARE</t>
  </si>
  <si>
    <t>LISTA  DE  CANTITATI MN2</t>
  </si>
  <si>
    <t>LISTA  DE  CANTITATI MN3</t>
  </si>
  <si>
    <t>LISTA  DE  CANTITATI MN4</t>
  </si>
  <si>
    <t>LISTA  DE  CANTITATI MN5</t>
  </si>
  <si>
    <t>LISTA  DE  CANTITATI MN6</t>
  </si>
  <si>
    <t>LISTA  DE  CANTITATI MN7</t>
  </si>
  <si>
    <t>LISTA  DE  CANTITATI MN8</t>
  </si>
  <si>
    <t>LISTA  DE  CANTITATI MN9</t>
  </si>
  <si>
    <t>LISTA  DE  CANTITATI MN10</t>
  </si>
  <si>
    <t>LISTA  DE  CANTITATI MN11</t>
  </si>
  <si>
    <t>LISTA  DE  CANTITATI MN12</t>
  </si>
  <si>
    <t>LISTA  DE  CANTITATI MN13</t>
  </si>
  <si>
    <t>LISTA  DE  CANTITATI  DE  LUCRARI  Nr. 12</t>
  </si>
  <si>
    <t>Categoria de lucrari : Lucrari hidrotehnice</t>
  </si>
  <si>
    <t>Amenajari cursuri de apa cu bazine hidrografice mai mari de 10kmp (traversari cu poduri)</t>
  </si>
  <si>
    <t>H08</t>
  </si>
  <si>
    <t xml:space="preserve">Beton C25/30 - in pinteni </t>
  </si>
  <si>
    <t>Beton C25/30 - in pereu</t>
  </si>
  <si>
    <t>H10.1</t>
  </si>
  <si>
    <t>Plasa armata la pereu</t>
  </si>
  <si>
    <t>H05.2</t>
  </si>
  <si>
    <t>Strat drenant 10cm balast</t>
  </si>
  <si>
    <t>H09</t>
  </si>
  <si>
    <t>Devieri canale de imbunatatiri funciare</t>
  </si>
  <si>
    <t>H07</t>
  </si>
  <si>
    <t>Saltea antierozionala</t>
  </si>
  <si>
    <t>CO016.1</t>
  </si>
  <si>
    <t>Ancore otel beton  BST</t>
  </si>
  <si>
    <t>Beton C25/30 - grinda fixare saltea</t>
  </si>
  <si>
    <t>H02.1</t>
  </si>
  <si>
    <t>Excavatii in albie</t>
  </si>
  <si>
    <t>H02.2</t>
  </si>
  <si>
    <t>Umpluturi</t>
  </si>
  <si>
    <t xml:space="preserve">Amenajari amonte si aval podete (2+2)m </t>
  </si>
  <si>
    <t>HR4</t>
  </si>
  <si>
    <t xml:space="preserve">Pereu si radier din piatra bruta </t>
  </si>
  <si>
    <t xml:space="preserve">Amenajare zona dintre podete 
L=3ml </t>
  </si>
  <si>
    <t>Beton C25/30</t>
  </si>
  <si>
    <t xml:space="preserve">Plasa sudata tip Buzau </t>
  </si>
  <si>
    <t>Strat drenant balast 10cm</t>
  </si>
  <si>
    <t>Inlocuire antene IF</t>
  </si>
  <si>
    <t>H21</t>
  </si>
  <si>
    <t>Conducte PEHD 150mm</t>
  </si>
  <si>
    <t>H23</t>
  </si>
  <si>
    <t>Conducte PEHD 200mm</t>
  </si>
  <si>
    <t>H25</t>
  </si>
  <si>
    <t>Conducte PEHD 250mm</t>
  </si>
  <si>
    <t>H26</t>
  </si>
  <si>
    <t>Conducte PAFSIN 300mm</t>
  </si>
  <si>
    <t>H27.2</t>
  </si>
  <si>
    <t>Conducte PAFSIN 600mm</t>
  </si>
  <si>
    <t>H29</t>
  </si>
  <si>
    <t>Protectii conducte otel 263.5mm</t>
  </si>
  <si>
    <t>H30</t>
  </si>
  <si>
    <t>Protectii conducte otel 313.5mm</t>
  </si>
  <si>
    <t>H32</t>
  </si>
  <si>
    <t>Protectii conducte otel 345.2mm</t>
  </si>
  <si>
    <t>H33</t>
  </si>
  <si>
    <t>Protectii conducte otel 366.5mm</t>
  </si>
  <si>
    <t>H34.1</t>
  </si>
  <si>
    <t>Protectii conducte otel 650mm</t>
  </si>
  <si>
    <t>B3a</t>
  </si>
  <si>
    <t xml:space="preserve">Beton de ciment  C8/10 - egalizare </t>
  </si>
  <si>
    <t>D14</t>
  </si>
  <si>
    <t>Camine prefabricate</t>
  </si>
  <si>
    <t>TOTAL LISTA DE CANTITATI 12</t>
  </si>
  <si>
    <t>LISTA  DE  CANTITATI  DE  LUCRARI  Nr. LT</t>
  </si>
  <si>
    <t>Categoria de lucrari : Lucrari temporare- conexiune intre tronsoane</t>
  </si>
  <si>
    <t>A7 Buzau - Focsani - DN 23  (provizoriu)</t>
  </si>
  <si>
    <t>R90</t>
  </si>
  <si>
    <t>Desfacere sistem rutier</t>
  </si>
  <si>
    <t>R91</t>
  </si>
  <si>
    <t>Demolare podete</t>
  </si>
  <si>
    <t>TOTAL GENERAL (fara TVA)</t>
  </si>
  <si>
    <t>Lucrari de poduri/pasaje</t>
  </si>
  <si>
    <t>LISTA  DE  CANTITATI  DE  LUCRARI  Nr. 16.33</t>
  </si>
  <si>
    <t>Categoria de lucrari : Pod pe DN 23 Mandresti-Munteni giratie, km 72+599</t>
  </si>
  <si>
    <t>Nr. 
crt.</t>
  </si>
  <si>
    <t>Cod 
art.</t>
  </si>
  <si>
    <t>DESCRIERE</t>
  </si>
  <si>
    <t>PU</t>
  </si>
  <si>
    <t>Fundatii pile si culei</t>
  </si>
  <si>
    <t>B2c</t>
  </si>
  <si>
    <t>Forare piloti, d = 1200 mm</t>
  </si>
  <si>
    <t>B2a5.1</t>
  </si>
  <si>
    <t>Beton C35/45 in Piloti forati</t>
  </si>
  <si>
    <t>B007.1</t>
  </si>
  <si>
    <t>Otel-beton BST500S in piloti forati</t>
  </si>
  <si>
    <t>B2a7</t>
  </si>
  <si>
    <t>Material metalic piloti forati</t>
  </si>
  <si>
    <t>B1</t>
  </si>
  <si>
    <t>Sapatura pentru fundatii h&lt;4.00m</t>
  </si>
  <si>
    <t>CO018</t>
  </si>
  <si>
    <t>Demolare capete piloti forati</t>
  </si>
  <si>
    <t>Beton de ciment  C8/10 - egalizare (10 cm)</t>
  </si>
  <si>
    <t>CNC</t>
  </si>
  <si>
    <t>Controlul continuitatii betonului din pilotii forati</t>
  </si>
  <si>
    <t>B28a</t>
  </si>
  <si>
    <t>Incercare pilot de proba</t>
  </si>
  <si>
    <t>Cofraje plane pentru fundatii</t>
  </si>
  <si>
    <t>B3h</t>
  </si>
  <si>
    <t>Beton de ciment C35/45 -  radiere</t>
  </si>
  <si>
    <t>13</t>
  </si>
  <si>
    <t>Hidroizolatie pentru suprafete in contact cu pamantul</t>
  </si>
  <si>
    <t>14</t>
  </si>
  <si>
    <t>B10</t>
  </si>
  <si>
    <t xml:space="preserve">  Umpluturi la fundatii</t>
  </si>
  <si>
    <t>Elevatii pile si culei</t>
  </si>
  <si>
    <t>15</t>
  </si>
  <si>
    <t>B4.1</t>
  </si>
  <si>
    <t>Otel-beton BST500S in elevatie</t>
  </si>
  <si>
    <t>16</t>
  </si>
  <si>
    <t>B8</t>
  </si>
  <si>
    <t>Cofraje plane si curbe pentru elevatie</t>
  </si>
  <si>
    <t>17</t>
  </si>
  <si>
    <t>B7f</t>
  </si>
  <si>
    <t>Beton de ciment  C35/45- elevatie</t>
  </si>
  <si>
    <t>18</t>
  </si>
  <si>
    <t>19</t>
  </si>
  <si>
    <t>B9.3</t>
  </si>
  <si>
    <t>Izolatori seismici  LRB Ø750 h=322mm</t>
  </si>
  <si>
    <t>20</t>
  </si>
  <si>
    <t>B9e</t>
  </si>
  <si>
    <t>Aparate reazem neopren tip 5 200x300x30 ptr dispozitive antiseismice</t>
  </si>
  <si>
    <t>21</t>
  </si>
  <si>
    <t>B4.2</t>
  </si>
  <si>
    <t>Confectie metalica pentru opritori antiseismici</t>
  </si>
  <si>
    <t>22</t>
  </si>
  <si>
    <t>2E.8</t>
  </si>
  <si>
    <t>Protectie anticoroziva a betonului</t>
  </si>
  <si>
    <t>Racordare cu terasamentele</t>
  </si>
  <si>
    <t>B12g1</t>
  </si>
  <si>
    <r>
      <rPr>
        <sz val="10"/>
        <color theme="1"/>
        <rFont val="Arial"/>
        <family val="2"/>
      </rPr>
      <t>Placi de racordare cu terasamentele L=</t>
    </r>
    <r>
      <rPr>
        <b/>
        <sz val="10"/>
        <color rgb="FF0000FF"/>
        <rFont val="Arial"/>
        <family val="2"/>
      </rPr>
      <t>6.00m</t>
    </r>
    <r>
      <rPr>
        <sz val="10"/>
        <color theme="1"/>
        <rFont val="Arial"/>
        <family val="2"/>
      </rPr>
      <t xml:space="preserve"> C25/30</t>
    </r>
  </si>
  <si>
    <t>B14b</t>
  </si>
  <si>
    <t>Beton de ciment C25/30 -grinzi de rezemare C25/30</t>
  </si>
  <si>
    <t>Otel-beton BST500S in placi de racordare si grinzi de rezemare</t>
  </si>
  <si>
    <t>Hidroizolatie pentru suprafete in contact cu pamantul emulsie pe placa</t>
  </si>
  <si>
    <t>B21c</t>
  </si>
  <si>
    <t>Tevi PVC ape pluviale -protectie UV diam 200</t>
  </si>
  <si>
    <t>B32</t>
  </si>
  <si>
    <t>Cable tensionare- antretoaze</t>
  </si>
  <si>
    <t>B29g</t>
  </si>
  <si>
    <t>Grinzi din beton precomprimat L=39.50m, h=2.10m</t>
  </si>
  <si>
    <t>B33</t>
  </si>
  <si>
    <t xml:space="preserve">Ancoraje pentru cable </t>
  </si>
  <si>
    <t>B15</t>
  </si>
  <si>
    <t>Otel-beton BST500S in placa de suprabetonare</t>
  </si>
  <si>
    <t>B14l</t>
  </si>
  <si>
    <t>Beton de ciment C35/45 - placa de suprabetonare si antretoaze</t>
  </si>
  <si>
    <t>B16</t>
  </si>
  <si>
    <t>Cofraje suprastructura</t>
  </si>
  <si>
    <t>Cale, trotuar, parapet</t>
  </si>
  <si>
    <t>B18</t>
  </si>
  <si>
    <t>Hidroizolatie cale</t>
  </si>
  <si>
    <r>
      <rPr>
        <sz val="10"/>
        <rFont val="Arial"/>
        <family val="2"/>
      </rPr>
      <t xml:space="preserve">Strat din beton asfaltic pentru poduri </t>
    </r>
    <r>
      <rPr>
        <b/>
        <sz val="10"/>
        <color rgb="FFFF0000"/>
        <rFont val="Arial"/>
        <family val="2"/>
      </rPr>
      <t>BA8 (3cm)</t>
    </r>
  </si>
  <si>
    <t>B19a</t>
  </si>
  <si>
    <r>
      <rPr>
        <sz val="10"/>
        <rFont val="Arial"/>
        <family val="2"/>
      </rPr>
      <t>Strat din beton asfaltic pentru poduri ATD16</t>
    </r>
    <r>
      <rPr>
        <b/>
        <sz val="10"/>
        <rFont val="Arial"/>
        <family val="2"/>
      </rPr>
      <t xml:space="preserve"> (4cm)</t>
    </r>
  </si>
  <si>
    <t>B901</t>
  </si>
  <si>
    <t>Cordoane etansare</t>
  </si>
  <si>
    <t>R19b1</t>
  </si>
  <si>
    <t>Borduri  20x25 piatra alba</t>
  </si>
  <si>
    <t>B21a</t>
  </si>
  <si>
    <t>Guri de scurgere pentru pod</t>
  </si>
  <si>
    <t>PC06b</t>
  </si>
  <si>
    <t>Parapet de tip H4b w5</t>
  </si>
  <si>
    <t>PC06b1</t>
  </si>
  <si>
    <t>Parapet de tip H4b w5 pe rampe</t>
  </si>
  <si>
    <t>B25g</t>
  </si>
  <si>
    <t>Dispozitiv acoperire rosturi ±350mm</t>
  </si>
  <si>
    <t>B24a</t>
  </si>
  <si>
    <t>Plase de protectie h=2,50m</t>
  </si>
  <si>
    <t>B14p</t>
  </si>
  <si>
    <t>Prefabricat din beton C35/45 pentru lisa parapet</t>
  </si>
  <si>
    <t>B4.2b</t>
  </si>
  <si>
    <t>Confectie metal suport stalpi iluminat</t>
  </si>
  <si>
    <t>R18a</t>
  </si>
  <si>
    <t>Geocompozit antifisura</t>
  </si>
  <si>
    <t>TOTAL LISTA DE CANTITATI 16.33</t>
  </si>
  <si>
    <t>LISTA  DE  CANTITATI  DE  LUCRARI  Nr. 16.34</t>
  </si>
  <si>
    <t>Categoria de lucrari : Pod peste canal Cacaina Noua( Raul Sturza) km 74+034</t>
  </si>
  <si>
    <t>10</t>
  </si>
  <si>
    <t>B9.6</t>
  </si>
  <si>
    <t>Izolatori seismici Ø600 h=257mm</t>
  </si>
  <si>
    <t>B38</t>
  </si>
  <si>
    <r>
      <rPr>
        <sz val="10"/>
        <color theme="1"/>
        <rFont val="Arial"/>
        <family val="2"/>
      </rPr>
      <t xml:space="preserve">Protectie taluz / sfert con cu </t>
    </r>
    <r>
      <rPr>
        <b/>
        <sz val="10"/>
        <color rgb="FF0000FF"/>
        <rFont val="Arial"/>
        <family val="2"/>
      </rPr>
      <t>pereu</t>
    </r>
    <r>
      <rPr>
        <sz val="10"/>
        <color theme="1"/>
        <rFont val="Arial"/>
        <family val="2"/>
      </rPr>
      <t xml:space="preserve"> de beton C35/45</t>
    </r>
  </si>
  <si>
    <t>B36</t>
  </si>
  <si>
    <t>Scari pe taluz</t>
  </si>
  <si>
    <t>B37</t>
  </si>
  <si>
    <t>Dren din geotextil</t>
  </si>
  <si>
    <t>B10.1</t>
  </si>
  <si>
    <t xml:space="preserve">  Umpluturi  sfert de con material granular</t>
  </si>
  <si>
    <t>B3f</t>
  </si>
  <si>
    <t xml:space="preserve">Beton de ciment C25/30 -Fundatie protectie taluz/sfert de con </t>
  </si>
  <si>
    <t>B29p5</t>
  </si>
  <si>
    <t>Grinzi din beton recomprimat L=24.00m, h=1.30m</t>
  </si>
  <si>
    <t>B29.3</t>
  </si>
  <si>
    <t>Beton in predale C35/45 , montare predale</t>
  </si>
  <si>
    <t>B4.3</t>
  </si>
  <si>
    <t>Otel-beton BST500S in predale</t>
  </si>
  <si>
    <t>Otel-beton BST500S in placa de suprabetonare si antretoaze</t>
  </si>
  <si>
    <t>B25j</t>
  </si>
  <si>
    <t>Dispozitiv acoperire rosturi ±250mm</t>
  </si>
  <si>
    <t>TOTAL LISTA DE CANTITATI 16.34</t>
  </si>
  <si>
    <t>LISTA  DE  CANTITATI  DE  LUCRARI  Nr. 16.35</t>
  </si>
  <si>
    <t>Categoria de lucrari : Pod peste DJ204D Focsani- Suraia Km 75+702</t>
  </si>
  <si>
    <t>Izolatori seismici diam750 h=322mm</t>
  </si>
  <si>
    <t>MTV</t>
  </si>
  <si>
    <t>Marcari tasare/vizare monitorizare structura</t>
  </si>
  <si>
    <t>TOTAL LISTA DE CANTITATI 16.35</t>
  </si>
  <si>
    <t>LISTA  DE  CANTITATI  DE  LUCRARI  Nr. 16.36</t>
  </si>
  <si>
    <t>Categoria de lucrari : Pod peste DJ205P Jorasti-DJ204D, Km 76+241</t>
  </si>
  <si>
    <t>L5.4a1</t>
  </si>
  <si>
    <t>Panouri protectie zona rezidentiala</t>
  </si>
  <si>
    <t>m2</t>
  </si>
  <si>
    <t>TOTAL LISTA DE CANTITATI 16.36</t>
  </si>
  <si>
    <t>LISTA  DE  CANTITATI  DE  LUCRARI  Nr. 16.37</t>
  </si>
  <si>
    <t>Categoria de lucrari : Pod peste DJ204E, Focsani-Mircestii Noi,  Km 80+793</t>
  </si>
  <si>
    <r>
      <rPr>
        <sz val="11"/>
        <rFont val="Calibri"/>
        <family val="2"/>
        <scheme val="minor"/>
      </rPr>
      <t xml:space="preserve">Izolatori seismici </t>
    </r>
    <r>
      <rPr>
        <sz val="11"/>
        <rFont val="Calibri"/>
        <family val="2"/>
      </rPr>
      <t>Ø600 h=257mm</t>
    </r>
  </si>
  <si>
    <t>B27</t>
  </si>
  <si>
    <t>Incercare statica si dinamica cu actiuni de proba pe structura</t>
  </si>
  <si>
    <t>B29P2</t>
  </si>
  <si>
    <t>Grinzi din beton recomprimat L=30.00m, h=1.30m</t>
  </si>
  <si>
    <t>TOTAL LISTA DE CANTITATI 16.37</t>
  </si>
  <si>
    <t>LISTA  DE  CANTITATI  DE  LUCRARI  Nr. 16.38</t>
  </si>
  <si>
    <t>Categoria de lucrari : Pod peste bretea 1 - Nod rutier Focsani Nord KM 81+289</t>
  </si>
  <si>
    <t>Confectie metalica  opritori antiseismici</t>
  </si>
  <si>
    <t>TOTAL LISTA DE CANTITATI 16.38</t>
  </si>
  <si>
    <t>LISTA  DE  CANTITATI  DE  LUCRARI  Nr. 16.40</t>
  </si>
  <si>
    <t>Categoria de lucrari : Pasaj superior pe drum de legatura peste CF, Km 0+932</t>
  </si>
  <si>
    <t>Otel-beton BST500S in elevatie (si in bloc protectie pile adiacente CF)</t>
  </si>
  <si>
    <t>Cofraje plane si curbe pentru elevatie (si in bloc protectie pile adiacente CF)</t>
  </si>
  <si>
    <t>Beton de ciment  C35/45- elevatie (si in bloc protectie pile adiacente CF)</t>
  </si>
  <si>
    <t>B9.5</t>
  </si>
  <si>
    <r>
      <rPr>
        <sz val="11"/>
        <rFont val="Calibri"/>
        <family val="2"/>
        <scheme val="minor"/>
      </rPr>
      <t xml:space="preserve">Izolatori seismici </t>
    </r>
    <r>
      <rPr>
        <sz val="11"/>
        <rFont val="Calibri"/>
        <family val="2"/>
      </rPr>
      <t>Ø850 h=314mm</t>
    </r>
  </si>
  <si>
    <t>B21e</t>
  </si>
  <si>
    <t>Tevi PVC ape pluviale -protectie UV diam 315</t>
  </si>
  <si>
    <t>B29P3</t>
  </si>
  <si>
    <t>Grinzi din beton precomprimat L=39.00m, h=1.40m</t>
  </si>
  <si>
    <t>B33.2</t>
  </si>
  <si>
    <t>Ancoraje pentru cable - antretoaze</t>
  </si>
  <si>
    <t>B3e</t>
  </si>
  <si>
    <t>Beton C20/25 -umpluturi trotuare</t>
  </si>
  <si>
    <r>
      <rPr>
        <sz val="10"/>
        <rFont val="Arial"/>
        <family val="2"/>
      </rPr>
      <t xml:space="preserve">Strat din beton asfaltic pentru poduri </t>
    </r>
    <r>
      <rPr>
        <b/>
        <sz val="10"/>
        <rFont val="Arial"/>
        <family val="2"/>
      </rPr>
      <t>BA8 (3cm) - pe trotuare</t>
    </r>
  </si>
  <si>
    <t>B23</t>
  </si>
  <si>
    <t xml:space="preserve">Parapet pietonal </t>
  </si>
  <si>
    <t>TOTAL LISTA DE CANTITATI 16.40</t>
  </si>
  <si>
    <t>Lucrari de iluminat</t>
  </si>
  <si>
    <t>LISTA  DE  CANTITATI  DE  LUCRARI  Nr.17.26</t>
  </si>
  <si>
    <t>I</t>
  </si>
  <si>
    <t xml:space="preserve">IE.1.26.1 </t>
  </si>
  <si>
    <t>Iluminat–stalpi, corpuri de iluminat, verificari
se constituie din minim:</t>
  </si>
  <si>
    <t xml:space="preserve">Stâlp simplu metalic, in fundatie turnata , pe teren normal  </t>
  </si>
  <si>
    <t xml:space="preserve">Procurare stalp din teava OL, h=10,0m </t>
  </si>
  <si>
    <t xml:space="preserve">Montare corp de iluminat cu lampa </t>
  </si>
  <si>
    <t>Procurare corp de iluminat public 150W, 230V, 50Hz,  lampa inclusiv accesorii tip stradal sau similar</t>
  </si>
  <si>
    <t xml:space="preserve">Brat pentru corp de iluminat public inclinat pe stalp metalic </t>
  </si>
  <si>
    <t>Cablu de energie electrica prin stalp, cu tractiune manuala Cu/PVC3x2,5mmp (0,25kg/m) corpx12m/buc</t>
  </si>
  <si>
    <t xml:space="preserve">Procurare cablu Cu/PVC 3x2,5mmp prin stalp </t>
  </si>
  <si>
    <t>Cutie de conexiuni, montata pe  stalp + siguranta corp ilum.</t>
  </si>
  <si>
    <t>Procurare  cutie de conexiuni + siguranta 2P-10A Conectori 10-35mmp si 4mmp</t>
  </si>
  <si>
    <t xml:space="preserve">Conductor OLZn40x4mm pentru legarea la pamant mlx1,25kg/m </t>
  </si>
  <si>
    <t>Cap terminal de interior legat la borne cablu Cu/PVC3x2,5mmp CIL x 2 capete</t>
  </si>
  <si>
    <t>Verificarea şi incercarea retelei electrice subterana</t>
  </si>
  <si>
    <t xml:space="preserve">Scoatere si punere sub tensiune retea electrica subterana iluminat </t>
  </si>
  <si>
    <t>Tub de protectie montat in sant sau prin foraj</t>
  </si>
  <si>
    <t>Procurare tub PEHD (PVC-KG) 63mm bucx1m</t>
  </si>
  <si>
    <t>lei/ml</t>
  </si>
  <si>
    <t>II</t>
  </si>
  <si>
    <t>IE.1.26.2</t>
  </si>
  <si>
    <t>Fundatii stalpi iluminat pod
se constituie din minim:</t>
  </si>
  <si>
    <t xml:space="preserve">Montare armaturi  în fundaţie </t>
  </si>
  <si>
    <t>Confectionare armaturi-fasonare bare</t>
  </si>
  <si>
    <t>III</t>
  </si>
  <si>
    <t xml:space="preserve">IE.1.26.3 </t>
  </si>
  <si>
    <t>Fundatii stalpi iluminat rampe
se constituie din minim:</t>
  </si>
  <si>
    <t>Sapatura manuala in teren tare</t>
  </si>
  <si>
    <t xml:space="preserve">Strat de nisip pentru pat fundatie </t>
  </si>
  <si>
    <t xml:space="preserve">Beton C6/7,5 (B50) pentru pat fundatie </t>
  </si>
  <si>
    <t>Preparare beton C6/7,5 (B50) pentru pat fundatie</t>
  </si>
  <si>
    <t>Umplutura compactata în jurul fundatiei</t>
  </si>
  <si>
    <t>Montare armaturi  în fundaţie  buc x 20kg/buc</t>
  </si>
  <si>
    <t>Turnare beton C16/20 în fundaţie 0,60mc/buc  x  buc</t>
  </si>
  <si>
    <t xml:space="preserve">Preparare beton C16/20 : 1.05 x mc </t>
  </si>
  <si>
    <t>Turnare beton C25/30 fundaţie finisaje 0,08mc/buc  x buc</t>
  </si>
  <si>
    <t>Preparare beton C25/30 fundaţie finisaje</t>
  </si>
  <si>
    <t>IV</t>
  </si>
  <si>
    <t xml:space="preserve">IE.1.26.4 </t>
  </si>
  <si>
    <t>TRASEU ILUM POD
se constituie din minim:</t>
  </si>
  <si>
    <t>Canal metalic de cabluri jgheab plin neperforat cu capac + element imbinare 200*68*1.25mm - montaj</t>
  </si>
  <si>
    <t xml:space="preserve">Procurare Canal metalic de cabluri jgheab plin neperforat cu capac + element imbinare 200*68*1.25mm L=2m </t>
  </si>
  <si>
    <t>Accesorii - elemente jgheab de cabluri racordare pe fiecare stalp cot, piesa T, ramificatie orizontala, arc 90gr. Element imbinare reductie, suspensie externa. Montaj</t>
  </si>
  <si>
    <t>Accesorii - elemente jgheab de cabluri racordare pe fiecare stalp cot, piesa T, ramificatie orizontala, arc 90gr. Element imbinare reductie, suspensie externa. Procurare</t>
  </si>
  <si>
    <t xml:space="preserve">Confectii metalice carlige console etrier suspendat element de sustinere greu clema de fixare bratara capace - montaj din 2 in 2 m  </t>
  </si>
  <si>
    <t xml:space="preserve">Procurare Confectii metalice carlige console etrier suspendat element de sustinere greu clema de fixare bratara capace - montaj din 2 in 2 m  </t>
  </si>
  <si>
    <t>Tronson montant-divizor despartitor pe traseu H=max.65mm montaj</t>
  </si>
  <si>
    <t>Tub PE corugat 110mm acces din pamant in jgheab de cabluri</t>
  </si>
  <si>
    <t>V</t>
  </si>
  <si>
    <t xml:space="preserve">IE.1.26.5 </t>
  </si>
  <si>
    <t>Profile de sant alimentari iluminat rampe
se constituie din minim:</t>
  </si>
  <si>
    <t>Profil se sant tip m cu 1-2 cabluri 1kV cu folii protectoare din PVC</t>
  </si>
  <si>
    <t>Sapatura in teren tare</t>
  </si>
  <si>
    <t xml:space="preserve">Strat de nisip pentru pat de fundatie profil </t>
  </si>
  <si>
    <t xml:space="preserve">Umplutura compactata de balast </t>
  </si>
  <si>
    <t>Umplutura compactata de pamant</t>
  </si>
  <si>
    <t>VI</t>
  </si>
  <si>
    <t xml:space="preserve">IE.1.26.6 </t>
  </si>
  <si>
    <t>Protectia prin impamantare pentru iluminatul stradal 
se constituie din minim:</t>
  </si>
  <si>
    <t xml:space="preserve">Electrod OL-Zn 2,5’’,3m/buc </t>
  </si>
  <si>
    <t>Bentopriza pt.imbunatatirea instalatiei de legare la pamant</t>
  </si>
  <si>
    <t>Verificarea prizei de pamant</t>
  </si>
  <si>
    <t>VII</t>
  </si>
  <si>
    <t>IE.1.26.7</t>
  </si>
  <si>
    <t>Tabloul electric de distributie + iluminat TIL1 (c-da, alimentare, monitorizare iluminat) 
se constituie din minim:</t>
  </si>
  <si>
    <t>Tablou electric distributie capsulat tip dulap; etans</t>
  </si>
  <si>
    <t>Procurare tablou electric de distributie “TIL.9”</t>
  </si>
  <si>
    <t>lei/buc</t>
  </si>
  <si>
    <t xml:space="preserve">Tablou electric distributie capsulat tip dulap montat pe stalp </t>
  </si>
  <si>
    <t>Procurare tablou electric de distributie “TIL.9.1…TIL.9.4”</t>
  </si>
  <si>
    <t xml:space="preserve">Montare cablu electric subteran 1kV, Cu în tub pe traseu, fără obstacolare, cu tracţiune manuală, montat- </t>
  </si>
  <si>
    <t>Procurare cablu armat CYAbY 3x150+70mmp in tub de protectie</t>
  </si>
  <si>
    <t>Suporti, stelaje, constructii metalice: confectii santier pentru aparate</t>
  </si>
  <si>
    <t xml:space="preserve">Racordarea conductoarelor la borne, tablou electric capsulat, conductoare cu sectiune 150mmp </t>
  </si>
  <si>
    <t xml:space="preserve">Racordarea conductoarelor la borne, tablou electric capsulat, conductoare cu sectiune  95-150mmp </t>
  </si>
  <si>
    <t>Incercare panouri sau dulapuri metalice TIL.4</t>
  </si>
  <si>
    <t>Fiting de etansare la trecerea tevilor de instalatii din mediu normal in mediu umed, cu D=2 ½”</t>
  </si>
  <si>
    <t>Masa izolanta bituminoasa neagra B65 (MTN)</t>
  </si>
  <si>
    <t>Automat programabil distributie  aprindere monitorizare iluminat</t>
  </si>
  <si>
    <t>Procurare Automat programabil distributie  aprindere monitorizare iluminat</t>
  </si>
  <si>
    <t>VIII</t>
  </si>
  <si>
    <t xml:space="preserve">IE.1.26.8 </t>
  </si>
  <si>
    <t xml:space="preserve"> Alimentari joasa tensiune cabluri si accesorii (alimentare stalpi)
se constituie din minim:</t>
  </si>
  <si>
    <t>Procurare cablu armat CYAbY 3x25+16mmp in tub de protectie</t>
  </si>
  <si>
    <t>Procurare cablu armat CYAbY 3x35+16mmp in tub de protectie</t>
  </si>
  <si>
    <t>Procurare cablu armat CYAbY 3x50+25mmp in tub de protectie</t>
  </si>
  <si>
    <t>Procurare cablu armat CYAbY 4x16mmp in tub de protectie</t>
  </si>
  <si>
    <t>Cap terminal de interior legat la borne cablu Cu/PVC4x35mmp stalpi</t>
  </si>
  <si>
    <t xml:space="preserve">Energie electrica pentru probe 6h x 13kW </t>
  </si>
  <si>
    <t>kWh</t>
  </si>
  <si>
    <t>Tub de protectie PVC-U-110mm</t>
  </si>
  <si>
    <t>IX</t>
  </si>
  <si>
    <t>IE.1.26.9</t>
  </si>
  <si>
    <t>Profile de sant alimentari iluminat tablou
se constituie din minim:</t>
  </si>
  <si>
    <t xml:space="preserve">Strat de nisip pentru pat de fundatie fundatie </t>
  </si>
  <si>
    <t>XII</t>
  </si>
  <si>
    <t>IE.1.26.12</t>
  </si>
  <si>
    <t>Post de transformare 20/0.4 KV 250KvA- montare, procurare se constituie din minim:</t>
  </si>
  <si>
    <t>Montare post de transformare 20/0,4kV 250kVA complet echipat</t>
  </si>
  <si>
    <t>Procurare post de transformare 20/0,4kV 250kVA complet echipat</t>
  </si>
  <si>
    <t xml:space="preserve">Transport si manipulare utilaj tehnologic de la depozitarea stationara la locul de montaj </t>
  </si>
  <si>
    <t>Montare post de transformare pe stalp  cu macara de 55tf in teren normal (numai montajul si utilajul cu macaraua fara material) de pe masina pe pozitia de depozitare incinta</t>
  </si>
  <si>
    <t>Manopera verificare montaj corect post de transformare si punere in functiune</t>
  </si>
  <si>
    <t>XIII</t>
  </si>
  <si>
    <t>IE.1.26.13</t>
  </si>
  <si>
    <t>Priza de pamant de protectie locala post trafo se constituie din minim:</t>
  </si>
  <si>
    <t>Conducta de otel pentru legare la pamant sau nul a maselor metalice, din banda otel laminata 25x4 mm tabloul j.t. steaua transformator</t>
  </si>
  <si>
    <t xml:space="preserve">Conducta legare la pamant, montaj ingropat in teren tare, din banda Ol Zn 40x4mm </t>
  </si>
  <si>
    <t>Cutie cu eclisa de legatura pentru centura de impamantare</t>
  </si>
  <si>
    <t xml:space="preserve">Electrod din teava de otel de 2 ½” pentru legare la pamant in teren tare </t>
  </si>
  <si>
    <t>Verificarea prizei de pamant pentru lucrari de instalatii electrice la constructii</t>
  </si>
  <si>
    <t>XIV</t>
  </si>
  <si>
    <t>IE.1.26.14</t>
  </si>
  <si>
    <t>Tabloul electric de distributie post transformare  se constituie din minim:</t>
  </si>
  <si>
    <t>Tablou electric distributie capsulat tip dulap  ; etans</t>
  </si>
  <si>
    <t>Procurare tablou electric de distributie “TDG”</t>
  </si>
  <si>
    <t>Procurare cablu armat CYAbY 3x185+90mmp in tub de protectie</t>
  </si>
  <si>
    <t>Incercare panouri sau dulapuri metalice TDG</t>
  </si>
  <si>
    <t xml:space="preserve"> Racord 250KVA, Post transformare PT20/0,4kV se constituie din :</t>
  </si>
  <si>
    <t>XV</t>
  </si>
  <si>
    <t>IE.1.26.15</t>
  </si>
  <si>
    <t>Profile de sant racord 20kV  se constituie din minim:</t>
  </si>
  <si>
    <t>XVI</t>
  </si>
  <si>
    <t>IE.1.26.16</t>
  </si>
  <si>
    <t xml:space="preserve"> Retele 20kV, cabluri accesorii trecerea din LEA in LES  se constituie din minim :</t>
  </si>
  <si>
    <t xml:space="preserve">Suporti Izolatori din portelan pana la 20kV cu armare exterioara montati pe stalpi sustinere </t>
  </si>
  <si>
    <t>Procurare Izolatori din portelan pana la 20kV cu armare exterioara montati pe stalpi sustinere lanturi izolatori</t>
  </si>
  <si>
    <t>Izolatoare de tractiune cu placute montate pe consola orizontala pe stalp de beton</t>
  </si>
  <si>
    <t>Consolă de susţinere cu tijă filetată TS pe SCP15015</t>
  </si>
  <si>
    <t>Armăt.de susţinere ASA200 pentru 2-6 conductor 150mmp</t>
  </si>
  <si>
    <t>Constructii de otel tip mecano zincate montare la kg</t>
  </si>
  <si>
    <t xml:space="preserve">Probe de ansamblu pentru statii (post) 6-20kV </t>
  </si>
  <si>
    <t>Intrerupere si repunere sub tensiune a celulei 6-20kV din amonte de punctul de conectare legatura</t>
  </si>
  <si>
    <t>Montare cablu electric, monofilar, subteran 20kV,  AL/Cu pe traseu, fără obstacolare, cu tracţiune manuală, montat- Cablu aluminiu</t>
  </si>
  <si>
    <t>Procurare cablu cablu de energie electrica, monofilar, 20kV in sapatura cu tractiune manuala Al/XLPE 1x150mmp</t>
  </si>
  <si>
    <t xml:space="preserve">Conductor OLZn40x4mm pentru legarea la pamant 10mlx2x1,25kg/m </t>
  </si>
  <si>
    <t>Cap terminal de interior legat la borne cablu Al/XLPE 1x150</t>
  </si>
  <si>
    <t>Montare descarcatoare pe stalp de beton</t>
  </si>
  <si>
    <t>Descărcătoare 20kV- montate conform listei de echipare stalpi</t>
  </si>
  <si>
    <t xml:space="preserve">Manson de derivatie pentru cabluri monofazate 20kV </t>
  </si>
  <si>
    <t>Procurare manson de derivatie pentru cabluri monofazate 20kV - cutie terminala</t>
  </si>
  <si>
    <t>XVII</t>
  </si>
  <si>
    <t>IE.1.26.17</t>
  </si>
  <si>
    <t>Protectia prin impamantare racordare  se constituie din minim:</t>
  </si>
  <si>
    <t>Electrod OL-Zn 2,5’’,3m/buc  1bucx3electrozix3m</t>
  </si>
  <si>
    <t>XVIII</t>
  </si>
  <si>
    <t>IE.1.26.18</t>
  </si>
  <si>
    <t>Fundatie container post transformare   se constituie din minim:</t>
  </si>
  <si>
    <t>Sapatura manuala de pamant in spatii limitate, avand sub 1m sau peste 1m latime, executata fara sprijiniri, cu taluz vertical, pana la 1,5m adancime, in teren tare</t>
  </si>
  <si>
    <t>Montare tub de protectie tip M ø75mm</t>
  </si>
  <si>
    <t>Strat de repartitie din balast cu granulatia de 0-71mm, compactat cu placa vibratoare de 650kg</t>
  </si>
  <si>
    <t>Cofraj din panouri</t>
  </si>
  <si>
    <t>Turnare beton armat C16/20</t>
  </si>
  <si>
    <t>Preparare beton armat C16/20</t>
  </si>
  <si>
    <t>Macara pneuri cu brat telescopic de 12,5 tf pentru 1 schimb</t>
  </si>
  <si>
    <t>ore</t>
  </si>
  <si>
    <t>Motocompresor aer mobil de joasa presiune 4,0-5,9mc/min</t>
  </si>
  <si>
    <t>Etanşarea spaţiului dintre cablu şi ţeava de protecţie</t>
  </si>
  <si>
    <t>TOTAL LISTA DE CANTITATI 17.26</t>
  </si>
  <si>
    <t>LISTA  DE  CANTITATI  DE  LUCRARI  Nr.17.27</t>
  </si>
  <si>
    <t>Categoria de lucrari : Nod Rutier Focsani Nord</t>
  </si>
  <si>
    <t xml:space="preserve">IE.1.27.1 </t>
  </si>
  <si>
    <t>IE.1.27.2</t>
  </si>
  <si>
    <t>Fundatii stalpi iluminat pod
se constituie din minim::</t>
  </si>
  <si>
    <t xml:space="preserve">IE.1.27.3 </t>
  </si>
  <si>
    <t>Fundatii stalpi iluminat rampe
se constituie din minim::</t>
  </si>
  <si>
    <t xml:space="preserve">Preparare beton C16/20  : 1.05 x mc </t>
  </si>
  <si>
    <t xml:space="preserve">IE.1.27.4 </t>
  </si>
  <si>
    <t>TRASEU ILUM POD
se constituie din minim::</t>
  </si>
  <si>
    <t xml:space="preserve">IE.1.27.5 </t>
  </si>
  <si>
    <t>Profile de sant alimentari iluminat rampe
se constituie din minim::</t>
  </si>
  <si>
    <t xml:space="preserve">IE.1.27.6 </t>
  </si>
  <si>
    <t>Protectia prin impamantare pentru iluminatul stradal 
se constituie din minim::</t>
  </si>
  <si>
    <t>IE.1.27.7</t>
  </si>
  <si>
    <t>Tabloul electric de distributie + iluminat TIL1 (c-da, alimentare, monitorizare iluminat) 
se constituie din minim::</t>
  </si>
  <si>
    <t>Procurare tablou electric de distributie “TIL.10”</t>
  </si>
  <si>
    <t>Procurare tablou electric de distributie “TIL.10.1…TIL.10.6”</t>
  </si>
  <si>
    <t xml:space="preserve">IE.1.27.8 </t>
  </si>
  <si>
    <t xml:space="preserve"> Alimentari joasa tensiune cabluri si accesorii (alimentare stalpi)
se constituie din minim::</t>
  </si>
  <si>
    <t>IE.1.27.9</t>
  </si>
  <si>
    <t>Profile de sant alimentari iluminat tablou
se constituie din minim::</t>
  </si>
  <si>
    <t>IE.1.27.12</t>
  </si>
  <si>
    <t>Post de transformare 20/0.4 KV 250KvA- montare, procurare se constituie din minim::</t>
  </si>
  <si>
    <t>IE.1.27.13</t>
  </si>
  <si>
    <t>Priza de pamant de protectie locala post trafo se constituie din minim::</t>
  </si>
  <si>
    <t>Conducta legare la pamant, montaj ingropat in teren tare, din banda Ol Zn 40x4mm  7 electrx3m+10mleg</t>
  </si>
  <si>
    <t>Electrod din teava de otel de 2 ½” pentru legare la pamant in teren tare (5buc x 3m/buc)</t>
  </si>
  <si>
    <t>IE.1.27.14</t>
  </si>
  <si>
    <t>Tabloul electric de distributie post transformare  se constituie din minim::</t>
  </si>
  <si>
    <t xml:space="preserve">Racordarea conductoarelor la borne, tablou electric capsulat, conductoare cu sectiune  25-35mmp </t>
  </si>
  <si>
    <t>IE.1.27.15</t>
  </si>
  <si>
    <t>Profile de sant racord 20kV  se constituie din minim::</t>
  </si>
  <si>
    <t>IE.1.27.16</t>
  </si>
  <si>
    <t xml:space="preserve"> Retele 20kV, cabluri accesorii trecerea din LEA in LES  se constituie din minim::</t>
  </si>
  <si>
    <t>Montare cablu electric subteran, monofilar, 20kV,  AL/Cu pe traseu, fără obstacolare, cu tracţiune manuală, montat- Cablu aluminiu</t>
  </si>
  <si>
    <t>IE.1.27.17</t>
  </si>
  <si>
    <t>Protectia prin impamantare racordare  se constituie din minim::</t>
  </si>
  <si>
    <t>IE.1.27.18</t>
  </si>
  <si>
    <t>Fundatie container post transformare   se constituie din minim::</t>
  </si>
  <si>
    <t>TOTAL LISTA DE CANTITATI 17.27</t>
  </si>
  <si>
    <t>BOQ I.T.S. BUZAU FOCSANI</t>
  </si>
  <si>
    <t>Articole</t>
  </si>
  <si>
    <t>Subsistemul de masurare de trafic - CS</t>
  </si>
  <si>
    <t>Platforma de monizare/contorizare a traficului (inclusiv bucle inductive - seturi complete pentru o banda pe sens)</t>
  </si>
  <si>
    <t>buc.</t>
  </si>
  <si>
    <t xml:space="preserve">Cablu pentru bucle inductive </t>
  </si>
  <si>
    <t>m.</t>
  </si>
  <si>
    <t>Taierea asfaltului cu discul diamantat</t>
  </si>
  <si>
    <t>ml.</t>
  </si>
  <si>
    <t>Instalare bucle inductive</t>
  </si>
  <si>
    <t>Etansarea buclelor inductive cu mastic bituminos</t>
  </si>
  <si>
    <t>Instalare si punere in functiune platforma de monitorizare a traficului</t>
  </si>
  <si>
    <t>Platforma de monizare/contorizare a traficului (inclusiv bucle inductive - seturi complete doua benzi pe sens,doua sensuri)</t>
  </si>
  <si>
    <t>Subsistemul de masurare conditii meteo - METEO</t>
  </si>
  <si>
    <t>Stalp special pentru montaj statie meteo</t>
  </si>
  <si>
    <t>Fundatie stalp special pentru montaj statie meteo</t>
  </si>
  <si>
    <t>Statie meteo complet echipata (include senzori de polei)</t>
  </si>
  <si>
    <t>Statie  si senzori polei pentru zona podurilor</t>
  </si>
  <si>
    <t>Cabluri alimentare, alarme si comunicatii</t>
  </si>
  <si>
    <t>set.</t>
  </si>
  <si>
    <t>Instalare si punere in functiune statie meteo complet echipata</t>
  </si>
  <si>
    <t>Subsistemul de monitorizare video - CCTV  si clasificare</t>
  </si>
  <si>
    <t>Camera IP tip Pan-Tilt-Zoom</t>
  </si>
  <si>
    <t>Suport pentru montare camera PTZ</t>
  </si>
  <si>
    <t xml:space="preserve"> buc. </t>
  </si>
  <si>
    <t>Instalare, cablare, pozitionare si configurare camera PTZ</t>
  </si>
  <si>
    <t>Cabluri alimentare, alarme si comunicatii pentru instalare camera PTZ</t>
  </si>
  <si>
    <t>Camera video a fixa</t>
  </si>
  <si>
    <t xml:space="preserve">Lentila variofocala </t>
  </si>
  <si>
    <t xml:space="preserve">Carcasa termostatata pentru camera video  fixa </t>
  </si>
  <si>
    <t>Sursa tensiune pentru camera video si carcasa termostata</t>
  </si>
  <si>
    <t>Instalare, cablare, pozitionare si configurare camera  fixa</t>
  </si>
  <si>
    <t xml:space="preserve">Cabluri alimentare, alarme si comunicatii pt instalare camere </t>
  </si>
  <si>
    <t>Subsistemul de recunoastere automata a numerelor de inmatriculare - ANPR pentru traseu/sens</t>
  </si>
  <si>
    <t xml:space="preserve">Camera ANPR </t>
  </si>
  <si>
    <t>Cabluri alimentare si comunicatii</t>
  </si>
  <si>
    <t>Cutie terminala pentru camera ANPR</t>
  </si>
  <si>
    <t>Sursa tensiune 230VAC/18-24VDC</t>
  </si>
  <si>
    <t>Suport de prindere universal</t>
  </si>
  <si>
    <t>Instalare, pozitionare si configurare camera ANPR</t>
  </si>
  <si>
    <t>Subsistemul de panouri fotovoltaice si acumulatori tampon</t>
  </si>
  <si>
    <t>Panori fotovoltaice</t>
  </si>
  <si>
    <t>Suport pentru montare panouri</t>
  </si>
  <si>
    <t>Instalare, cablare, pozitionare si configurare panouri s si acumulatori(inclusiv acumulatori tampon)</t>
  </si>
  <si>
    <t xml:space="preserve">Cabluri alimentare, alarme si comunicatii pt. instalare </t>
  </si>
  <si>
    <t>Subsistemul panouri cu mesaje variabile - VMS</t>
  </si>
  <si>
    <t>Panou VMS tip I</t>
  </si>
  <si>
    <t>Suport montaj panou tip I pe portal sau stalp in consola</t>
  </si>
  <si>
    <t>Instalare, cablare si configurare panou tip I</t>
  </si>
  <si>
    <t>Cabluri alimentare, alarme si comunicatii pt. instalare panou tip I</t>
  </si>
  <si>
    <t>Panou VMS tip II</t>
  </si>
  <si>
    <t>Suport montaj panou tip II in zona bretea de acces pe consola metalica</t>
  </si>
  <si>
    <t xml:space="preserve">Instalare, cablare si configurare panou tip II </t>
  </si>
  <si>
    <t>Cabluri alimentare, alarme si comunicatii pt. instalare panou tip II</t>
  </si>
  <si>
    <t>Structuri metalice</t>
  </si>
  <si>
    <t>Stalp metalic (maxim 12m) pentru sustinere camere CCTV fixe/camere IR/PTZ</t>
  </si>
  <si>
    <t>Fundatie de beton pentru sustinere stalp metalic</t>
  </si>
  <si>
    <t>Instalare stalp metalic pe fundatie de beton</t>
  </si>
  <si>
    <t>Portal pentru sustinere panouri VMS tip I</t>
  </si>
  <si>
    <t>Fundatii de beton pentru sustinere portal (fundatii pentru 1 bucata portal)</t>
  </si>
  <si>
    <t>Instalare portal pe fundatie de beton</t>
  </si>
  <si>
    <t>Consola metalica pentru sustinere panou tip II (tip bretea de acces)inclusiv fundatie, cablare si instalare</t>
  </si>
  <si>
    <t>Fundatie de beton pentru sustinere consola metalica</t>
  </si>
  <si>
    <t>Instalare consola metalica pe fundatie de beton</t>
  </si>
  <si>
    <t>Portal pentru sustinere camere emitere sanctiuni</t>
  </si>
  <si>
    <t>Puncte de concentrare - CP</t>
  </si>
  <si>
    <t>Cabinetedotate cu imprejmuire, inclusiv circuit protectie si priza pamant</t>
  </si>
  <si>
    <t>Cabinet outdoor  (inclusiv fundatie, cablare si instalare)</t>
  </si>
  <si>
    <t xml:space="preserve">Fundatie de beton armat </t>
  </si>
  <si>
    <t>Instalare si cablare cabinet outdoor</t>
  </si>
  <si>
    <t>8.2</t>
  </si>
  <si>
    <t>UPS pentru site-urile cu bransamente electrice</t>
  </si>
  <si>
    <t>UPS - 1 kW - autonomie 30min</t>
  </si>
  <si>
    <t>UPS - 4,5 kW - autonomie 30min</t>
  </si>
  <si>
    <t>Subsistemul de securitate -INFRA-SEC</t>
  </si>
  <si>
    <t>Unitate integrare alarme si supraveghere video IR,inclusiv elemente pentru sustinere camere,inclusiv camere IR</t>
  </si>
  <si>
    <t>Instalare, cablare si configurare unitate integrare alarme</t>
  </si>
  <si>
    <t xml:space="preserve">Subsistemul de detectie </t>
  </si>
  <si>
    <t>Unitate de video-procesare pentru detectia incidentelor si congestiilor AID</t>
  </si>
  <si>
    <t>Instalare, cablare si configurare unitate de video-procesare pentru detectia incidentelor si congestiilor AID</t>
  </si>
  <si>
    <t>Unitate de video-procesare pentru functia VEH</t>
  </si>
  <si>
    <t>Instalare, cablare si configurare unitate de video-procesare pentru functia VEH</t>
  </si>
  <si>
    <t>Subsistemul de cantarire dinamica/sens</t>
  </si>
  <si>
    <t>Senzori piezoelectrici (compatibil cu platforma de monitorizare a traficului)</t>
  </si>
  <si>
    <t>Instalare senzori piezoelectrici in suprafata asfaltica</t>
  </si>
  <si>
    <t>Conectare la platforma de achizitie si configurare</t>
  </si>
  <si>
    <t>Acces point pentru zona platformei fixe de cantarire si parcare(inclusiv stalp cu fundatie si cambare/alimentare)</t>
  </si>
  <si>
    <t>Subsistemul detectie a vitezei autovehiculelor/sens</t>
  </si>
  <si>
    <t>Fundatie de beton pentru instalarea cabinet al sistemului de masurare a vitezei autovehiculelor</t>
  </si>
  <si>
    <t>Cabinet metalic pentru echipamentul de masurare a vitezei</t>
  </si>
  <si>
    <t>Instalarea cabinetului metalic pe fundatie</t>
  </si>
  <si>
    <t>Echipament pentru masurarea vitezei autovehiculelor</t>
  </si>
  <si>
    <t>Instalarea, cablarea, pozitionarea si configurarea cabinetului metalic in cabinet</t>
  </si>
  <si>
    <t>Reteaua de comunicatii</t>
  </si>
  <si>
    <t>13.1</t>
  </si>
  <si>
    <t>Fibra Optica</t>
  </si>
  <si>
    <t>Instalare cablu FO  (cablul nu este inclus)</t>
  </si>
  <si>
    <t>-in cladire</t>
  </si>
  <si>
    <t>Km</t>
  </si>
  <si>
    <t>-in tub HDPE 32 mm diametru prin suflare cu aer comprimat</t>
  </si>
  <si>
    <t xml:space="preserve"> Jonctionare &amp; Masuratori FO (ODF, Cutiile de jonctiune nu sunt incluse)</t>
  </si>
  <si>
    <t>Jonctionare si masurare cablu FO (per fibra)</t>
  </si>
  <si>
    <t>Inchiderea cutiei de jonctiune</t>
  </si>
  <si>
    <t>Instalare ODF (in rack existent) pentru 2 cabluri de 4 fibre</t>
  </si>
  <si>
    <t>Terminare cablu 4 FO in ODF (per fibra)</t>
  </si>
  <si>
    <t>Instalare ODF (in rack existent) pentru 2 cabluri de 64 fibre</t>
  </si>
  <si>
    <t>Terminare cablu 64 FO in ODF (per fibra)</t>
  </si>
  <si>
    <t xml:space="preserve"> Masuratori finale - OTDR, Power Meter (pe sectiune fiecare fibra )</t>
  </si>
  <si>
    <t>(pe sectiune, fiecare fibra)</t>
  </si>
  <si>
    <t>OTDR(cate 2 bucati pentru fiecare tronson)</t>
  </si>
  <si>
    <t>Instalare tuburi 2 bucati HDPE 32mm (Tevi HDPE 32mm, calibrare si test presiune HDPE incluse)</t>
  </si>
  <si>
    <t>-  in tub PVC/HDPE/Corugat/Otel existent (ballmarkeri electronici si banda avertizoare nu sunt incluse)</t>
  </si>
  <si>
    <t>Instalare tub 1 bucata  HDPE 32mm (Teava HDPE 32mm,Calibrare si test presiune HDPE incluse)</t>
  </si>
  <si>
    <t>in tub PVC/HDPE/Corugat/Otel existent (ballmarkeri electronici si banda avertizoare nu sunt incluse)</t>
  </si>
  <si>
    <t>Sapatura pentru instalare 4+3 tevi 110mm (tevile ,strat de nisip,banda avertizare,ball markeri si refacerile  sunt incluse)</t>
  </si>
  <si>
    <t xml:space="preserve"> Sapatura pentru  4+3 tevi PVC/HDPE/Corugat-tip mediu in sol normal </t>
  </si>
  <si>
    <t>MH, HH, PB (include MH, HH, PB si materiale de instalare/izolare)</t>
  </si>
  <si>
    <t xml:space="preserve"> Camin pentru ITS(materiale incluse, inclusiv ball marker)</t>
  </si>
  <si>
    <t>Permise, ROW procesarea aprobarilor legale</t>
  </si>
  <si>
    <t>Intocmirea desenelor de executie As built</t>
  </si>
  <si>
    <t>Km.</t>
  </si>
  <si>
    <t>Trasare amplasament</t>
  </si>
  <si>
    <t>Cartea Constructiei</t>
  </si>
  <si>
    <t xml:space="preserve"> Cablu de Fibra Optica</t>
  </si>
  <si>
    <t>12- 64 F.O. cablu pentru canalizatie</t>
  </si>
  <si>
    <t>4 F.O. cablu pentru canalizatie</t>
  </si>
  <si>
    <t>Accesorii</t>
  </si>
  <si>
    <t>Dopuri (inchise) pentru HDPE 32</t>
  </si>
  <si>
    <t>Dopuri (deschise) pentru HDPE 32</t>
  </si>
  <si>
    <t>Jonctiuni si Terminatii</t>
  </si>
  <si>
    <t xml:space="preserve"> Cutie de jonctiune echipata cu accesorii (4 intrari, 4 FO gauri)</t>
  </si>
  <si>
    <t>Alte Lucrari</t>
  </si>
  <si>
    <t>Instalare HDPE intuburi OL/PVC atasat pod (toate materialele incluse)</t>
  </si>
  <si>
    <t>Forare dirijata(toate materialele incluse)</t>
  </si>
  <si>
    <t>Forare orizontala(toate materialele incluse)</t>
  </si>
  <si>
    <t>Electronic ball markers rescriptibili (range 1.2 m.)  pentru traseu</t>
  </si>
  <si>
    <t>13.2</t>
  </si>
  <si>
    <t xml:space="preserve">Echipamente date </t>
  </si>
  <si>
    <t>Switch4-12 porturi 10/100Base T si 12 porturi SFP Gbic</t>
  </si>
  <si>
    <t>Instalare, cablare si configurare switch minim 4 porturi</t>
  </si>
  <si>
    <t>Modul SFP Gbic</t>
  </si>
  <si>
    <t>Lucrari civile pe site-uri</t>
  </si>
  <si>
    <t>Sapatura manuala la 1.2 adancime, 0.4 m latime</t>
  </si>
  <si>
    <t>Instalare monotub in sant existent</t>
  </si>
  <si>
    <t>Instalare cablu de alimentare in monotub</t>
  </si>
  <si>
    <t>Instalare cablu de comunicatii in monotub</t>
  </si>
  <si>
    <t>Echipamente de rezerva pentru site-uri pentru fiecare tronson licitat(sunt 4 tronsoane)</t>
  </si>
  <si>
    <t>15.1</t>
  </si>
  <si>
    <t>Echipamente de rezerva CS</t>
  </si>
  <si>
    <t>Se vor detalia de catre ofertant</t>
  </si>
  <si>
    <t>15.2</t>
  </si>
  <si>
    <t>Echipamnete de rezerva METEO</t>
  </si>
  <si>
    <t>15.3</t>
  </si>
  <si>
    <t>Echipamente de rezerva CCTV</t>
  </si>
  <si>
    <t>15.4</t>
  </si>
  <si>
    <t>Echipamente de rezerva Solar</t>
  </si>
  <si>
    <t>15.5</t>
  </si>
  <si>
    <t>Echipamente de rezerva VMS</t>
  </si>
  <si>
    <t>15.6</t>
  </si>
  <si>
    <t>Echipamente de rezerva ANPR</t>
  </si>
  <si>
    <t>15.7</t>
  </si>
  <si>
    <t>Echipamente de rezerva CONC</t>
  </si>
  <si>
    <t>15.8</t>
  </si>
  <si>
    <t>Echipamente de rezerva INFRA</t>
  </si>
  <si>
    <t>15.9</t>
  </si>
  <si>
    <t>Echipamente de rezerva Subsistem de detectie incidente si congestii</t>
  </si>
  <si>
    <t>15.10</t>
  </si>
  <si>
    <t>Echipamente de rezerva sistem de cantarire dinamica</t>
  </si>
  <si>
    <t>15.11</t>
  </si>
  <si>
    <t>Echipamente de rezerva sistem de detectie a vitezei autovehiculelor</t>
  </si>
  <si>
    <t>15.12</t>
  </si>
  <si>
    <t>Echipamente de rezerva retea de comunicatii</t>
  </si>
  <si>
    <t>Statii de emisie pentru sistem radio analog FM</t>
  </si>
  <si>
    <t>CENTRU DE COMANDA</t>
  </si>
  <si>
    <t>17.1</t>
  </si>
  <si>
    <t>IT &amp; Hardware pentru fiecare tronson licitat(sunt 4 tronsoane)</t>
  </si>
  <si>
    <t xml:space="preserve">Sistem server care va oferi posibilitatea de virtualizare  servere dedicate fiecarui subsitem
</t>
  </si>
  <si>
    <t>Video Wall 4x55"</t>
  </si>
  <si>
    <t>Instalare si configurare sistem server</t>
  </si>
  <si>
    <t>Sistem Network Video Recorder (NVR) dedicat subsistemului CCTV</t>
  </si>
  <si>
    <t>Instalare si configurare sistem NVR</t>
  </si>
  <si>
    <t>Sistem de stocare (dimensionat conform cerintelor Caietului de Sarcini ITS)</t>
  </si>
  <si>
    <t>Instalare si configurare sitem de stocare</t>
  </si>
  <si>
    <t>Dulap de comunicatii</t>
  </si>
  <si>
    <t>Instalare dulap de comunicatii</t>
  </si>
  <si>
    <t>PC operator</t>
  </si>
  <si>
    <t>Instalare si configurare PC operator</t>
  </si>
  <si>
    <t>Router comunicatii</t>
  </si>
  <si>
    <t>Instalare si configurare router comunicatii</t>
  </si>
  <si>
    <t>Switch 24 porturi 10/100Base T si 12 porturi SFP Gbic</t>
  </si>
  <si>
    <t>Instalare si configurare switch 24 porturi</t>
  </si>
  <si>
    <t>Sistem UPS</t>
  </si>
  <si>
    <t>Instalare sistem UPS</t>
  </si>
  <si>
    <t xml:space="preserve">Generator </t>
  </si>
  <si>
    <t>Instalare generator</t>
  </si>
  <si>
    <t>17.2</t>
  </si>
  <si>
    <t>Aplicatii software pentru fiecare tronson licitat( sunt 4 tronsoane)</t>
  </si>
  <si>
    <t>Aplicatie software sistem CS</t>
  </si>
  <si>
    <t>Aplicatie software METEO;</t>
  </si>
  <si>
    <t>Aplicatie software ANPR;</t>
  </si>
  <si>
    <t>Aplicatie software SEC</t>
  </si>
  <si>
    <t>Aplicatie software VMS;</t>
  </si>
  <si>
    <t>Aplicatie software CCTV;</t>
  </si>
  <si>
    <t>Aplicatie software sistem detectie incidente si statistici;</t>
  </si>
  <si>
    <t>Aplicatie software sistem de cantarire dinamica;</t>
  </si>
  <si>
    <t>Aplicate software sistem de masurare a vitezei autovehiculelor.</t>
  </si>
  <si>
    <t>** optional</t>
  </si>
  <si>
    <t>Soft pentru integrarea tuturor aplicatiilor dedicate pentru echipamentele deservite</t>
  </si>
  <si>
    <t>Sistem de urmarire in exploatare -pentru fiecare tronson( sunt 4 tronsoane)</t>
  </si>
  <si>
    <t>Sisteme de detectie tip OTDR si detector ball marker</t>
  </si>
  <si>
    <t>ALTE SERVICII-PENTRU FIECARE TRONSON( SUNT 4 TRONSOANE)</t>
  </si>
  <si>
    <t>18.1</t>
  </si>
  <si>
    <t>Instruire</t>
  </si>
  <si>
    <t>Instruire pentru manageri seniori</t>
  </si>
  <si>
    <t>pachet</t>
  </si>
  <si>
    <t>Instruire pentru operatori si supraveghetori</t>
  </si>
  <si>
    <t>18.2</t>
  </si>
  <si>
    <t>Teste de fabricatie</t>
  </si>
  <si>
    <t>18.3</t>
  </si>
  <si>
    <t xml:space="preserve">Management de proiect </t>
  </si>
  <si>
    <t>Management de proiect (Echipa de Proiect - Manager de proiect, Manager tehnic de proiect, 
Inginerie, Supervizori, etc.)</t>
  </si>
  <si>
    <t>18.4</t>
  </si>
  <si>
    <t>Transport</t>
  </si>
  <si>
    <t>Transportul echipamente de la furnizor pe site</t>
  </si>
  <si>
    <t>18.5</t>
  </si>
  <si>
    <t>Mentenanta dupa terminarea perioadei de garantie</t>
  </si>
  <si>
    <t>Mentenanta dupa terminarea perioadei de garantie-minim perioada</t>
  </si>
  <si>
    <t>ani</t>
  </si>
  <si>
    <t xml:space="preserve">TOTAL GENERAL </t>
  </si>
  <si>
    <t>Lucrari ITS</t>
  </si>
  <si>
    <t>LISTA  DE  CANTITATI  DE  LUCRARI  Nr. ITS 2</t>
  </si>
  <si>
    <t>Categoria de lucrari : Alimentare energie electica echipamente ITS</t>
  </si>
  <si>
    <t>Alimentare energie electica echipamente ITS (intreaga lungime a proiectului)</t>
  </si>
  <si>
    <t>LISTA  DE  CANTITATI  DE  LUCRARI  Nr. ITS 3</t>
  </si>
  <si>
    <t>Categoria de lucrari : Alimentare energie electica echipamente ITS, bransament</t>
  </si>
  <si>
    <t>BRANSAMENTE ELECTRICE se compune din :</t>
  </si>
  <si>
    <t>I.</t>
  </si>
  <si>
    <t>AITS.1</t>
  </si>
  <si>
    <t>Tablou electric de distributie, montat la exterior, etans se compune din minim :</t>
  </si>
  <si>
    <t xml:space="preserve">Tablou electric de distributie montat in exterior, etans “TK.4.1...TK.4.21”; </t>
  </si>
  <si>
    <t>Procurare tablou electric de distributie “TK.4.1...TK.4.21”</t>
  </si>
  <si>
    <t>Lei/buc</t>
  </si>
  <si>
    <t xml:space="preserve">Racordarea conductoarelor la borne, tablou electric, conductoare cu sectiune  &lt; 10mmp </t>
  </si>
  <si>
    <t xml:space="preserve">Racordarea conductoarelor la borne, tablou electric, conductoare cu sectiune  10-16mmp </t>
  </si>
  <si>
    <t xml:space="preserve">Racordarea conductoarelor la borne, tablou electric, conductoare cu sectiune  25 - 35mmp </t>
  </si>
  <si>
    <t xml:space="preserve">Racordarea conductoarelor la borne, tablou electric, conductoare cu sectiune  50mmp </t>
  </si>
  <si>
    <t xml:space="preserve">Fiting de etansare la trecerea tevilor de instalatii </t>
  </si>
  <si>
    <t>Etichete pentru circuitele electrice</t>
  </si>
  <si>
    <t>Incercare si verificare tablou electric</t>
  </si>
  <si>
    <t>II.</t>
  </si>
  <si>
    <t>AITS.2</t>
  </si>
  <si>
    <t>Cablu Cu/PVC montat prin tub sau direct in pamant, pe pat de nisip   se compune din minim :</t>
  </si>
  <si>
    <t>Procurare cablu armat Cu/PVC 4x4mmp in tub de protectie</t>
  </si>
  <si>
    <t>Procurare cablu armat Cu/PVC 4x6mmp in tub de protectie</t>
  </si>
  <si>
    <t>Procurare cablu armat Cu/PVC 4x10mmp in tub de protectie</t>
  </si>
  <si>
    <t>Procurare cablu armat PVC 4x16mmp in tub de protectie</t>
  </si>
  <si>
    <t>Procurare cablu armat PVC 3x25+16mmp in tub de protectie</t>
  </si>
  <si>
    <t>Procurare cablu armat PVC 3x35+16mmp in tub de protectie</t>
  </si>
  <si>
    <t>Procurare cablu armat PVC 3x50+25mmp in tub de protectie</t>
  </si>
  <si>
    <t>Montare fibra optica multimod ecranata pentru telegestiune</t>
  </si>
  <si>
    <t>Procurare fibra optica multimod ecranata telegestiune</t>
  </si>
  <si>
    <t xml:space="preserve">Tub de protectie </t>
  </si>
  <si>
    <t xml:space="preserve">Procurare tub protectie PVC 110mm </t>
  </si>
  <si>
    <t>Cap terminal interior legat la borne cu conductor de cupru  4x10mmp</t>
  </si>
  <si>
    <t xml:space="preserve">Cap terminal interior legat la borne cu conductor de cupru 4 x 16mmp si 3x25+16mmp </t>
  </si>
  <si>
    <t xml:space="preserve">Cap terminal interior legat la borne cu conductor de cupru  3x50+25mmp </t>
  </si>
  <si>
    <t xml:space="preserve">Energie electrica pentru probe 6h x 9kW </t>
  </si>
  <si>
    <t>III.</t>
  </si>
  <si>
    <t>AITS.3</t>
  </si>
  <si>
    <t>Retele iluminat - protectia prin impamantare  se compune din minim:</t>
  </si>
  <si>
    <t>Electrod OL-Zn 2,5’’, (3m/buc  x 5buc x 21 tablouri electrice)</t>
  </si>
  <si>
    <t xml:space="preserve">Bentopriza pt. imbunatatirea instalatiei de legare la pamant </t>
  </si>
  <si>
    <t>TOTAL LISTA DE CANTITATI ITS3</t>
  </si>
  <si>
    <t>CENTRALIZATORUL_x000D_
cheltuielilor pe obiect si categorii de lucrari</t>
  </si>
  <si>
    <t>Relocarea/protectia utilitatilor</t>
  </si>
  <si>
    <t>Nr. cap./subcap
deviz
general</t>
  </si>
  <si>
    <t>Cheltuieli pe categoria de lucrari</t>
  </si>
  <si>
    <t>Valoare 
(exclusiv TVA)</t>
  </si>
  <si>
    <t>Cheltuieli pentru relocarea/protectia utilitatilor</t>
  </si>
  <si>
    <t>1.4.1</t>
  </si>
  <si>
    <t>R1-Relocare/protejare retele MT si JT din care:</t>
  </si>
  <si>
    <t>1.4.1.1</t>
  </si>
  <si>
    <t>KM 71+900 -LEA 20kV MILCOV SIMPLU CIRCUIT montaj</t>
  </si>
  <si>
    <t>1.4.1.2</t>
  </si>
  <si>
    <t>KM 71+900 -LEA 20kV MILCOV SIMPLU CIRCUIT</t>
  </si>
  <si>
    <t>1.4.1.3</t>
  </si>
  <si>
    <t>KM 72+250- LEA 20 kV SIMPLU CIRCUIT
 (NOD RUTIER DN23) montaj</t>
  </si>
  <si>
    <t>1.4.1.4</t>
  </si>
  <si>
    <t>KM 72+250- LEA 20 kV SIMPLU CIRCUIT
 (NOD RUTIER DN23)</t>
  </si>
  <si>
    <t>1.4.1.5</t>
  </si>
  <si>
    <t>KM 0+050 (BRETEA NOD RUTIER DN23) LEA 20 kV 
MILCOV montaj</t>
  </si>
  <si>
    <t>1.4.1.6</t>
  </si>
  <si>
    <t>KM 0+050 (BRETEA NOD RUTIER DN23) LEA 20 kV 
MILCOV</t>
  </si>
  <si>
    <t>1.4.1.7</t>
  </si>
  <si>
    <t>KM 0+250 (BRETEA NOD RUTIER DN23) LEA JT</t>
  </si>
  <si>
    <t>1.4.1.8</t>
  </si>
  <si>
    <t>KM 75+750 LEA 20kV SIRET montaj</t>
  </si>
  <si>
    <t>1.4.1.9</t>
  </si>
  <si>
    <t>KM 75+750 LEA 20kV SIRET</t>
  </si>
  <si>
    <t>1.4.1.10</t>
  </si>
  <si>
    <t>KM 75+850 - LEA 20kV ALIMENTARE PTA montaj</t>
  </si>
  <si>
    <t>1.4.1.11</t>
  </si>
  <si>
    <t>KM 75+850 - LEA 20kV ALIMENTARE PTA</t>
  </si>
  <si>
    <t>1.4.1.12</t>
  </si>
  <si>
    <t>KM 76+450 LINIE ELECTRICA AERIANA 20kV+DERIVATIE 20kV JORASTI montaj</t>
  </si>
  <si>
    <t>1.4.1.13</t>
  </si>
  <si>
    <t>KM 76+450 LINIE ELECTRICA AERIANA 20kV+DERIVATIE 20kV JORASTI</t>
  </si>
  <si>
    <t>1.4.1.14</t>
  </si>
  <si>
    <t>KM 79+100 LINIE ELECTRICA AERIANA 20kV 
PRECISTANU montaj</t>
  </si>
  <si>
    <t>1.4.1.15</t>
  </si>
  <si>
    <t>KM 79+100 LINIE ELECTRICA AERIANA 20kV PRECISTANU</t>
  </si>
  <si>
    <t>1.4.1.16</t>
  </si>
  <si>
    <t>KM 80+270 - LINIE ELECTRICAAERIANA DE 20kV 
PETRESTI montaj</t>
  </si>
  <si>
    <t>1.4.1.17</t>
  </si>
  <si>
    <t>KM 80+270 - LINIE ELECTRICAAERIANA DE 20kV PETRESTI</t>
  </si>
  <si>
    <t>1.4.1.18</t>
  </si>
  <si>
    <t>KM 80+800 (DJ204E) LINIE ELECTRICA AERIANA DE
 20kV montaj</t>
  </si>
  <si>
    <t>1.4.1.19</t>
  </si>
  <si>
    <t>KM 80+800 (DJ204E) LINIE ELECTRICA AERIANA DE 20kV</t>
  </si>
  <si>
    <t>1.4.1.20</t>
  </si>
  <si>
    <t>KM 4+220(NOD RUTIER BRETEA 1)-KM 4+340(NOD RUTIER BRETEA1) LEA JT</t>
  </si>
  <si>
    <t>1.4.1.21</t>
  </si>
  <si>
    <t>KM 1+100 DRUM DE LEGATURA (BRETEA 1) LEA JT</t>
  </si>
  <si>
    <t>1.4.1.22</t>
  </si>
  <si>
    <t>LISTA cu cantitatile de utilaje si echipamente tehnologice, inclusiv dotari si active necorporale</t>
  </si>
  <si>
    <t>1.4.2</t>
  </si>
  <si>
    <t>R3-Relocare/protejare retele LEA400kV din care:</t>
  </si>
  <si>
    <t>1.4.2.1</t>
  </si>
  <si>
    <t>INTERSECTIA 2 LEA 400 kV DUBLU CIRCUIT GUTINAS -FOCSANI VEST</t>
  </si>
  <si>
    <t>1.4.2.2</t>
  </si>
  <si>
    <t>FUNDATII PE PILOTI, RADIERE SI COS FUNDATII PT. STALPI</t>
  </si>
  <si>
    <t>1.4.3</t>
  </si>
  <si>
    <t>R4-Relocare/protejare retele apa canal din care:</t>
  </si>
  <si>
    <t>1.4.3.1</t>
  </si>
  <si>
    <t>Conducta canalizare km 71+740-km 71+930</t>
  </si>
  <si>
    <t>1.4.3.2</t>
  </si>
  <si>
    <t>Conducta canalizare km 74+020-km 74+050</t>
  </si>
  <si>
    <t>1.4.3.3</t>
  </si>
  <si>
    <t>Conducta canalizare km 76+230-km 76+280</t>
  </si>
  <si>
    <t>1.4.3.4</t>
  </si>
  <si>
    <t>Conducta canalizare km 79+080-km 79+100</t>
  </si>
  <si>
    <t>1.4.3.5</t>
  </si>
  <si>
    <t>Conducta canalizare km 80+850-km 80+850</t>
  </si>
  <si>
    <t>1.4.3.6</t>
  </si>
  <si>
    <t>Conducta canalizare km 80+780-km 80+780</t>
  </si>
  <si>
    <t>1.4.3.7</t>
  </si>
  <si>
    <t>Conducta apa km 72+400-km 72+700</t>
  </si>
  <si>
    <t>1.4.3.8</t>
  </si>
  <si>
    <t>Conducta apa km 79+100-km 79+130</t>
  </si>
  <si>
    <t>1.4.3.9</t>
  </si>
  <si>
    <t>Conducta apa km 80+840-km 80+840</t>
  </si>
  <si>
    <t>1.4.4</t>
  </si>
  <si>
    <t>R6-Relocare/protejare retele distributie gaze naturale DISTRIGAZ</t>
  </si>
  <si>
    <t>1.4.4.1</t>
  </si>
  <si>
    <t>Retele distributie gaze naturale km 80+820</t>
  </si>
  <si>
    <t>1.4.5</t>
  </si>
  <si>
    <t>R7-Relocare/protejare retele transport gaze naturale TRANSGAZ</t>
  </si>
  <si>
    <t>1.4.5.1</t>
  </si>
  <si>
    <t>DEVIERE RETELE TRANSPORT GAZE NAT.</t>
  </si>
  <si>
    <t>1.4.6</t>
  </si>
  <si>
    <t>R9-Relocare/protejare retele telecomunicatii din care:</t>
  </si>
  <si>
    <t>1.4.6.1</t>
  </si>
  <si>
    <t>DEVIERE RETELE TELEKOM KM 0+050</t>
  </si>
  <si>
    <t>1.4.6.2</t>
  </si>
  <si>
    <t>DEVIERE RETELE TELEKOM KM 2+900</t>
  </si>
  <si>
    <t>1.4.6.3</t>
  </si>
  <si>
    <t>DEVIERE RETELE TELEKOM KM 72+930</t>
  </si>
  <si>
    <t>1.4.6.4</t>
  </si>
  <si>
    <t>DEVIERE RETELE TELEKOM KM 80+750</t>
  </si>
  <si>
    <t>1.4.6.5</t>
  </si>
  <si>
    <t>DEVIERE RETELE TELEKOM KM 80+900</t>
  </si>
  <si>
    <t>1.4.6.6</t>
  </si>
  <si>
    <t>DEVIERE RETELE RCS RDS KM 72+250</t>
  </si>
  <si>
    <t>1.4.6.7</t>
  </si>
  <si>
    <t>DEVIERE RETELE RCS RDS KM 72+300</t>
  </si>
  <si>
    <t>1.4.6.8</t>
  </si>
  <si>
    <t>DEVIERE RETELE RCS RDS KM 75+750</t>
  </si>
  <si>
    <t>1.4.6.9</t>
  </si>
  <si>
    <t>DEVIERE RETELE RCS RDS KM 76+240</t>
  </si>
  <si>
    <t>1.4.6.10</t>
  </si>
  <si>
    <t>DEVIERE RETELE RCS RDS KM 80+750</t>
  </si>
  <si>
    <t>1.4.6.11</t>
  </si>
  <si>
    <t>DEVIERE RETELE RCS RDS KM 80+900</t>
  </si>
  <si>
    <t>1.4.6.12</t>
  </si>
  <si>
    <t>DEVIERE RETELE RCS RDS KM 81+300</t>
  </si>
  <si>
    <t>1.4.6.13</t>
  </si>
  <si>
    <t>DEVIERE RETELE CFR KM 0+932</t>
  </si>
  <si>
    <t>Lista cu cantitatile de lucrari</t>
  </si>
  <si>
    <t>Deviz oferta 242108 MONTAJ UTILAJ</t>
  </si>
  <si>
    <t>Categoria de lucrari: 0131</t>
  </si>
  <si>
    <t>Preturile sunt exprimate in RON</t>
  </si>
  <si>
    <t>Nr.
crt.</t>
  </si>
  <si>
    <t>Simbol</t>
  </si>
  <si>
    <t>Capitol de lucr.
 sau Subcapitol (norma comasata)
Denumire</t>
  </si>
  <si>
    <t>Cantitatea</t>
  </si>
  <si>
    <t>P.U.</t>
  </si>
  <si>
    <t>TOTAL 
VALOARE</t>
  </si>
  <si>
    <t>001</t>
  </si>
  <si>
    <t>W1ML02A#</t>
  </si>
  <si>
    <t>Separator tripolar de exterior tip ... 20KV (STE, STEP, STEPNO, ROT-AUN) montat Pe stalp neplantat</t>
  </si>
  <si>
    <t>BUC.</t>
  </si>
  <si>
    <t>002</t>
  </si>
  <si>
    <t>W1ML05B#</t>
  </si>
  <si>
    <t>Dispozitiv pentru actionarea separatorului de exterior de 20KV montat Pe stalp de beton</t>
  </si>
  <si>
    <t>3271773</t>
  </si>
  <si>
    <t>DISPOZITIV ACTIONARE MANUALA SEPARATOR STEPNO 24KV TIP AME/PT POST DE TRANSFORMARE PE UN STALP</t>
  </si>
  <si>
    <t>003</t>
  </si>
  <si>
    <t>W1MI22B#</t>
  </si>
  <si>
    <t>Stelaj metalic zincat pentru montarea separatorului, montat pe stalp de beton neplantat</t>
  </si>
  <si>
    <t>6305589</t>
  </si>
  <si>
    <t>Stelaj zincat de fixare separator orizontal STEPNO pe stalp din beton TC 15014</t>
  </si>
  <si>
    <t>004</t>
  </si>
  <si>
    <t>W1MI16B#</t>
  </si>
  <si>
    <t>Confectie metalica zincata pentru separator telecomandat cu podet si balustrada montata pe un stalp din beton plantat</t>
  </si>
  <si>
    <t>6305745</t>
  </si>
  <si>
    <t>Confectie metalica zincata separator telecomandat cu podet si balustrada</t>
  </si>
  <si>
    <t>005</t>
  </si>
  <si>
    <t>W1MI18B#</t>
  </si>
  <si>
    <t>Confectie metalica zincata pentru grup de trei descarcatoare montata pe stalp din beton neplantat</t>
  </si>
  <si>
    <t>6305775</t>
  </si>
  <si>
    <t>Confectie metalica zincata pentru montare grup de trei descarcatoare cu oxid de zinc pe stlp din beton SC 15014</t>
  </si>
  <si>
    <t>006</t>
  </si>
  <si>
    <t>W1ML03D#</t>
  </si>
  <si>
    <t>Grup de trei descarcatoare cu rezistenta variabila tip ...(DRVL, DRVS, cu oxid de zinc) de 20KV montat descarcatoare cu oxid de zinc montate pe stalp de beton</t>
  </si>
  <si>
    <t>007</t>
  </si>
  <si>
    <t>IZD04F1</t>
  </si>
  <si>
    <t>VOPSIRE CU APARAT AER COMPR VOPSEA ULEI PE CONF SICONSTR MET PROFILE PINA LA 8MM 2STRATURI- VOPSIRE TIJA AME CU 2 STR. EMAIL ROSU E5001</t>
  </si>
  <si>
    <t>TONA</t>
  </si>
  <si>
    <t>008</t>
  </si>
  <si>
    <t>TRANSPORTUL RUTIER AL MATERIALELOR,SEMIFABRICATELOR CU AUTOCAMIONUL PE DIST.= 50 KM.</t>
  </si>
  <si>
    <t>009</t>
  </si>
  <si>
    <t>TRA02A10</t>
  </si>
  <si>
    <t>TRANSPORTUL RUTIER AL MATERIALELOR,SEMIFABRICATELOR CU AUTOCAMIONUL PE DIST.= 10 KM.</t>
  </si>
  <si>
    <t>010</t>
  </si>
  <si>
    <t>TRI1AA01F1</t>
  </si>
  <si>
    <t>INCARCAREA MATERIALELOR,GRUPA A-GRELE SI MARUNTE,PRIN TRAN.PINA LA 10M RAMPA SAU TEREN-AUTO CATE</t>
  </si>
  <si>
    <t>011</t>
  </si>
  <si>
    <t>TRI1AA08C1</t>
  </si>
  <si>
    <t>DESCARCAREA MATERIALELOR,GRUPA A-GRELE SI MARUNTE PRIN ARUNCARE AUTO-RAMPA,TEREN CATEG.1</t>
  </si>
  <si>
    <t>TOTAL GENERAL :</t>
  </si>
  <si>
    <t>Deviz oferta 242118 LEA + LES 20 kV</t>
  </si>
  <si>
    <t>W1MG02A#</t>
  </si>
  <si>
    <t>Intreruperea si repunerea sub tensiune a liniei electrice de 20KV LEA 20KV</t>
  </si>
  <si>
    <t>W1MG03A#</t>
  </si>
  <si>
    <t>Masuri pentru reducerea duratei de intrerupere a liniei electrice aeriene in exploatare, cu tensiunea de 20KV</t>
  </si>
  <si>
    <t>W1MJ02L1#</t>
  </si>
  <si>
    <t>Demontare Legatura de sustinere sau intindere pentru LEA 20KV cu izolatoare tip tija ITFs 45/4, ITFs 45/5, ITFs 60/6, RS24-02 si ITS 66/7 Intindere dubla faza mijloc, izolatori ITFs 45/4, 45/5, 60/6 si RS24-02</t>
  </si>
  <si>
    <t>W1MJ01B1#</t>
  </si>
  <si>
    <t>Demontare Legatura de sustinere pentru LEA 20KV cu izolatoare ISNS si RTS24-02 coronament triunghi sau orizontal Sustinere dubla in aliniament cu CA</t>
  </si>
  <si>
    <t>W1MI06A1#</t>
  </si>
  <si>
    <t>Demontare Coronament metalic zincat de intindere pentru LEA 20KV montat pe stalp din beton neplantat, simplu circuit Coronament orizontal</t>
  </si>
  <si>
    <t>W1MI04B1#</t>
  </si>
  <si>
    <t>Demontare Coronament metalic zincat de sustinere pentru LEA 20KV montat pe stalp din beton neplantat, simplu circuit Coronament orizontal</t>
  </si>
  <si>
    <t>W1MK01B1#</t>
  </si>
  <si>
    <t>Demontare Conductoare otel aluminiu montate manual in teren normal 70-95mmp</t>
  </si>
  <si>
    <t>KM.</t>
  </si>
  <si>
    <t>CP24A1</t>
  </si>
  <si>
    <t>TAIEREA CU FLACARA OXIACETILENICA A BARELOR DIN OTEL ROTUND CU D&lt;10MM</t>
  </si>
  <si>
    <t>100 BUC.</t>
  </si>
  <si>
    <t>AUT6751</t>
  </si>
  <si>
    <t>AUTOMACARA 5TF,HMA=6,5M,DESCHIDERE MAX=5,5M</t>
  </si>
  <si>
    <t>ORA</t>
  </si>
  <si>
    <t>TSA17C1</t>
  </si>
  <si>
    <t>SAP.MAN.GROPI POLIG.MONOBL.PT.LINII EL.PAM.CU UMID.NAT.FARA SPRIJ.LAT.&lt;1M,ADINC.&lt;2,5M,T.F.TARE</t>
  </si>
  <si>
    <t>M.C.</t>
  </si>
  <si>
    <t>TSD01A1</t>
  </si>
  <si>
    <t>IMPRASTIEREA CU LOPATA A PAMINT.AFINAT,STRAT UNIFORM 10-30CM.GROS CU SFARIM.BULG.TEREN USOR</t>
  </si>
  <si>
    <t>012</t>
  </si>
  <si>
    <t>TSD18C1</t>
  </si>
  <si>
    <t>UMPLUT.COMPACTATA IN SANT.PT.CABL.INGROP.LA LINII ELECTR.DE INALTA TENS.CU PAM.DIN TEREN TARE</t>
  </si>
  <si>
    <t>013</t>
  </si>
  <si>
    <t>W1MH14B1#</t>
  </si>
  <si>
    <t>Demontare Stalp special din beton pentru LEA 20KV montat cu automacaraua in fundatie turnata In teren accidentat</t>
  </si>
  <si>
    <t>014</t>
  </si>
  <si>
    <t>W1MH09A1#</t>
  </si>
  <si>
    <t>Demontare Stalp de sustinere din beton pentru LEA 20KV montat cu automacaraua in fundatie burata In teren normal</t>
  </si>
  <si>
    <t>015</t>
  </si>
  <si>
    <t>016</t>
  </si>
  <si>
    <t>CB01A1</t>
  </si>
  <si>
    <t>COFRAJE IN CUZINETI FUND PAHAR,FUND UTILAJE,DIN PAN REF,DIN SCINDURI RAS SC SI SUBSC INCL SPIJIN</t>
  </si>
  <si>
    <t>MP.</t>
  </si>
  <si>
    <t>017</t>
  </si>
  <si>
    <t>TURNARE BETON SIMPLU IN FUNDATII(CONTINUE,IZOLATE)SI SOCLURI CU VOLUM &lt;3MC</t>
  </si>
  <si>
    <t>2100897</t>
  </si>
  <si>
    <t>BETON DE CIMENT CLASA C 15/12 (BC 15/B200) CU 382 KG CIMENT</t>
  </si>
  <si>
    <t>018</t>
  </si>
  <si>
    <t>2100919</t>
  </si>
  <si>
    <t>BETON DE CIMENT B 50 STAS 3622</t>
  </si>
  <si>
    <t>019</t>
  </si>
  <si>
    <t>020</t>
  </si>
  <si>
    <t>W1MH14B#</t>
  </si>
  <si>
    <t>Stalp special din beton pentru LEA 20KV montat cu automacaraua in fundatie turnata In teren accidentat</t>
  </si>
  <si>
    <t>6421581</t>
  </si>
  <si>
    <t>STILP DIN BETON ARMAT CENTRIFUGAT PENTRU LINIE ELECTRICA AERIANA TIP SC-15014 120 6-20KW OB-37</t>
  </si>
  <si>
    <t>021</t>
  </si>
  <si>
    <t>W1MI06A#</t>
  </si>
  <si>
    <t>Coronament metalic zincat de intindere pentru LEA 20KV montat pe stalp din beton neplantat, simplu circuit Coronament orizontal</t>
  </si>
  <si>
    <t>3272478</t>
  </si>
  <si>
    <t>Consola metalica zincata de intindere CIT-140 pe stalp TC 15014-120</t>
  </si>
  <si>
    <t>022</t>
  </si>
  <si>
    <t>W1MJ02K#</t>
  </si>
  <si>
    <t>Legatura de sustinere sau intindere pentru LEA 20KV cu izolatoare tip tija ITFs 45/4, ITFs 45/5, ITFs 60/6, RS24-02 si ITS 66/7 Intindere dubla faza extrema, izolatori ITFs 45/4, 45/5, 60/6 si RS24-02</t>
  </si>
  <si>
    <t>5205412</t>
  </si>
  <si>
    <t>Clema cu crestaturi OL-AL 35mmp</t>
  </si>
  <si>
    <t>7500483</t>
  </si>
  <si>
    <t>CLEME SI ARMATURI DE MEDIE TENSIUNE - CLEMA INTINDERE RETEA - COD CLAMI 35-50</t>
  </si>
  <si>
    <t>7500582</t>
  </si>
  <si>
    <t>Lant dublu de intindere cu izolator compozit EPG, simbol LDI-S zona II</t>
  </si>
  <si>
    <t>5215235</t>
  </si>
  <si>
    <t>Distantier rasucit DR8</t>
  </si>
  <si>
    <t>023</t>
  </si>
  <si>
    <t>W1MJ02L#</t>
  </si>
  <si>
    <t>Legatura de sustinere sau intindere pentru LEA 20KV cu izolatoare tip tija ITFs 45/4, ITFs 45/5, ITFs 60/6, RS24-02 si ITS 66/7 Intindere dubla faza mijloc, izolatori ITFs 45/4, 45/5, 60/6 si RS24-02</t>
  </si>
  <si>
    <t>024</t>
  </si>
  <si>
    <t>W1MK01B#</t>
  </si>
  <si>
    <t>Conductoare otel aluminiu montate manual in teren normal 70-95mmp</t>
  </si>
  <si>
    <t>4831603</t>
  </si>
  <si>
    <t>CONDUCTOR OTEL ALUMINIU PENTRU LINII ELECTRICE AERIENE STRAT ZN&gt;50% 70/12 7+10 S3000</t>
  </si>
  <si>
    <t>M</t>
  </si>
  <si>
    <t>5205414</t>
  </si>
  <si>
    <t>Clema cu crestaturi OL-AL 70mmp</t>
  </si>
  <si>
    <t>025</t>
  </si>
  <si>
    <t>W1MN17B#</t>
  </si>
  <si>
    <t>Conductor funie otel zincat pentru legarea la pamant, montat pe stalpi LEA 20KV Stalpi de beton</t>
  </si>
  <si>
    <t>7309930</t>
  </si>
  <si>
    <t>Coborare priza de pamant OL-ZN 50mmp L=10m</t>
  </si>
  <si>
    <t>6305901</t>
  </si>
  <si>
    <t>Bratara de fixare conductor de punere la pamant pe stalp TC 15015;</t>
  </si>
  <si>
    <t>SET</t>
  </si>
  <si>
    <t>026</t>
  </si>
  <si>
    <t>W1MN12B#</t>
  </si>
  <si>
    <t>Priza de pamant zincata cu 3 contururi montata in teren tare</t>
  </si>
  <si>
    <t>7309920</t>
  </si>
  <si>
    <t>Priza pamant 3 contururi, banda OL-ZN 40x5 L=54m, 4 electrozi din teava zincata de 2 " de 1,5m</t>
  </si>
  <si>
    <t>027</t>
  </si>
  <si>
    <t>W1MN11B#</t>
  </si>
  <si>
    <t>Priza de pamant zincata cu 2 contururi montata in teren tare</t>
  </si>
  <si>
    <t>7309915</t>
  </si>
  <si>
    <t>Priza pamant 2 contururi, banda OL-ZN 40x5 L=34m, 4 electrozi din teava zincata de 2 " de 1,5m</t>
  </si>
  <si>
    <t>028</t>
  </si>
  <si>
    <t>W1MN15A#</t>
  </si>
  <si>
    <t>Imbinarea prizei de legare la pamant cu suruburi galvanizate</t>
  </si>
  <si>
    <t>029</t>
  </si>
  <si>
    <t>W1MM05A#</t>
  </si>
  <si>
    <t>Masurarea rezistentei prizei de legare la pamant</t>
  </si>
  <si>
    <t>030</t>
  </si>
  <si>
    <t>W1MM02A#</t>
  </si>
  <si>
    <t>Masurarea tensiunii de pas si de atingere la stalpii LEA</t>
  </si>
  <si>
    <t>031</t>
  </si>
  <si>
    <t>W1MH27A#</t>
  </si>
  <si>
    <t>Inscriptionarea cu vopsea a stalpilor din beton LEA 20KV</t>
  </si>
  <si>
    <t>032</t>
  </si>
  <si>
    <t>W1MI19B#</t>
  </si>
  <si>
    <t>Confectie metalica zincata pentru cutii terminale montata pe stalp din beton</t>
  </si>
  <si>
    <t>6305790</t>
  </si>
  <si>
    <t>Confectie metalica zincata pentru montare cutii terminale din fonta pe stalp din beton TC 15014-120</t>
  </si>
  <si>
    <t>033</t>
  </si>
  <si>
    <t>W1MO30B#</t>
  </si>
  <si>
    <t>Set de trei terminale de exterior cu materiale din import pentru cable monofazate de 20KV cu izolatie din MP, cu sectiunea de 1x70 - 1x185mmp</t>
  </si>
  <si>
    <t>5568885</t>
  </si>
  <si>
    <t>CAP TERMINAL DE EXTERIOR TERMOCONTRACTIBIL PT CABLU A2XS(FL)2Y - 150/25 MMP - 3 BUC/SET</t>
  </si>
  <si>
    <t>5202305</t>
  </si>
  <si>
    <t>Papuc cupru PC 25</t>
  </si>
  <si>
    <t>5208777</t>
  </si>
  <si>
    <t>Accesoriu legare la pamant EAKT 1655</t>
  </si>
  <si>
    <t>034</t>
  </si>
  <si>
    <t>W2G23H#</t>
  </si>
  <si>
    <t>Teava de protectie din PVC-G avand diametrul de 90mm montata pe stalp, cablu cu sectiunea de 185-240mmp</t>
  </si>
  <si>
    <t>2804325</t>
  </si>
  <si>
    <t>TEAVA PVC D 160 MM</t>
  </si>
  <si>
    <t>6351127</t>
  </si>
  <si>
    <t>BRATARI STALP SC 15014 -3.5 m x 1st</t>
  </si>
  <si>
    <t>035</t>
  </si>
  <si>
    <t>W2G13C#</t>
  </si>
  <si>
    <t>Cablu de energie electrica, cu conductoare din cupru sau aluminiu cu izolatie din PVC montat pe stalp de lemn, beton sau metal</t>
  </si>
  <si>
    <t>7500581</t>
  </si>
  <si>
    <t>CABLU ELECTRIC A2XS(FL)2Y 1x150/25</t>
  </si>
  <si>
    <t>6311075</t>
  </si>
  <si>
    <t>Bratara din banda de otel zincat pentru fixare cablu pe stalp TC 15014 - 10,5m</t>
  </si>
  <si>
    <t>036</t>
  </si>
  <si>
    <t>W2H01B#</t>
  </si>
  <si>
    <t>Identificarea traseului de cable existent in teren tare, sondaj cu sapatura</t>
  </si>
  <si>
    <t>037</t>
  </si>
  <si>
    <t>TSA16C1</t>
  </si>
  <si>
    <t>SAP.MAN.IN TRANSEE PT.CABL.EL.IN PAM.CU UMID.NAT.FARA SPRIJ.LAT.&lt;1M,ADINC.&lt;1,5M,T.TARE</t>
  </si>
  <si>
    <t>038</t>
  </si>
  <si>
    <t>W2H02A#</t>
  </si>
  <si>
    <t>Profil pentru cable de 1KV cu strat protector din nisip si banda din PVC pt. cable - profil M</t>
  </si>
  <si>
    <t>039</t>
  </si>
  <si>
    <t>W2H03C#</t>
  </si>
  <si>
    <t>Profil pentru cable de 1KV in zona de traversare profil T4</t>
  </si>
  <si>
    <t>040</t>
  </si>
  <si>
    <t>041</t>
  </si>
  <si>
    <t>DA06A1</t>
  </si>
  <si>
    <t>STRAT AGREG NAT(BALAST)CILINDR CU FUNCT REZIST FILTRANT IZOL AERISIRE ANTCAP CU ASTERNERE MANUAL</t>
  </si>
  <si>
    <t>042</t>
  </si>
  <si>
    <t>W2G15B#</t>
  </si>
  <si>
    <t>Asezarea tamburului pe capra cu greutatea de la 501 la 2000kg</t>
  </si>
  <si>
    <t>043</t>
  </si>
  <si>
    <t>W1MO05C#</t>
  </si>
  <si>
    <t>Cablu Al 20KV monofazat cu izolatie din polietilena, montat in sant, cu tractiune manuala sectiunea 150-185mmp fara obstacole</t>
  </si>
  <si>
    <t>6718466</t>
  </si>
  <si>
    <t>Eticheta din material plastic pentru marcare traseului de cable (200x20x2) FPVC - 1</t>
  </si>
  <si>
    <t>044</t>
  </si>
  <si>
    <t>W1MO08C#</t>
  </si>
  <si>
    <t>Cablu Al 20KV monofazat cu izolatie din polietilena, montat in tuburi, cu tractiune manuala sectiunea 150-185mmp fara obstacole</t>
  </si>
  <si>
    <t>045</t>
  </si>
  <si>
    <t>W2G17A#</t>
  </si>
  <si>
    <t>Montare si demontare podete metalice</t>
  </si>
  <si>
    <t>046</t>
  </si>
  <si>
    <t>W1MO40C#</t>
  </si>
  <si>
    <t>Manson de legatura din set de materiale prefabricate pentru cablu monofazat 20KV cu izolatie de polietilena cu conductor avand sectiunea de 1x150-1x185mmp</t>
  </si>
  <si>
    <t>5208966</t>
  </si>
  <si>
    <t>Manson termocontractibil SxSU 5121</t>
  </si>
  <si>
    <t>047</t>
  </si>
  <si>
    <t>W2G21A#</t>
  </si>
  <si>
    <t>Borna din beton pentru marcarea traseului de cable</t>
  </si>
  <si>
    <t>048</t>
  </si>
  <si>
    <t>W1MM06A#</t>
  </si>
  <si>
    <t>Verificarea si incercarea LES</t>
  </si>
  <si>
    <t>049</t>
  </si>
  <si>
    <t>W1MH29A#</t>
  </si>
  <si>
    <t>Incarcarea stalpilor din beton sau metal in autosa si descarcarea la lucrare cu ajutorul automacaralei pe pneuri</t>
  </si>
  <si>
    <t>050</t>
  </si>
  <si>
    <t>W1MH31B#</t>
  </si>
  <si>
    <t>Insotire transport cu stalpi sau tamburi de catre automacara pe pneuri de la depozit la lucrare si retur Pe distanta de la 21km la 40km</t>
  </si>
  <si>
    <t>051</t>
  </si>
  <si>
    <t>W2A21A#</t>
  </si>
  <si>
    <t>Incarcarea tamburilor cu cablu sau conductoare in mijloace de transport auto la depozit constructor si descarcarea lor la lucrare cu ajutorul automacaralei pe pneuri</t>
  </si>
  <si>
    <t>052</t>
  </si>
  <si>
    <t>TRB04A1</t>
  </si>
  <si>
    <t>TRANSPORTUL MATERIALELOR CU LOPATA(MAX.3M ORIZ SAU 2M VERT) MATERIALE CU ADERENTA 1 LOPATARE</t>
  </si>
  <si>
    <t>053</t>
  </si>
  <si>
    <t>TRA01A20</t>
  </si>
  <si>
    <t>TRANSPORTUL RUTIER AL MATERIALELOR,SEMIFABRICATELOR CU AUTOBASCULANTA PE DIST.= 20 KM.</t>
  </si>
  <si>
    <t>054</t>
  </si>
  <si>
    <t>TRA06A10</t>
  </si>
  <si>
    <t>TRANSPORTUL RUTIER AL BETONULUI-MORTARULUI CU AUTOBETONIERA DE 5,5MC DIST. =10KM</t>
  </si>
  <si>
    <t>055</t>
  </si>
  <si>
    <t>ASIM-TRANSPORTUL RUTIER AL MATERIALELOR - BALAST, CU AUTOBASCULANTA PE DIST.= 20 KM.</t>
  </si>
  <si>
    <t>056</t>
  </si>
  <si>
    <t>TRA02A20</t>
  </si>
  <si>
    <t>TRANSPORTUL RUTIER AL MATERIALELOR,SEMIFABRICATELOR CU AUTOCAMIONUL PE DIST.= 20 KM.</t>
  </si>
  <si>
    <t>057</t>
  </si>
  <si>
    <t>058</t>
  </si>
  <si>
    <t>TRI1AA08C3</t>
  </si>
  <si>
    <t>DESCARCAREA MATERIALELOR,GRUPA A-GRELE SI MARUNTE PRIN ARUNCARE AUTO-RAMPA,TEREN CATEG.3</t>
  </si>
  <si>
    <t>059</t>
  </si>
  <si>
    <t>TRA03A20</t>
  </si>
  <si>
    <t>TRANSPORT RUTIER MATERIALE,SEMIFABRICATE CU AUTOTRACTOR PE PNEURI CU REMORCA PE DIST. 20 KM *</t>
  </si>
  <si>
    <t>060</t>
  </si>
  <si>
    <t>AUT2307</t>
  </si>
  <si>
    <t>GENERATOR 160 kVA</t>
  </si>
  <si>
    <t>KM 72+250- LEA 20 kV SIMPLU CIRCUIT (NOD RUTIER DN23)</t>
  </si>
  <si>
    <t>Deviz oferta 242208 MONTAJ UTILAJ</t>
  </si>
  <si>
    <t>Deviz oferta 242218 LEA + LES 20 kV</t>
  </si>
  <si>
    <t>KM 0+050 (BRETEA NOD RUTIER DN23) LEA 20 kV MILCOV</t>
  </si>
  <si>
    <t>Deviz oferta 242308 MONTAJ UTILAJ</t>
  </si>
  <si>
    <t>Deviz oferta 243118 LEA + LES 20 kV</t>
  </si>
  <si>
    <t>4831574</t>
  </si>
  <si>
    <t>CONDUCTOR OTEL ALUMINIU N. PENTRU LINII ELECTRICE AERIENE STRAT ZN&gt;50% 35/6 1+ 6 S3000</t>
  </si>
  <si>
    <t>W2H03B#</t>
  </si>
  <si>
    <t>Profil pentru cable de 1KV in zona de traversare profil T2;</t>
  </si>
  <si>
    <t>Deviz oferta 242408 LEA JT</t>
  </si>
  <si>
    <t>W2F02A1#</t>
  </si>
  <si>
    <t>Demontare Corp de iluminat stradal pt. lampa cu vapori de mercur sau sodiu montat pe stalpi cu platforma ridicatoare cu brat</t>
  </si>
  <si>
    <t>W2F05C1#</t>
  </si>
  <si>
    <t>Demontare Dispozitiv din carja si cu bratari pt. fixarea corpurilor de iluminat, inclusiv conductoarele, pe stalp de lemn sau beton, dispozitivul fiind format din: 1 carja mica cu 2 bratari simple montat cu RPB-16</t>
  </si>
  <si>
    <t>W2B14E1#</t>
  </si>
  <si>
    <t>Demontare Legatura terminala la retele cu conductor torsadat, pe stalp de beton sau metal plantat montata cu PRB-16</t>
  </si>
  <si>
    <t>W2B10E1#</t>
  </si>
  <si>
    <t>Demontare Legatura de sustinere in aliniament la retele cu conductor torsadat, pe stalp de beton sau metal plantat montata cu PRB-16</t>
  </si>
  <si>
    <t>W2C06B1#</t>
  </si>
  <si>
    <t>Demontare Fascicol de conductoare izolate torsadate, montate cu derulare mecanica, pe stalpi cu greutatea specifica intre 1,01-1,3kg/m: TYIR - 50+3x50; - 50+3x50+16; - 50+3x35+2X16;- 50+3x50+2X16;- 50+3x35+3X16;- 50+3x50+3x16;- 50+3x70 ; -</t>
  </si>
  <si>
    <t>100 M.</t>
  </si>
  <si>
    <t>W2A10A1#</t>
  </si>
  <si>
    <t>Demontare Stalp special din beton armat, montat cu automacaraua in fundatie turnata in teren normal</t>
  </si>
  <si>
    <t>W2K13A1#</t>
  </si>
  <si>
    <t>Demontare Legarea la retea sub tensiune cu platforma ridicatoare cu brat PRB16 a bransamentului monofazic</t>
  </si>
  <si>
    <t>W2K12A#</t>
  </si>
  <si>
    <t>Clema de derivatie cu dinti pentru bransament</t>
  </si>
  <si>
    <t>5206703</t>
  </si>
  <si>
    <t>Clema de derivatie cu dinti CDD 45 C</t>
  </si>
  <si>
    <t>W2K08A1#</t>
  </si>
  <si>
    <t>Demontare Bratara cu carlig sau tija pentru legarea bransamentului pe stalp, inclusiv bratara pentru fixarea fascicolului la stalp</t>
  </si>
  <si>
    <t>W2K11A1#</t>
  </si>
  <si>
    <t>Demontare Clema de intindere bransament</t>
  </si>
  <si>
    <t>W2K10A1#</t>
  </si>
  <si>
    <t>Demontare Conductor coaxial pentru bransament cu izolatie din PVC</t>
  </si>
  <si>
    <t>2100957</t>
  </si>
  <si>
    <t>BETON DE CIMENT B 200 STAS 3622</t>
  </si>
  <si>
    <t>2100971</t>
  </si>
  <si>
    <t>BETON DE CIMENT B 300 STAS 3622</t>
  </si>
  <si>
    <t>W2A10A#</t>
  </si>
  <si>
    <t>Stalp special din beton armat, montat cu automacaraua in fundatie turnata in teren normal</t>
  </si>
  <si>
    <t>6421282</t>
  </si>
  <si>
    <t>STILP LINIE ELECTRICA AERIANA SC 10005-SUB 1KV-BPTBP.CENTRIFUGAT ISPE212</t>
  </si>
  <si>
    <t>W2A17A#</t>
  </si>
  <si>
    <t>Vopsirea inscriptiilor avertizoare si numerotarea stalpilor din beton la LEA 0,4KV</t>
  </si>
  <si>
    <t>W2B14E#</t>
  </si>
  <si>
    <t>Legatura terminala la retele cu conductor torsadat, pe stalp de beton sau metal plantat, montata cu PRB-16</t>
  </si>
  <si>
    <t>5211230</t>
  </si>
  <si>
    <t>Bratara tip B de fixare pe stalp SC 10005</t>
  </si>
  <si>
    <t>5204005</t>
  </si>
  <si>
    <t>Papuc aluminiu PA16</t>
  </si>
  <si>
    <t>W2F05C#</t>
  </si>
  <si>
    <t>Dispozitiv din carja si cu bratari pt. fixarea corpurilor de iluminat, inclusiv conductoarele, pe stalp de lemn sau beton, dispozitivul fiind format din: 1 carja mica cu 2 bratari simple montat cu PRB-16</t>
  </si>
  <si>
    <t>6311695</t>
  </si>
  <si>
    <t>CIRJA MICA DIN TEAVA OTEL LAMINATA LA CALD D=42X3MM;L=1,10M</t>
  </si>
  <si>
    <t>W2B10E#</t>
  </si>
  <si>
    <t>Legatura de sustinere in aliniament la retele cu conductor torsadat, pe stalp de beton sau metal plantat, montata cu PRB-16</t>
  </si>
  <si>
    <t>5211476</t>
  </si>
  <si>
    <t>Consola de sustinere cu tija filetata zincata TS SC 10005</t>
  </si>
  <si>
    <t>W2B12E#</t>
  </si>
  <si>
    <t>Legatura de intindere in aliniament la retele cu conductor torsadat, pe stalp de beton sau metal plantat, montata cu PRB-16</t>
  </si>
  <si>
    <t>5217637</t>
  </si>
  <si>
    <t>Bratara de intindere pe stalpi centrifugati BIC pentru stalp SC 10005 sau SC 15006-12</t>
  </si>
  <si>
    <t>W2C05C#</t>
  </si>
  <si>
    <t>Fascicol de conductoare izolate torsadate, montate cu derulare manuala, pe stalpi cu greutatea specifica mai mare de 1,31kg/m: TYIR - 50+3x50+3x25; - 50+3x70+16; - 50+3x70+2x16;- 50+3x70+3x16;- 50+3x70+2x25;- 50+3x70+3x25;</t>
  </si>
  <si>
    <t>4854585</t>
  </si>
  <si>
    <t>CONDUCTOR TORSADAT TYIR 50 3X150+95 MMP</t>
  </si>
  <si>
    <t>W2F02A#</t>
  </si>
  <si>
    <t>Corp de iluminat stradal pt. lampa cu vapori de mercur sau sodiu montat pe stalpi cu platforma ridicatoare cu brat</t>
  </si>
  <si>
    <t>W2I02A#</t>
  </si>
  <si>
    <t>Legarea la pamant a conductorului de nul si a armaturilor metalice pentru retelele cu conductoare torsadate legarea in lungul liniei</t>
  </si>
  <si>
    <t>5200520</t>
  </si>
  <si>
    <t>Clema de derivatie AL-AL SL-2.11. conductor neizolat principal si de derivatie 16-50mmp</t>
  </si>
  <si>
    <t>W2E16A#</t>
  </si>
  <si>
    <t>Cutie selectiva de sectionare montata pe stalp, echipata cu SIST</t>
  </si>
  <si>
    <t>7312441</t>
  </si>
  <si>
    <t>Cutie metalica echipata cu sigurante</t>
  </si>
  <si>
    <t>6311500</t>
  </si>
  <si>
    <t>Bratara zincata pentru prinderea cutiei selective cu piulite si saibe pe stalp SE10</t>
  </si>
  <si>
    <t>W2E20F#</t>
  </si>
  <si>
    <t>Racordarea circuitelor electrice in tablouri la borne cu sectiunea de 150-185mmp</t>
  </si>
  <si>
    <t>W2I03B#</t>
  </si>
  <si>
    <t>Conductor de otel zincat montat pe stalp cu bratari pentru legare la priza de pamant a nulului pe stalpi, retele cu conductor izolat</t>
  </si>
  <si>
    <t>4831917</t>
  </si>
  <si>
    <t>Conductor otel zincat 50mmp L=10m</t>
  </si>
  <si>
    <t>6311088</t>
  </si>
  <si>
    <t>Bratara din banda OL-ZN 25x4mm pentru fixarea coborarii pe stalp SC 10005</t>
  </si>
  <si>
    <t>5206612</t>
  </si>
  <si>
    <t>Clema de derivatie CDD 160</t>
  </si>
  <si>
    <t>W2I06A#</t>
  </si>
  <si>
    <t>Imbinarea prizei de legare la pamant cu suruburi zincate</t>
  </si>
  <si>
    <t>7309914</t>
  </si>
  <si>
    <t>Priza pamant 2 contururi, banda OL-ZN 40x5 L=40m, 4 electrozi din teava zincata de 2 " de 1,5m</t>
  </si>
  <si>
    <t>W2J03A#</t>
  </si>
  <si>
    <t>Verificarea prizelor de pamant</t>
  </si>
  <si>
    <t>6700652</t>
  </si>
  <si>
    <t>TEVI DIN P.V.C.RIGID TIP G 110X8,2 STAS 6675/2</t>
  </si>
  <si>
    <t>6311625</t>
  </si>
  <si>
    <t>Bratara de fixare teava PVC-G ? 90mm pe stalp SC 10005</t>
  </si>
  <si>
    <t>4807028</t>
  </si>
  <si>
    <t>CABLU ENERGIE ACYABY 0,6/ 1KV 3X240 +120 M S 8778</t>
  </si>
  <si>
    <t>6311073</t>
  </si>
  <si>
    <t>Bratara din banda de otel zincat pentru fixare cablu pe stalp SC 10005</t>
  </si>
  <si>
    <t>W2G35D#</t>
  </si>
  <si>
    <t>Cap terminal uscat de exterior pentru cable de energie electrica din aluminiu sau cupru cu izolatie din PVC cu sectiunea de la 150mmp pana la 240mmp pt. cablu armat</t>
  </si>
  <si>
    <t>3809733</t>
  </si>
  <si>
    <t>Conductor de cupru litat de legare la pamant sect. 10mmp pentru cable pana la 50-95mmp</t>
  </si>
  <si>
    <t>W2H02B#</t>
  </si>
  <si>
    <t>Profil pentru cable de 1KV cu strat protector din nisip si banda din PVC pt. cable - profil M+1/2M</t>
  </si>
  <si>
    <t>W2G01D#</t>
  </si>
  <si>
    <t>Cablu de energie electrica armat, cu conductoare din aluminiu de 1KV, pozat in sant pe pat de nisip, cu tractiune manuala sectiunea de la 3x120+70 pana la 3x150+70 fara obstacole sau cu greutatea specifica 2,601 -3,55kg/m</t>
  </si>
  <si>
    <t>6718465</t>
  </si>
  <si>
    <t>FISIE MARCATA DIN PVC 200X20X2MM STAS 8737-70</t>
  </si>
  <si>
    <t>W2J02A#</t>
  </si>
  <si>
    <t>Verificarea si incercarea retelei electrice subterane in vederea receptiei si punerii in functiune cablu nou</t>
  </si>
  <si>
    <t>W2G34D#</t>
  </si>
  <si>
    <t>Cap terminal uscat de interior pentru cable de energie electrica din aluminiu sau cupru cu izolatie din PVC cu sectiunea de la 150mmp pana la 240mmp pt. cablu armat</t>
  </si>
  <si>
    <t>3809740</t>
  </si>
  <si>
    <t>Conductor de cupru litat de legare la pamant sect. 25mmp pentru cable cu sect. mai mare de 240mmp</t>
  </si>
  <si>
    <t>W2A20A#</t>
  </si>
  <si>
    <t>Incarcarea stalpilor din beton in autosa la depozit si descarcarea la lucrare cu ajutorul automacaralei pe pneuri</t>
  </si>
  <si>
    <t>W2A22C#</t>
  </si>
  <si>
    <t>Insotirea transportului cu stalpi sau cable de catre automacaraua pe pneuri de la depozit constructor la lucrare in vederea descarcarii dus-intors pe distanta de la 41 la 60 Km</t>
  </si>
  <si>
    <t>Deviz oferta 242508 MONTAJ UTILAJ</t>
  </si>
  <si>
    <t>Deviz oferta 242518 LEA + LES 20 kV</t>
  </si>
  <si>
    <t>Deviz oferta 242608 MONTAJ UTILAJ</t>
  </si>
  <si>
    <t>Deviz oferta 242618 LEA + LES 20 kV</t>
  </si>
  <si>
    <t>Deviz oferta 242708 MONTAJ UTILAJ</t>
  </si>
  <si>
    <t>Deviz oferta 242718 LEA + LES 20 kV</t>
  </si>
  <si>
    <t>AUT2308</t>
  </si>
  <si>
    <t>GENERATOR 250 kVA</t>
  </si>
  <si>
    <t>Deviz oferta 242808 MONTAJ UTILAJ</t>
  </si>
  <si>
    <t>Deviz oferta 242818 LEA + LES 20 kV</t>
  </si>
  <si>
    <t>Deviz oferta 242908 MONTAJ UTILAJ</t>
  </si>
  <si>
    <t>Deviz oferta 242918 LEA + LES 20 kV</t>
  </si>
  <si>
    <t>Deviz oferta 242100 MONTAJ UTILAJ</t>
  </si>
  <si>
    <t>Deviz oferta 242101 LEA + LES 20 kV</t>
  </si>
  <si>
    <t>Deviz oferta 242110 LEA JT</t>
  </si>
  <si>
    <t>Deviz oferta 242120 LEA JT</t>
  </si>
  <si>
    <t>FORMULAR F4</t>
  </si>
  <si>
    <t>Obiectiv :</t>
  </si>
  <si>
    <t>Proiectant :</t>
  </si>
  <si>
    <t>SF+PT DRUM DE MARE VITEZA TR.4 BUZAU-FOCSANI RELOCARE RETELE ELECTRICE</t>
  </si>
  <si>
    <t/>
  </si>
  <si>
    <t>L I S T A</t>
  </si>
  <si>
    <t xml:space="preserve">cu cantitatile de utilaje si echipamente tehnologice, </t>
  </si>
  <si>
    <t>inclusiv dotari si active necorporale</t>
  </si>
  <si>
    <t>Denumirea</t>
  </si>
  <si>
    <t>Pretul</t>
  </si>
  <si>
    <t>Valoarea</t>
  </si>
  <si>
    <t>Fisa tehnica  atasata</t>
  </si>
  <si>
    <t>crt.</t>
  </si>
  <si>
    <t>unitar</t>
  </si>
  <si>
    <t>(exclusiv TVA)</t>
  </si>
  <si>
    <t>( 3 x 4)</t>
  </si>
  <si>
    <t>-lei/U.M.-</t>
  </si>
  <si>
    <t>- lei -</t>
  </si>
  <si>
    <t>1.</t>
  </si>
  <si>
    <t>Utilaje, echipamente tehnologice si functionale care necesita montaj</t>
  </si>
  <si>
    <t>Obiect:KM 71+900 -LEA 20kV MILCOV SIMPLU CIRCUIT</t>
  </si>
  <si>
    <t>Lista:</t>
  </si>
  <si>
    <t>132 SEPARATOR TRIPOLAR DE EXTERIOR 24KV, TELECOMANDAT, MONTAJ ORIZONTAL, COMPLET ECH</t>
  </si>
  <si>
    <t>2.000</t>
  </si>
  <si>
    <t>Fisa tehnica nr.  2</t>
  </si>
  <si>
    <t>129 DESCARCATORI ZnO, 24 kV - 1 SET (3 BUC), COMPLET ECHIPAT</t>
  </si>
  <si>
    <t>Fisa tehnica nr.  1</t>
  </si>
  <si>
    <t>Obiect:KM 72+250- LEA 20 kV SIMPLU CIRCUIT (NOD RUTIER DN23)</t>
  </si>
  <si>
    <t>Obiect:KM 0+050 (BRETEA NOD RUTIER DN23) LEA 20 kV MILCOV</t>
  </si>
  <si>
    <t>Obiect:KM 75+750 LEA 20kV SIRET</t>
  </si>
  <si>
    <t>Obiect:KM 75+850 - LEA 20kV ALIMENTARE PTA</t>
  </si>
  <si>
    <t>Obiect:KM 76+450 LINIE ELECTRICA AERIANA 20kV+DERIVATIE 20kV JORASTI</t>
  </si>
  <si>
    <t>3.000</t>
  </si>
  <si>
    <t>Obiect:KM 79+100 LINIE ELECTRICA AERIANA 20kV PRECISTANU</t>
  </si>
  <si>
    <t>Obiect:KM 80+270 - LINIE ELECTRICA AERIANA DE 20kV PETRESTI</t>
  </si>
  <si>
    <t>Obiect:KM 80+800 (DJ204E) LINIE ELECTRICA AERIANA DE 20kV</t>
  </si>
  <si>
    <t>TOTAL</t>
  </si>
  <si>
    <t>2.</t>
  </si>
  <si>
    <t>Utilaje, echipamente tehnologice si functionale care nu necesita montaj si echipamente de transport</t>
  </si>
  <si>
    <t>0.00</t>
  </si>
  <si>
    <t>3.</t>
  </si>
  <si>
    <t>Dotari</t>
  </si>
  <si>
    <t>4.</t>
  </si>
  <si>
    <t>Active necorporale</t>
  </si>
  <si>
    <t>.                    TOTAL</t>
  </si>
  <si>
    <t>Executant</t>
  </si>
  <si>
    <t>Proiectant</t>
  </si>
  <si>
    <t>Deviz oferta 243308 INTERSECTIA 2 LEA 400 kV DUBLU CIRCUIT GUTINAS -FOCSANI VEST</t>
  </si>
  <si>
    <t>W1LS04D#</t>
  </si>
  <si>
    <t>STALP METALIC BULONAT ZINCAT AUTOPORTANT PENTRU LEA 400 KV MONTAT PRIN CLADIRE, IN TEREN NORMAL, STALP METALIC BULONAT ZINCAT SPECIAL DUBLU CIRCUIT</t>
  </si>
  <si>
    <t>6301717</t>
  </si>
  <si>
    <t>STILP LINIE ELECTRICA AERIANA SUDAT GRUNDUIT OL37-2N &lt; 70 MM- ICn+6 400270</t>
  </si>
  <si>
    <t>W1I08A</t>
  </si>
  <si>
    <t>PLACA INDICATOARE EMAILATA MONTATA PE STILPI METALICI DE 110-400 KV</t>
  </si>
  <si>
    <t>W1I08B</t>
  </si>
  <si>
    <t>PLACA AVERTIZOARE DE SECURITATE MONTATA PE STILPI METALICI DE 110-400 KV</t>
  </si>
  <si>
    <t>W1LC08A#</t>
  </si>
  <si>
    <t>CONDUCTOR ACTIV PENTRU LEA 400 KV CU 3 CONDUCTOARE/FAZA, MONTAT PE STALPI METALICI IN TEREN NORMAL, CONDUCTOR 3 X AL/OLS 300/69 MMP</t>
  </si>
  <si>
    <t>W1LC09C#</t>
  </si>
  <si>
    <t>ANCORARE CU SUPORT DE REZISTENTA (INGROPAT IN PAMANT) PENTRU STALPII DE INTINDERE SI COLT, LA MONTAREA CONDUCTOARELOR, LEA 400 KV</t>
  </si>
  <si>
    <t>W1LC11E#</t>
  </si>
  <si>
    <t>ANTIVIBRATOR PENTRU CONDUCTOR ACTIV LA LEA 110-400 KV, LEA 400 KV CU 3 CONDUCTOARE/FAZA</t>
  </si>
  <si>
    <t>5215914</t>
  </si>
  <si>
    <t>ANTIVIBRATOR AVB-5 DIAMETRU CONDUCTOR 24,3-27,0</t>
  </si>
  <si>
    <t>W1LC10C#</t>
  </si>
  <si>
    <t>ANTIVIBRATOR PENTRU CONDUCTOR DE PROTECTIE LA LEA 110-400 KV, LEA 220-440 KV, PE STALPI METALICI</t>
  </si>
  <si>
    <t>4585556</t>
  </si>
  <si>
    <t>ANTIVIBRATOARE AVB-3</t>
  </si>
  <si>
    <t>W1LC13D#</t>
  </si>
  <si>
    <t>DISTANTIER PENTRU LEA 400 KV CU 3 CONDUCTOARE/FAZA, MONTAT IN TEREN NORMAL, DISTANTIER AMORTIZOR DA3-400 CU DEPLASAREA MECANICA A CARUCIORULUI</t>
  </si>
  <si>
    <t>5215805</t>
  </si>
  <si>
    <t>DISTANTIER OSCILANT 2 CONDUCTOARE JUMELATE DO-2 400/0, CONDUCTOR OLALS 300/69 MMP</t>
  </si>
  <si>
    <t>W1LC14A#</t>
  </si>
  <si>
    <t>BALIZA PENTRU AVERTIZARE PE TIMP DE ZI, MONTATA PE CONDUCTORUL DE PROTECTIE PENTRU LEA 110-400 KV</t>
  </si>
  <si>
    <t>5217340</t>
  </si>
  <si>
    <t>BALIZA SFERICA CONDUCTOR OL 50 BS 500/50</t>
  </si>
  <si>
    <t>YC01RON</t>
  </si>
  <si>
    <t>PROVIZORAT OPGW</t>
  </si>
  <si>
    <t>LEI.</t>
  </si>
  <si>
    <t>W1LC05B#</t>
  </si>
  <si>
    <t>CONDUCTOR DE PROTECTIE PENTU LEA 220-400 KV MONTAT PE STALPI METALICI, IN TEREN NORMAL, CONDUCTOR DIN OL ALS 160/95 MMP</t>
  </si>
  <si>
    <t>4831528</t>
  </si>
  <si>
    <t>CONDUCTOR PROTECTIE CLASIC 160/95 MMP</t>
  </si>
  <si>
    <t>W1LI06C#</t>
  </si>
  <si>
    <t>LANT DE IZOLATOARE DE INTINDERE PENTRU LEA 400 KV, CU 2 SAU 3 CONDUCTOARE/FAZA, LANT DE IZOLATOARE DE INTINDERE TRIPLA</t>
  </si>
  <si>
    <t>WSEC02204</t>
  </si>
  <si>
    <t>asim-LANT TRIPLU DE INTINDERE COMPOZIT LEA 400 KV</t>
  </si>
  <si>
    <t>W1LI10D#</t>
  </si>
  <si>
    <t>LEGATURA CONDUCTORULUI DE PROTECTIE DIN OL SAU OL-ALS LA VARFARELE STALPILOR METALICI SPECIALI PENTRU LEA 110-400 KV IN TEREN NORMAL, CONDUCTOR CU SECTIUNEA OL ALS 160/95 MMP</t>
  </si>
  <si>
    <t>7500493</t>
  </si>
  <si>
    <t>SET INTINDERE PT. CLASIC 160/95</t>
  </si>
  <si>
    <t>W1R13A</t>
  </si>
  <si>
    <t>LEGAREA LA PAMINT A NULULUI SI ELEMENTELOR DE PE STILPII LEA400 KV</t>
  </si>
  <si>
    <t>W1R07A2</t>
  </si>
  <si>
    <t>ASIM- BANDA OTEL 40X6MM ZINCATA,PT.PRIZA DE LEGARE LA PAMINT,LEA INALTA TENSIUNE IN TEREN TARE</t>
  </si>
  <si>
    <t>W1LV01B#</t>
  </si>
  <si>
    <t>INCERCAREA SI VERIFICAREA INSTALATIILOR DE LEGARE LA PAMANT, A IZOLATIEI LINIEI, A TRASEULUI LINIEI SI A ELEMENTELOR DIN LEA, TEREN NORMAL, LEA 220-400 KV</t>
  </si>
  <si>
    <t>W1LV02A#</t>
  </si>
  <si>
    <t>MASURAREA TENSIUNII DE PAS SI DE ATINGERE LA STALPII PENTRU LEA 110-400 KV, MONTATI IN ZONE CU CIRCULATIE FRECVENTA</t>
  </si>
  <si>
    <t>RKLS08A#</t>
  </si>
  <si>
    <t>VOPSIREA STALPILOR METALICI, EXECUTATI DIN OTEL OL 37 SI OL 52, SUDATI-BULONATI, PROTEJATI IMPOTRIVA COROZIUNII PRIN VOPSIRE-CURATAREA CU PERIA DE SARMA SI RASCHETA A STRATURILOR VECHI DE VOPSEA EXFOLIATA SAU RUGINA NEADERENTA,</t>
  </si>
  <si>
    <t>RKLS08B#</t>
  </si>
  <si>
    <t>VOPSIREA STALPILOR METALICI EXECUTATI DIN OTEL OL 37 SI OL 52 SUDATI BULONATI PROTEJATI IMPOTRIVA COROZIUNII PRIN VOPSIRE-STERGEREA DE PRAF SI DEGRESAREA SUPRAFETELOR</t>
  </si>
  <si>
    <t>RKLS08C#</t>
  </si>
  <si>
    <t>VOPSIREA STALPILOR METALICI EXECUTATI DIN OTEL OL 37 SI OL 52 SUDATI BULONATI PROTEJATI IMPOTRIVA COROZIUNII PRIN VOPSIRE-GRUNDUIREA (1 STRAT) CU PENSULA</t>
  </si>
  <si>
    <t>6106276</t>
  </si>
  <si>
    <t>Grund</t>
  </si>
  <si>
    <t>KG</t>
  </si>
  <si>
    <t>RKLS08D#</t>
  </si>
  <si>
    <t>VOPSIREA STALPILOR METALICI EXECUTATI DIN OTEL OL 37 SI OL 52 SUDATI BULONATI PROTEJATI IMPOTRIVA COROZIUNII PRIN VOPSIRE-VOPSIRE (1 STRAT) CU PENSULA</t>
  </si>
  <si>
    <t>6106288</t>
  </si>
  <si>
    <t>Email</t>
  </si>
  <si>
    <t>TRI1AA08F1</t>
  </si>
  <si>
    <t>DESCARCAREA MATERIALELOR,GRUPA A-GRELE SI MARUNTE PRIN TRANS.PINA LA 10M AUTO-RAMPA,TEREN CATEG.</t>
  </si>
  <si>
    <t>ASIM -TRANSPORTUL RUTIER AL MATERIALELOR,SEMIFABRICATELOR CU AUTOCAMIONUL PE DIST.= 200 KM/ 120 TONE</t>
  </si>
  <si>
    <t>Deviz oferta 243408 FUNDATII PE PILOTI, RADIERE SI COS FUNDATII PT. STALPI</t>
  </si>
  <si>
    <t>$41111</t>
  </si>
  <si>
    <t>FUNDATIE PE PILOTI STALPI ICn 400213 M1</t>
  </si>
  <si>
    <t>Descriere</t>
  </si>
  <si>
    <t>CQ11C#</t>
  </si>
  <si>
    <t>Exec piloti forati bet C 22,5/18(B300) arm,cu inst foraj hidr FA 12,cu circulatie inversa de noroi bentonitic,D=1270 mm,L&lt;=15 m,in</t>
  </si>
  <si>
    <t>CA03G1#</t>
  </si>
  <si>
    <t>Turnare b.a.,gata prep(cu centr bet),cls.,cu mijl clasice,in fundatii,socluri,zid sprij,pereti,H&lt;0</t>
  </si>
  <si>
    <t>2100916</t>
  </si>
  <si>
    <t>BETON MARFA CLASA C 30/25 (BC 30/B 400)</t>
  </si>
  <si>
    <t>AUT3719</t>
  </si>
  <si>
    <t>VIBRATOR DE EXT ACT.ELECTRIC 0,25-1,1KW</t>
  </si>
  <si>
    <t>CQ17D#</t>
  </si>
  <si>
    <t>Prep circulare si recond noroi bent cu greut specif 1200 daN/mc (1,20 tf/mc),folosit pt sust pereti foraj pe durata saparii si bet</t>
  </si>
  <si>
    <t>CQ07A#</t>
  </si>
  <si>
    <t>Spargere beton si dezvelire armatura la capetele pilotilor dupa infigere/turnare, in vederea racordarii la fundatie,incl indeparta</t>
  </si>
  <si>
    <t>2903830</t>
  </si>
  <si>
    <t>SCANDURA RASINOASE LUNGA TIVITA CLASA C GR=24MM L=3,00M S 942</t>
  </si>
  <si>
    <t>TSA24A1</t>
  </si>
  <si>
    <t>EPUIZAREA MEC.A APEI DIN SAP.IN TEREN CU INFILTR.PUTERNICE CU MOTOPOMPA DE APA DE 6,6-12KW</t>
  </si>
  <si>
    <t>TRANSPORTUL RUTIER AL BETONULUI-MORTARULUI CU AUTOBETONIERA DE 5,5 MC DIST.=30 KM</t>
  </si>
  <si>
    <t>TRA02A30</t>
  </si>
  <si>
    <t>TRANSPORTUL RUTIER AL MATERIALELOR,SEMIFABRICATELOR CU AUTOCAMIONUL PE DIST.= 30 KM.</t>
  </si>
  <si>
    <t>AUT6011</t>
  </si>
  <si>
    <t>REMORCHER 2 X300 CP</t>
  </si>
  <si>
    <t>AUT5615</t>
  </si>
  <si>
    <t>TRAILER 20T</t>
  </si>
  <si>
    <t>AUT6730</t>
  </si>
  <si>
    <t>MACARA PE PNEURI 15-19,9TF</t>
  </si>
  <si>
    <t>CC01D#</t>
  </si>
  <si>
    <t>Armaturi din OB 37,D&gt;8 mm,fasonate in ateliere de santier si montate in fundatii izolate</t>
  </si>
  <si>
    <t>2000121</t>
  </si>
  <si>
    <t>OTEL BETON PROFIL NETED OB37 STAS 438 D=10MM</t>
  </si>
  <si>
    <t>6719005</t>
  </si>
  <si>
    <t>DISTANTIER DIN PVC TIP USOR 8 - 10</t>
  </si>
  <si>
    <t>TRB01C12</t>
  </si>
  <si>
    <t>TRANSPORTUL MATERIALELOR CU ROABA PE PNEURI INC ARUNCARE DESC RASTURNARE GRUP1-3 DISTANTA 20M</t>
  </si>
  <si>
    <t>DIFERENTA PRET MATERIALE - RON</t>
  </si>
  <si>
    <t>$41113</t>
  </si>
  <si>
    <t>RADIER+COS FUNDATIE ICR400213 M1</t>
  </si>
  <si>
    <t>CA03F1#</t>
  </si>
  <si>
    <t>Turnare bet S,gata prep(cu centr bet),cls.,cu mijl clasice,in fundatii,socluri,zid sprij,pereti,H&lt;0</t>
  </si>
  <si>
    <t>2100896</t>
  </si>
  <si>
    <t>BETON DE CIMENT CLASA C 10/8 (BC 10/B150) CU 317 KG CIMENT</t>
  </si>
  <si>
    <t>CB03A#</t>
  </si>
  <si>
    <t>Cofraj din panou refol,placaj 15mm pt turn bet in cuzineti,fundatii pah si de util,incl sprij</t>
  </si>
  <si>
    <t>2900668</t>
  </si>
  <si>
    <t>LEMN ROTUND CONSTRUCTII RURALE NECOJIT FAG LUNGIME MINIMA 1M D SUB MINIM 18CM S4342</t>
  </si>
  <si>
    <t>5886760</t>
  </si>
  <si>
    <t>CUIE CU CAP CONIC TIP A1 1,8 X 35 OL34 S 2111</t>
  </si>
  <si>
    <t>2000171</t>
  </si>
  <si>
    <t>OTEL BETON PROFIL NETED OB37 STAS 438 D=14MM</t>
  </si>
  <si>
    <t>6719017</t>
  </si>
  <si>
    <t>DISTANTIER DIN PVC TIP USOR 12 - 14</t>
  </si>
  <si>
    <t>CF15A#</t>
  </si>
  <si>
    <t>Tencuieli interioare si exterioare sclivisite,de 2 cm grosime medie,la pereti din beton sau caramida,cu supraf plane,executate man</t>
  </si>
  <si>
    <t>AUT3824</t>
  </si>
  <si>
    <t>AGREGAT DE TENCUIT 1,5-4,0MC/ORA</t>
  </si>
  <si>
    <t>CL08A#</t>
  </si>
  <si>
    <t>Elemente met(stalpi,grinzi,ferme)gata conf,livrate asambl, mont pe sant,in struct ctii usoare (baracam demont pt depozite,grupuri</t>
  </si>
  <si>
    <t>6302419</t>
  </si>
  <si>
    <t>STRUCTURI METALICE SPATIALE DIN MODULE EXCLUS PANELE</t>
  </si>
  <si>
    <t>5802520</t>
  </si>
  <si>
    <t>SURUB CAP HEXAGONAL PRECIS M 20 X 60 GR. 8.8 S4272</t>
  </si>
  <si>
    <t>5840405</t>
  </si>
  <si>
    <t>PIULITE HEXAGONALE GROSOLANE A M 6 GR. 5 S 922</t>
  </si>
  <si>
    <t>5881198</t>
  </si>
  <si>
    <t>SAIBA GROSIERA PLATA PENTRU METAL M 6 OL34 S 1388</t>
  </si>
  <si>
    <t>CL18A#</t>
  </si>
  <si>
    <t>Confectii metalice diverse din profile laminate,tabla, tabla striata,otel beton, tevi pt sustineri sau acoperiri,inglobate total s</t>
  </si>
  <si>
    <t>6309886</t>
  </si>
  <si>
    <t>CONFECTII METALICE INGLOBATE IN BETON</t>
  </si>
  <si>
    <t>5900696</t>
  </si>
  <si>
    <t>ELECTROD SUD.OL. S 1125/2 E43.2 D=2,00 MM INV R 1.2</t>
  </si>
  <si>
    <t>RPCT09A1</t>
  </si>
  <si>
    <t>DEMOLAREA ELEMENTELOR DE BETON SIMPLU SI ARMAT CU MIJLOACE MANUALE CU DOZAJ SUB 150 KG CIM.LA MC</t>
  </si>
  <si>
    <t>IZA06J1</t>
  </si>
  <si>
    <t>VOPSITORII ANTICOROZIVE LA UTILAJE SI CONSTR METALCU PERCLORVINIL UN STRAT SUPLIMENTAR</t>
  </si>
  <si>
    <t>3272283</t>
  </si>
  <si>
    <t>GRUND PL-PRIMER</t>
  </si>
  <si>
    <t>RPCG29A1</t>
  </si>
  <si>
    <t>CHITUIREA ROSTURILOR INTRE FISII LA PERETI DESPARTITORI DIN BCA</t>
  </si>
  <si>
    <t>3272284</t>
  </si>
  <si>
    <t>CHIT PREMIUM CESAL</t>
  </si>
  <si>
    <t>IZF04L1</t>
  </si>
  <si>
    <t>STRAT HIDROIZ CU HIDROBIT INTR-UN STRAT PE SUPRAF ORIZONT SAU INCL PINA LA 40U LA TERASE</t>
  </si>
  <si>
    <t>3272285</t>
  </si>
  <si>
    <t>CE 43 CHIT ROSTURI FLEXIBIL AQUASTATIC, IMPERMEABIL</t>
  </si>
  <si>
    <t>TSC02C2</t>
  </si>
  <si>
    <t>SAPATURA CU EXCAVAT.PE PNEURI 0,21-0,39 MC PAMINT IMBIB.CU APA DESC AUT.TER.CAT.1</t>
  </si>
  <si>
    <t>100 MC.</t>
  </si>
  <si>
    <t>TSD01B1</t>
  </si>
  <si>
    <t>IMPRASTIEREA CU LOPATA A PAMINT.AFINAT,STRAT UNIFORM 10-30CM.GROS CU SFARIM.BULG.TEREN MIJL.</t>
  </si>
  <si>
    <t>TSD19A1</t>
  </si>
  <si>
    <t>UMPLUT.COMPACTATA LA FUNDATI STILP.LINII ELECTR.AER.DE INALTA TENS.CU PAM.DIN T.USOR,SAU MIJLOCI</t>
  </si>
  <si>
    <t>TSE01B1</t>
  </si>
  <si>
    <t>NIVELAREA MANUALA A TERENURILOR SI A PLATFORMELOR CU DENIVELARI DE 10-20 CM IN TEREN MIJLOCIU</t>
  </si>
  <si>
    <t>100 MP.</t>
  </si>
  <si>
    <t>TSF03B1</t>
  </si>
  <si>
    <t>SPRIJIN.MAL.CU DULAPI FAG ASEZ.ORIZ.,LAT.INTRE MAL.&gt;2,5M,LA ADINC.0,0-4M;0,21-0,6M INTRE DULAPI</t>
  </si>
  <si>
    <t>TSA18D1</t>
  </si>
  <si>
    <t>SAPMAN.IN URMA EXCAV.MECANICE GROPI Q BL.FUND.L. EL.PAM.UMID.NAT.F.SPRIJ.ADINC.&lt;4 M T.USOR SI M</t>
  </si>
  <si>
    <t>W1R07A1</t>
  </si>
  <si>
    <t>BANDA OTEL 40X6MM NEZINCATA,PT.PRIZA DE LEGARE LA PAMINT,LEA INALTA TENSIUNE IN TEREN NORMAL</t>
  </si>
  <si>
    <t>TRA01A05P</t>
  </si>
  <si>
    <t>TRANSPORTUL RUTIER AL PAMINTULUI SAU MOLOZULUI CU AUTOBASCULANTA DIST.= 5 KM</t>
  </si>
  <si>
    <t xml:space="preserve"> </t>
  </si>
  <si>
    <t>Retele apa- canalizare (p.a)</t>
  </si>
  <si>
    <t>STADIUL FIZIC:</t>
  </si>
  <si>
    <t>Conducta canalizare km 71+740- km 71+930</t>
  </si>
  <si>
    <t>SECTIUNEA TEHNICA</t>
  </si>
  <si>
    <t>SECTIUNEA FINANCIARA</t>
  </si>
  <si>
    <t>Capitolul de lucrari</t>
  </si>
  <si>
    <t>Pretul unitar
(exclusiv TVA)
- lei -</t>
  </si>
  <si>
    <t>TOTALUL
(exclusiv TVA)
- lei -</t>
  </si>
  <si>
    <t>5 = 3 x 4</t>
  </si>
  <si>
    <t>Stadiu Fizic</t>
  </si>
  <si>
    <t>TSC02D11</t>
  </si>
  <si>
    <t xml:space="preserve">Sapatura mecanica cu excavator pe pneuri de 0.21-0.39 mc,cu comanda hidraulica,in :...pamant cu umiditate naturala descarcare auto in teren catg 2 in conditiile gospodaririi apelor   </t>
  </si>
  <si>
    <t>TSA04F1</t>
  </si>
  <si>
    <t xml:space="preserve">Sapatura manuala de pamant in spatii limitate,avand sub 1 m latime si maximum 4.50 m adancime,executata cu sprijiniri,cu evacuare manuala,la fundatii,canale,drumuri etc...in pamant cu umiditate naturala adancimea sapaturii 1,5-3 m teren tare.   </t>
  </si>
  <si>
    <t>TSF02C1</t>
  </si>
  <si>
    <t xml:space="preserve">Sprijiniri de maluri,cu dulapi de fag asezati orizontal,la sapaturi executate in spatii limitate,avand latimea de 1.51-2.50 m intre maluri...adancimea sapaturii de2.01-2 m interspatii intre dulapi de 0.00-20 m   </t>
  </si>
  <si>
    <t>TRA01A30</t>
  </si>
  <si>
    <t xml:space="preserve">Transportul rutier al...materialelor,semifabricatelor cu autobasculanta pe dist.=  30 km.     </t>
  </si>
  <si>
    <t>ACF11C%</t>
  </si>
  <si>
    <t xml:space="preserve">Spalarea conductelor de apa potabila dupa montare si imbinare,  inaintea receptiei pentru tevi din PVC, fonta, azbociment, polietilena, etc 20-75mm   </t>
  </si>
  <si>
    <t>ACF03A%</t>
  </si>
  <si>
    <t xml:space="preserve">Umpluturi in santuri la conductele de alimentare cu apa sau canalizare,  ca substrat,  strat de protectie,  strat de izolare sau strat filtrant la tuburile de drenaj,  executate cu: nisip   </t>
  </si>
  <si>
    <t>TSD04B1</t>
  </si>
  <si>
    <t xml:space="preserve">Compactarea cu maiul de mana a umpluturilor executate in sapaturi orizontale sau inclinate la 1/4,inclusiv udarea fiecarui strat de pamant in parte,avand :...10 cm grosime pamant coeziv   </t>
  </si>
  <si>
    <t>TSD01C1</t>
  </si>
  <si>
    <t xml:space="preserve">Imprastierea cu lopata a pamant. afinat,strat uniform 10-30cm. gros cu sfarim. bulg. teren...pamant coeziv   </t>
  </si>
  <si>
    <t>ACF06A%</t>
  </si>
  <si>
    <t xml:space="preserve">Sustineri din lemn,  pentru cabluri sau conducte in functiune,  intalnite in sapatura,  de categoria: grele   </t>
  </si>
  <si>
    <t>ACA11E-1%</t>
  </si>
  <si>
    <t xml:space="preserve">Montarea in pamant a tevilor din polietilena de presiune,  de inalta densitate,  densitate alimentarilor cu apa, asamblate prin metoda de sudare mecanica, cu manson de polietilena, cu flanse, conform normativului I-6-PE,  avand diametrul de 315-400mm pentru subtraversari cabluri, canale , telefonie, etc.   </t>
  </si>
  <si>
    <t>1.11.L</t>
  </si>
  <si>
    <t xml:space="preserve">   20014053</t>
  </si>
  <si>
    <t xml:space="preserve">Teava PE 100 SDR 17 PN 10 D=400x23.07mm   </t>
  </si>
  <si>
    <t>ACB01C%</t>
  </si>
  <si>
    <t xml:space="preserve">Montarea armaturilor cu actionare manuala sau mecanica (vane,  robinete,  ventile),  la conductele de alimentare cu apa sau de canalizare,  avand diametrul de: 200-250mm   </t>
  </si>
  <si>
    <t>1.12.L</t>
  </si>
  <si>
    <t xml:space="preserve">   4602909</t>
  </si>
  <si>
    <t xml:space="preserve">Robinet sert.pana    dn 400   </t>
  </si>
  <si>
    <t>ACB01A%</t>
  </si>
  <si>
    <t xml:space="preserve">Montarea armaturilor cu actionare manuala sau mecanica (vane,  robinete,  ventile),  la conductele de alimentare cu apa sau de canalizare,  avand diametrul de: 50-100mm   </t>
  </si>
  <si>
    <t>1.13.L</t>
  </si>
  <si>
    <t xml:space="preserve">   3811291</t>
  </si>
  <si>
    <t xml:space="preserve">Robinet golire 3’’   </t>
  </si>
  <si>
    <t>1.14.L</t>
  </si>
  <si>
    <t xml:space="preserve">   3811288</t>
  </si>
  <si>
    <t xml:space="preserve">Robinet aerisire automat/golire 2"   </t>
  </si>
  <si>
    <t>DF26A1</t>
  </si>
  <si>
    <t xml:space="preserve">Marcaj longitudinal cu banda din material termoplastic reflectorizant;   </t>
  </si>
  <si>
    <t>1.15.L</t>
  </si>
  <si>
    <t xml:space="preserve">   6716998</t>
  </si>
  <si>
    <t xml:space="preserve">Banda din material termoplastic reflectorizanta   </t>
  </si>
  <si>
    <t xml:space="preserve">Epuizarea mecanica a apelor din sapaturi,in teren cu infiltratii puternice de apa,executate cu:...motopompa de apa 6.6-12 Kw (9-16 CP)   </t>
  </si>
  <si>
    <t>ora</t>
  </si>
  <si>
    <t>ACA37E%</t>
  </si>
  <si>
    <t xml:space="preserve">Inchiderea capetelor la conductele din PVC sau poliesteri, pentru efectuarea probei de etanseitate la presiune,  avand diametrul de: 400mm   </t>
  </si>
  <si>
    <t>GC06J1 asimilat</t>
  </si>
  <si>
    <t xml:space="preserve">Probe de presiune conducte PEHD DN400mm   </t>
  </si>
  <si>
    <t>GD19M-1%</t>
  </si>
  <si>
    <t xml:space="preserve">Imbinarea ...prin sudura de tip electrofuziune intre teava si robinet din polietilena avand dn 400 mm   (corectie)    </t>
  </si>
  <si>
    <t>1.19.L</t>
  </si>
  <si>
    <t xml:space="preserve">   20019684</t>
  </si>
  <si>
    <t xml:space="preserve">Cot 30°apa/gaz pe100 d.400 sdr17   </t>
  </si>
  <si>
    <t>1.20.L</t>
  </si>
  <si>
    <t xml:space="preserve">   20019709</t>
  </si>
  <si>
    <t xml:space="preserve">Cot 45°apa/gaz pe100 d.400 sdr17   </t>
  </si>
  <si>
    <t>1.21.L</t>
  </si>
  <si>
    <t xml:space="preserve">   2304327</t>
  </si>
  <si>
    <t xml:space="preserve">Cot 60°apa/gaz pe100 d.400 sdr17   </t>
  </si>
  <si>
    <t>1.22.L</t>
  </si>
  <si>
    <t xml:space="preserve">   6730048</t>
  </si>
  <si>
    <t xml:space="preserve">Cot pe80 sdr11 90gr 400 mm   </t>
  </si>
  <si>
    <t>ACA26B%</t>
  </si>
  <si>
    <t xml:space="preserve">Imbinarea cu flansa a pieselor de legatura,  flanselor, inclusiv a flanselor oarbe si a armaturilor,  avand diametrul de: 125-250 mm   </t>
  </si>
  <si>
    <t>1.23.L</t>
  </si>
  <si>
    <t xml:space="preserve">   4428418</t>
  </si>
  <si>
    <t xml:space="preserve">Flansa libera pn 25   400-406     OL 37-2k     stas 7902   </t>
  </si>
  <si>
    <t xml:space="preserve">   6601624</t>
  </si>
  <si>
    <t xml:space="preserve">Inel cauc.pt.etans.tub ropafs tip prin infas.dn 400   </t>
  </si>
  <si>
    <t xml:space="preserve">   5803299</t>
  </si>
  <si>
    <t xml:space="preserve">Surub cap hexagonal  precis    M 24  x100 gr. 8.8 s4272   </t>
  </si>
  <si>
    <t>GD18M-1%</t>
  </si>
  <si>
    <t xml:space="preserve">Imbinarea prin sudura cap la cap a fitingurilor din polietilena...dn=400mm (coturi, teuri, robineti)   (corectie)    </t>
  </si>
  <si>
    <t>1.24.L</t>
  </si>
  <si>
    <t xml:space="preserve">   5200598</t>
  </si>
  <si>
    <t xml:space="preserve">Sa bransare Dn400-100mm    </t>
  </si>
  <si>
    <t>1.25.L</t>
  </si>
  <si>
    <t xml:space="preserve">   5200599</t>
  </si>
  <si>
    <t xml:space="preserve">Sa bransare Dn400-50mm    </t>
  </si>
  <si>
    <t>1.26.L</t>
  </si>
  <si>
    <t xml:space="preserve">   2701631</t>
  </si>
  <si>
    <t xml:space="preserve">Mufa electrosudabila Dn400mm    </t>
  </si>
  <si>
    <t>1.27.L</t>
  </si>
  <si>
    <t xml:space="preserve">   20013908</t>
  </si>
  <si>
    <t xml:space="preserve">Adaptor de flansa PE 100 D= 400 SDR 11   </t>
  </si>
  <si>
    <t>1.28.L</t>
  </si>
  <si>
    <t xml:space="preserve">   5201124</t>
  </si>
  <si>
    <t xml:space="preserve">Compensator montaj Dn400mm    </t>
  </si>
  <si>
    <t>1.29</t>
  </si>
  <si>
    <t>ACF01B%</t>
  </si>
  <si>
    <t xml:space="preserve">Piesa de trecere etansa prin pereti a conductelor avand greutatea de: 50-150kg   </t>
  </si>
  <si>
    <t>1.29.L</t>
  </si>
  <si>
    <t xml:space="preserve">   20029524</t>
  </si>
  <si>
    <t xml:space="preserve">Piesa trecere prin camin pvc-beton d.400   </t>
  </si>
  <si>
    <t>1.30</t>
  </si>
  <si>
    <t>GA08H1</t>
  </si>
  <si>
    <t xml:space="preserve">Tub de protectie din teava otel Montare  in sant. la travers. drumuri si cf pentru prot conductei 620x8mm   </t>
  </si>
  <si>
    <t>1.30.L</t>
  </si>
  <si>
    <t xml:space="preserve">   3100029</t>
  </si>
  <si>
    <t xml:space="preserve">Teava pentru conducte OL dn 559x10.3mm   </t>
  </si>
  <si>
    <t>1.31</t>
  </si>
  <si>
    <t>IZL06C</t>
  </si>
  <si>
    <t xml:space="preserve">Izolare anticoroziva executata  manual pe traseu, la tevi de otel cu protectie exterioara din banda PVC, izolatia fiind...foarte intarita     </t>
  </si>
  <si>
    <t>1.32</t>
  </si>
  <si>
    <t>IZL04C1asim</t>
  </si>
  <si>
    <t xml:space="preserve">Protejare cu inele distantiere a izolatiei tevii otel+burduf capete la subtraversari de drum    </t>
  </si>
  <si>
    <t>1.33</t>
  </si>
  <si>
    <t>20032529</t>
  </si>
  <si>
    <t xml:space="preserve">Inele Inele distantiere avand Dn 400 - 700mm   </t>
  </si>
  <si>
    <t>1.34</t>
  </si>
  <si>
    <t>20032530</t>
  </si>
  <si>
    <t xml:space="preserve">Burduf de etansare cu coliere de inox Dn 400 - 700mm   </t>
  </si>
  <si>
    <t>1.35</t>
  </si>
  <si>
    <t>AUT6729</t>
  </si>
  <si>
    <t xml:space="preserve">Macara pe   pneuri 10-14,9tf   </t>
  </si>
  <si>
    <t>1.36</t>
  </si>
  <si>
    <t xml:space="preserve">Confectii metalice diverse din profile laminate, tabla,...tabla striata,otel beton, tevi pentru sustineri sau acoperiri, inglobate total   </t>
  </si>
  <si>
    <t>Dezafectari  ,L =350m</t>
  </si>
  <si>
    <t>TSC02D1</t>
  </si>
  <si>
    <t xml:space="preserve">Sapatura mecanica cu excavator pe pneuri de 0.21-0.39 mc,cu comanda hidraulica,in :...pamant cu umiditate naturala descarcare auto in teren catg 2    </t>
  </si>
  <si>
    <t>TSA14F1</t>
  </si>
  <si>
    <t xml:space="preserve">Sapatura manuala de pamant,de pana la 6 m adancime,in gropi cu sectiunea poligonala sau circulara,avand latimea sau diametrul cercului de 1.50-6 m,executata cu sprijiniri,cu evacuare manuala,la fundatii,puturi,rezervoare etc...in pamant cu umiditate naturala adancimea sapaturii 2.01-4m teren tare    </t>
  </si>
  <si>
    <t>RPAA01L1 asim</t>
  </si>
  <si>
    <t xml:space="preserve">Demontare si inlocuire tronsoane pe cond. fonta...presiune,incl etanseri,conducta avand diam. =400 mm   </t>
  </si>
  <si>
    <t>TOTAL GENERAL (fara TVA):</t>
  </si>
  <si>
    <t>Conducta canalizare km 74+020- km 74+050</t>
  </si>
  <si>
    <t>TSA14C1</t>
  </si>
  <si>
    <t xml:space="preserve">Sapatura manuala de pamant,de pana la 6 m adancime,in gropi cu sectiunea poligonala sau circulara,avand latimea sau diametrul cercului de 1.50-6 m,executata cu sprijiniri,cu evacuare manuala,la fundatii,puturi,rezervoare etc...in pamant cu umiditate naturala adancimea sapaturii 0-2 m teren tare    </t>
  </si>
  <si>
    <t>ACE08D%</t>
  </si>
  <si>
    <t xml:space="preserve">Montarea capacelor cu piesa-suport din beton armat circulare sau patrate,  la caminele de vizitare ale instalatiilor de alimentare cu apa si canalizare,  tip: carosabil tip IV   </t>
  </si>
  <si>
    <t>7.L</t>
  </si>
  <si>
    <t xml:space="preserve">   4203765</t>
  </si>
  <si>
    <t xml:space="preserve">Capac cu rama fonta pentru cam.viz.tip 4a caros.     s 2308   </t>
  </si>
  <si>
    <t>ACE10E% asimilat</t>
  </si>
  <si>
    <t xml:space="preserve">Camine de vizitare cu H=2 m si cu sectiunea rectangulara sau ovoidala,  avand diametrul de: 2.5m    </t>
  </si>
  <si>
    <t>ACF09A%</t>
  </si>
  <si>
    <t xml:space="preserve">Placa indicatoare montata la camine,  rezervoare sau alte constructii si instalatii  pentru alimentare cu apa si canalizare   </t>
  </si>
  <si>
    <t>ACF01D%</t>
  </si>
  <si>
    <t xml:space="preserve">Piesa de trecere etansa prin pereti a conductelor avand greutatea de: 300-500kg   </t>
  </si>
  <si>
    <t>10.L</t>
  </si>
  <si>
    <t xml:space="preserve">   2308344</t>
  </si>
  <si>
    <t xml:space="preserve">Piesa trecere prin camin pvc-beton d.1200   </t>
  </si>
  <si>
    <t>ACA37H%</t>
  </si>
  <si>
    <t xml:space="preserve">Inchiderea capetelor la conductele din PVC sau poliesteri, pentru efectuarea probei de etanseitate la presiune,  avand diametrul de: 800mm   </t>
  </si>
  <si>
    <t>TSD04D1</t>
  </si>
  <si>
    <t xml:space="preserve">Compactarea cu maiul de mana a umpluturilor executate in sapaturi orizontale sau inclinate la 1/4,inclusiv udarea fiecarui strat de pamant in parte,avand :...20 cm grosime pamant coeziv   </t>
  </si>
  <si>
    <t>ACA14F% asim</t>
  </si>
  <si>
    <t xml:space="preserve">Montarea in pamant a tevilor din PAFSIN, SN10000,   </t>
  </si>
  <si>
    <t>15.L</t>
  </si>
  <si>
    <t xml:space="preserve">   6601466</t>
  </si>
  <si>
    <t xml:space="preserve">Inel cauciuc imbin.tub ba precom+vibr+pres  d1200 s6907   </t>
  </si>
  <si>
    <t xml:space="preserve">   3100030</t>
  </si>
  <si>
    <t xml:space="preserve">Teava PAFSIN SN1000, Dn 1200mm   </t>
  </si>
  <si>
    <t>16.L</t>
  </si>
  <si>
    <t>ACF02A%</t>
  </si>
  <si>
    <t xml:space="preserve">Scara cu vanguri din otel lat de 50x10 mm si trepte din otel-beton cu Dn=20 mm,  pentru acces in camine din: tuburi de beton   </t>
  </si>
  <si>
    <t>ACF11F% asimilat</t>
  </si>
  <si>
    <t xml:space="preserve">Pregatirea conductelor de canalizare dupa montare si imbinare, pentru efectuarea probei de etanseitate: 
- conducta PAFSIN Dn1200
   </t>
  </si>
  <si>
    <t>Dezafectari  ,L =125m</t>
  </si>
  <si>
    <t>21.1</t>
  </si>
  <si>
    <t>21.2</t>
  </si>
  <si>
    <t>21.3</t>
  </si>
  <si>
    <t>RPAA01R1 asimilat</t>
  </si>
  <si>
    <t xml:space="preserve">Demontarea conductelor din tuburi PAFSIN/BETON avand diametrul de 1200mm                   </t>
  </si>
  <si>
    <t>21.4</t>
  </si>
  <si>
    <t>21.5</t>
  </si>
  <si>
    <t>Conducta canalizare km 76+230 - km 76+280</t>
  </si>
  <si>
    <t>ACA11C%</t>
  </si>
  <si>
    <t xml:space="preserve">Montarea in pamant a tevilor din polietilena de presiune,  de inalta densitate,  densitate alimentarilor cu apa, asamblate prin metoda de sudare mecanica, cu manson de polietilena, cu flanse, conform normativului I-6-PE,  avand diametrul de 125-160mm   </t>
  </si>
  <si>
    <t>11.L</t>
  </si>
  <si>
    <t xml:space="preserve">   3100031</t>
  </si>
  <si>
    <t xml:space="preserve">Teava PEHD, PE100, SDR17, PN10, Dn180x10.7mm   </t>
  </si>
  <si>
    <t>ACB01B%</t>
  </si>
  <si>
    <t xml:space="preserve">Montarea armaturilor cu actionare manuala sau mecanica (vane,  robinete,  ventile),  la conductele de alimentare cu apa sau de canalizare,  avand diametrul de: 125-150mm   </t>
  </si>
  <si>
    <t>12.L</t>
  </si>
  <si>
    <t xml:space="preserve">   4505462</t>
  </si>
  <si>
    <t xml:space="preserve">Robinet sert.pana n-oi          pu  oi  10/225 D = 150 s 1518   </t>
  </si>
  <si>
    <t>13.L</t>
  </si>
  <si>
    <t>ACA37D%</t>
  </si>
  <si>
    <t xml:space="preserve">Inchiderea capetelor la conductele din PE pentru efectuarea probei de etanseitate la conducte
-Dn180 
   </t>
  </si>
  <si>
    <t>GC06F1 asim</t>
  </si>
  <si>
    <t xml:space="preserve">Probe de presiune conducte PEHD DN180mm   </t>
  </si>
  <si>
    <t>17.L</t>
  </si>
  <si>
    <t xml:space="preserve">   4428341</t>
  </si>
  <si>
    <t xml:space="preserve">Flansa libera pn 25   150-168     OL 37-2k     stas 7902   </t>
  </si>
  <si>
    <t xml:space="preserve">   6618665</t>
  </si>
  <si>
    <t xml:space="preserve">Garnitura de etansare  plana pn 40 DN 150( 169- 226)x4 mk 10-150 s1733   </t>
  </si>
  <si>
    <t xml:space="preserve">   5802673</t>
  </si>
  <si>
    <t xml:space="preserve">Surub cap hexagonal  precis    M 20  x 90 gr. 8.8 s4272   </t>
  </si>
  <si>
    <t>GD19E-1%</t>
  </si>
  <si>
    <t xml:space="preserve">Imbinarea ...prin sudura de tip electrofuziune intre teava si frobinet din polietilena avand dn 160 mm   (corectie)    </t>
  </si>
  <si>
    <t>18.L</t>
  </si>
  <si>
    <t xml:space="preserve">   3331279</t>
  </si>
  <si>
    <t xml:space="preserve">Adaptor flansa de larga toleranta din fonta , Dn 150   </t>
  </si>
  <si>
    <t>GD19F-1%</t>
  </si>
  <si>
    <t xml:space="preserve">Imbinarea ...prin sudura de tip electrofuziune intre teava si robinet din polietilena avand dn 180 mm   (corectie)    </t>
  </si>
  <si>
    <t>19.L</t>
  </si>
  <si>
    <t xml:space="preserve">   5200600</t>
  </si>
  <si>
    <t xml:space="preserve">Sa bransare Dn180-50mm    </t>
  </si>
  <si>
    <t>GD19G-1%</t>
  </si>
  <si>
    <t xml:space="preserve">Imbinarea ...prin sudura de tip electrofuziune intre teava si robinet din polietilena avand dn 200 mm   (corectie)    </t>
  </si>
  <si>
    <t>20.L</t>
  </si>
  <si>
    <t xml:space="preserve">   5201125</t>
  </si>
  <si>
    <t xml:space="preserve">Compensator montaj Dn150mm    </t>
  </si>
  <si>
    <t>21.L</t>
  </si>
  <si>
    <t xml:space="preserve">   3811281</t>
  </si>
  <si>
    <t xml:space="preserve">Robinet golire 2"   </t>
  </si>
  <si>
    <t>22.L</t>
  </si>
  <si>
    <t>23</t>
  </si>
  <si>
    <t>GD19C-1%</t>
  </si>
  <si>
    <t xml:space="preserve">Imbinarea ...prin sudura de tip electrofuziune intre teava si robinet din polietilena avand dn 110 mm   (corectie)    </t>
  </si>
  <si>
    <t>23.L</t>
  </si>
  <si>
    <t xml:space="preserve">   7330410</t>
  </si>
  <si>
    <t xml:space="preserve">Mufa electrosudabila pehd DN 180 cod 66700013   </t>
  </si>
  <si>
    <t>24</t>
  </si>
  <si>
    <t>ACF01A%</t>
  </si>
  <si>
    <t xml:space="preserve">Piesa de trecere etansa prin pereti a conductelor avand greutatea de: pana la 50kg   </t>
  </si>
  <si>
    <t>24.L</t>
  </si>
  <si>
    <t xml:space="preserve">   2308345</t>
  </si>
  <si>
    <t xml:space="preserve">Piesa trecere prin camin pvc-beton d.180   </t>
  </si>
  <si>
    <t>25</t>
  </si>
  <si>
    <t>26</t>
  </si>
  <si>
    <t>26.1</t>
  </si>
  <si>
    <t>26.2</t>
  </si>
  <si>
    <t>26.3</t>
  </si>
  <si>
    <t>RPAA01G1</t>
  </si>
  <si>
    <t xml:space="preserve">Demontare si inlocuire tronsoane pe cond. fonta...presiune,incl etanseri,conducta avand diam. =180 mm   </t>
  </si>
  <si>
    <t>26.4</t>
  </si>
  <si>
    <t>26.5</t>
  </si>
  <si>
    <t>Conducta canalizare km 79+080 -km 79+100</t>
  </si>
  <si>
    <t xml:space="preserve">ACA11E% </t>
  </si>
  <si>
    <t xml:space="preserve">Montarea in pamant a tevilor din polietilena de presiune,  de inalta densitate,  densitate alimentarilor cu apa, asamblate prin metoda de sudare mecanica, cu manson de polietilena, cu flanse, conform normativului I-6-PE,  avand diametrul de 280mm   </t>
  </si>
  <si>
    <t xml:space="preserve">   20014050</t>
  </si>
  <si>
    <t xml:space="preserve">Teava PE 100 SDR 17 PN 10 D=280x16.60mm   </t>
  </si>
  <si>
    <t xml:space="preserve">   4601321</t>
  </si>
  <si>
    <t xml:space="preserve">Robinet sert.pana   dn  250    </t>
  </si>
  <si>
    <t xml:space="preserve">Inchiderea capetelor la conductele din PVC sau poliesteri, pentru efectuarea probei de etanseitate la presiune,  avand diametrul de: 250-300mm   </t>
  </si>
  <si>
    <t>GC06H1</t>
  </si>
  <si>
    <t xml:space="preserve">Proba de presiune hidraulica a trons. de cond. ce travers cf sau alte obst. cond. avand dn=280 mm   </t>
  </si>
  <si>
    <t>1.17.L</t>
  </si>
  <si>
    <t xml:space="preserve">   20013623</t>
  </si>
  <si>
    <t xml:space="preserve">Cot 280x90 PE 100 SDR11           </t>
  </si>
  <si>
    <t>1.18.L</t>
  </si>
  <si>
    <t xml:space="preserve">   20019598</t>
  </si>
  <si>
    <t xml:space="preserve">Flansa libera ol.d.250 pn10   </t>
  </si>
  <si>
    <t xml:space="preserve">   6618720</t>
  </si>
  <si>
    <t xml:space="preserve">Garnitura de etansare  plana pn 40 DN 250( 274- 355)x4 mk 10-150 s1733   </t>
  </si>
  <si>
    <t xml:space="preserve">   5803354</t>
  </si>
  <si>
    <t xml:space="preserve">Surub cap hexagonal  precis    M 24  x120 gr. 5.8 s4272   </t>
  </si>
  <si>
    <t>GD19I-1%</t>
  </si>
  <si>
    <t xml:space="preserve">Imbinarea ...prin sudura de tip electrofuziune intre teava si robinet din polietilena avand dn 250 mm   (corectie)    </t>
  </si>
  <si>
    <t xml:space="preserve">   3331280</t>
  </si>
  <si>
    <t xml:space="preserve">Adaptor de  flansa larga toleranta , Dn 250 , fonta   </t>
  </si>
  <si>
    <t>GD19J-1%</t>
  </si>
  <si>
    <t xml:space="preserve">Imbinarea ...prin sudura de tip electrofuziune intre teava si robinet din polietilena avand dn 280 mm   (corectie)    </t>
  </si>
  <si>
    <t xml:space="preserve">   5200593</t>
  </si>
  <si>
    <t xml:space="preserve">Sa bransare Dn280- 50mm   </t>
  </si>
  <si>
    <t xml:space="preserve">   5201126</t>
  </si>
  <si>
    <t xml:space="preserve">Compensator montaj Dn 250mm   </t>
  </si>
  <si>
    <t xml:space="preserve">   2701632</t>
  </si>
  <si>
    <t xml:space="preserve">Mufa electrosudabila &lt;safekit&gt; pehd d.280   </t>
  </si>
  <si>
    <t xml:space="preserve">   2308346</t>
  </si>
  <si>
    <t xml:space="preserve">Piesa trecere prin camin pvc-beton d.280   </t>
  </si>
  <si>
    <t>Dezafectari  ,L =76m</t>
  </si>
  <si>
    <t>Conducta canalizare km 80+850 -km 80+850</t>
  </si>
  <si>
    <t xml:space="preserve">   20014051</t>
  </si>
  <si>
    <t xml:space="preserve">Teava PE 100 SDR 17 PN 10 D=315x18.70mm   </t>
  </si>
  <si>
    <t>ACB01D%</t>
  </si>
  <si>
    <t xml:space="preserve">Montarea armaturilor cu actionare manuala sau mecanica (vane,  robinete,  ventile),  la conductele de alimentare cu apa sau de canalizare,  avand diametrul de: 300-400mm   </t>
  </si>
  <si>
    <t xml:space="preserve">   4506208</t>
  </si>
  <si>
    <t xml:space="preserve">Robinet sert.pana    nf pu  bz PN = 16   D = 300   225  s 8090   </t>
  </si>
  <si>
    <t xml:space="preserve">Probe de presiune conducte PEHD DN315mm   </t>
  </si>
  <si>
    <t>GD19K-1%</t>
  </si>
  <si>
    <t xml:space="preserve">Imbinarea ...prin sudura de tip electrofuziune intre teava si robinet din polietilena avand dn 315 mm   (corectie)    </t>
  </si>
  <si>
    <t xml:space="preserve">   20013639</t>
  </si>
  <si>
    <t xml:space="preserve">Cot 315x90 PE 100 SDR17           </t>
  </si>
  <si>
    <t>ACA26C%</t>
  </si>
  <si>
    <t xml:space="preserve">Imbinarea cu flansa a pieselor de legatura,  flanselor, inclusiv a flanselor oarbe si a armaturilor,  avand diametrul de:  300-400 mm   </t>
  </si>
  <si>
    <t xml:space="preserve">   4428389</t>
  </si>
  <si>
    <t xml:space="preserve">Flansa libera pn 25   300-324     OL 37-2k     stas 7902   </t>
  </si>
  <si>
    <t xml:space="preserve">   6601612</t>
  </si>
  <si>
    <t xml:space="preserve">Inel cauc.pt.etans.tub ropafs tip prin infas.dn 300   </t>
  </si>
  <si>
    <t xml:space="preserve">   5802702</t>
  </si>
  <si>
    <t xml:space="preserve">Surub cap hexagonal  precis    M 20  x100 gr. 8.8 s4272   </t>
  </si>
  <si>
    <t xml:space="preserve">   20014226</t>
  </si>
  <si>
    <t xml:space="preserve">Adaptor de flansa PE canalizare pentru sudura 315/300   </t>
  </si>
  <si>
    <t xml:space="preserve">   5200601</t>
  </si>
  <si>
    <t xml:space="preserve">Sa bransare Dn315 -50mm, fonta   </t>
  </si>
  <si>
    <t xml:space="preserve">   5201127</t>
  </si>
  <si>
    <t xml:space="preserve">Compensator montaj Dn 300mm   </t>
  </si>
  <si>
    <t xml:space="preserve">   20020233</t>
  </si>
  <si>
    <t xml:space="preserve">Mufa electrosudabila &lt;safekit&gt; pehd d.315   </t>
  </si>
  <si>
    <t xml:space="preserve">   20029525</t>
  </si>
  <si>
    <t xml:space="preserve">Piesa trecere prin camin pvc-beton d.315   </t>
  </si>
  <si>
    <t>Dezafectari  ,L =129m</t>
  </si>
  <si>
    <t>Conducta canalizare km 80+780 - km 80+780</t>
  </si>
  <si>
    <t>1.7.L</t>
  </si>
  <si>
    <t>ACE10E% asim</t>
  </si>
  <si>
    <t xml:space="preserve">Camine de vizitare  cu sectiunea rectangulara sau ovoidala,  avand diametrul de: 1500mm   </t>
  </si>
  <si>
    <t>1.10.L</t>
  </si>
  <si>
    <t xml:space="preserve">Inchiderea capetelor la conductele din PVC sau poliesteri, pentru efectuarea probei de etanseitate la presiune,  avand diametrul de: 315mm   </t>
  </si>
  <si>
    <t>1.16.L</t>
  </si>
  <si>
    <t>ACF11F%</t>
  </si>
  <si>
    <t xml:space="preserve">Spalarea conductelor de apa potabila dupa montare si imbinare,  inaintea receptiei pentru tevi din PVC, fonta, azbociment, polietilena, etc peste 225mm   </t>
  </si>
  <si>
    <t>Dezafectari  ,L =120m</t>
  </si>
  <si>
    <t>Conducta apa km 72+400 - km 72+700</t>
  </si>
  <si>
    <t>ACA11F-1%</t>
  </si>
  <si>
    <t xml:space="preserve">Montarea in pamant a tevilor din polietilena de presiune,  de inalta densitate,  densitate alimentarilor cu apa, asamblate prin metoda de sudare mecanica, cu manson de polietilena, cu flanse, conform normativului I-6-PE,  avand diametrul de peste 400mm pentru subtraversari cabluri, canale , telefonie, etc.   </t>
  </si>
  <si>
    <t xml:space="preserve">   20014054</t>
  </si>
  <si>
    <t xml:space="preserve">Teava PE 100 SDR 17 PN 10 D=450x26.7mm   </t>
  </si>
  <si>
    <t>ACB01E%</t>
  </si>
  <si>
    <t xml:space="preserve">Montarea armaturilor cu actionare manuala sau mecanica (vane,  robinete,  ventile),  la conductele de alimentare cu apa sau de canalizare,  avand diametrul de: 500-600mm   </t>
  </si>
  <si>
    <t xml:space="preserve">   4613207</t>
  </si>
  <si>
    <t xml:space="preserve">Robinet sert.rsp      iucf.t12msnc180     pu  450  10   300   </t>
  </si>
  <si>
    <t>14.L</t>
  </si>
  <si>
    <t xml:space="preserve">   3811293</t>
  </si>
  <si>
    <t xml:space="preserve">Robinet aerisire/dezaerisire automat 3’’   </t>
  </si>
  <si>
    <t>ACA37C%</t>
  </si>
  <si>
    <t xml:space="preserve">Inchiderea capetelor la conductele din PVC sau poliesteri, pentru efectuarea probei de etanseitate la presiune,  avand diametrul de: 185-225mm   </t>
  </si>
  <si>
    <t>GC06K1 asimilat</t>
  </si>
  <si>
    <t xml:space="preserve">Proba de presiune hidraulica a trons. de cond. ce travers cf sau alte obst. cond. avand dn=450 mm   </t>
  </si>
  <si>
    <t>GD19N-1%</t>
  </si>
  <si>
    <t xml:space="preserve">Imbinarea ...prin sudura de tip electrofuziune intre teava si robinet din polietilena avand dn 450 mm   (corectie)    </t>
  </si>
  <si>
    <t xml:space="preserve">   20019808</t>
  </si>
  <si>
    <t xml:space="preserve">Cot 15°apa/gaz pe100 d. 450 sdr11   </t>
  </si>
  <si>
    <t xml:space="preserve">   20019809</t>
  </si>
  <si>
    <t xml:space="preserve">Cot 30°apa/gaz pe100 d. 450 sdr11   </t>
  </si>
  <si>
    <t xml:space="preserve">   2304328</t>
  </si>
  <si>
    <t xml:space="preserve">Cot 60°apa/gaz pe100 d. 450 sdr11   </t>
  </si>
  <si>
    <t xml:space="preserve">   2304329</t>
  </si>
  <si>
    <t xml:space="preserve">Cot 90°apa/gaz pe100 d. 450 sdr11   </t>
  </si>
  <si>
    <t xml:space="preserve">   20019668</t>
  </si>
  <si>
    <t xml:space="preserve">Flansa libera ol.d.450 pn16   </t>
  </si>
  <si>
    <t xml:space="preserve">   6611447</t>
  </si>
  <si>
    <t xml:space="preserve">Garnitura de etansare  plana pn 10 DN 450( 460- 541)x3 mu275-500 s1733   </t>
  </si>
  <si>
    <t>GD18N-1%</t>
  </si>
  <si>
    <t xml:space="preserve">Imbinarea prin sudura cap la cap a fitingurilor din polietilena...dn=450mm (coturi, teuri, robineti)   (corectie)    </t>
  </si>
  <si>
    <t xml:space="preserve">   3330845</t>
  </si>
  <si>
    <t xml:space="preserve">Teu redus Dn 450-100mm   </t>
  </si>
  <si>
    <t>GD18N%</t>
  </si>
  <si>
    <t xml:space="preserve">Imbinarea prin sudura cap la cap a fitingurilor din polietilena...dn=450mm (adaptoare de flanse, capace bombate, fitinguri de tranzitie, capete bransament)     </t>
  </si>
  <si>
    <t>25.L</t>
  </si>
  <si>
    <t xml:space="preserve">   3331278</t>
  </si>
  <si>
    <t xml:space="preserve">Adaptor flansa Dn 450mm   </t>
  </si>
  <si>
    <t>26.L</t>
  </si>
  <si>
    <t xml:space="preserve">   3331281</t>
  </si>
  <si>
    <t xml:space="preserve">Adaptor flansa dubla  Dn 450mm   </t>
  </si>
  <si>
    <t>27</t>
  </si>
  <si>
    <t>27.L</t>
  </si>
  <si>
    <t xml:space="preserve">   5201122</t>
  </si>
  <si>
    <t xml:space="preserve">Compensator montaj Dn 450mm   </t>
  </si>
  <si>
    <t>28</t>
  </si>
  <si>
    <t>28.L</t>
  </si>
  <si>
    <t xml:space="preserve">   2701633</t>
  </si>
  <si>
    <t xml:space="preserve">Mufa electrosudabila Dn 450    </t>
  </si>
  <si>
    <t>29</t>
  </si>
  <si>
    <t>29.L</t>
  </si>
  <si>
    <t xml:space="preserve">   2308347</t>
  </si>
  <si>
    <t xml:space="preserve">Piesa trecere prin camin pvc-beton d.450mm   </t>
  </si>
  <si>
    <t>30</t>
  </si>
  <si>
    <t>31</t>
  </si>
  <si>
    <t>32</t>
  </si>
  <si>
    <t>Dezafectari  ,L =1110m</t>
  </si>
  <si>
    <t>32.1</t>
  </si>
  <si>
    <t>32.2</t>
  </si>
  <si>
    <t>32.3</t>
  </si>
  <si>
    <t>RPAA01M1 asimilat</t>
  </si>
  <si>
    <t xml:space="preserve">Demontare si inlocuire tronsoane pe cond. fonta...presiune,incl etanseri,conducta avand diam. =450 mm   </t>
  </si>
  <si>
    <t>32.4</t>
  </si>
  <si>
    <t>32.5</t>
  </si>
  <si>
    <t>Conducta apa km 79+100 - km 79+130</t>
  </si>
  <si>
    <t>Dezafectari  ,L =83m</t>
  </si>
  <si>
    <t>29.1</t>
  </si>
  <si>
    <t>29.2</t>
  </si>
  <si>
    <t>29.3</t>
  </si>
  <si>
    <t>29.4</t>
  </si>
  <si>
    <t>29.5</t>
  </si>
  <si>
    <t>Conducta apa km 80+840 - km 80+840</t>
  </si>
  <si>
    <t>ACA11D-1%</t>
  </si>
  <si>
    <t xml:space="preserve">Montarea in pamant a tevilor din polietilena de presiune,  de inalta densitate,  densitate alimentarilor cu apa, asamblate prin metoda de sudare mecanica, cu manson de polietilena, cu flanse, conform normativului I-6-PE,  avand diametrul de 180-250mm pentru subtraversari cabluri, canale , telefonie, etc.   </t>
  </si>
  <si>
    <t xml:space="preserve">   20014048</t>
  </si>
  <si>
    <t xml:space="preserve">Teava PE 100 SDR 17 PN 10 D=225x13.40mm   </t>
  </si>
  <si>
    <t xml:space="preserve">   3811287</t>
  </si>
  <si>
    <t xml:space="preserve">Robinet sertar , Dn 200mm   </t>
  </si>
  <si>
    <t>GC06G1 asimilat</t>
  </si>
  <si>
    <t xml:space="preserve">Probe de presiune conducte PEHD DN225mm   </t>
  </si>
  <si>
    <t>GD19H-1%</t>
  </si>
  <si>
    <t xml:space="preserve">Imbinarea ...prin sudura de tip electrofuziune intre teava si robinet din polietilena avand dn 225 mm   (corectie)    </t>
  </si>
  <si>
    <t xml:space="preserve">   20013621</t>
  </si>
  <si>
    <t xml:space="preserve">Cot 225x90 PE 100 SDR11           </t>
  </si>
  <si>
    <t xml:space="preserve">   2304325</t>
  </si>
  <si>
    <t xml:space="preserve">Cot pe80 sdr11 60gr 225mm   </t>
  </si>
  <si>
    <t xml:space="preserve">   4428353</t>
  </si>
  <si>
    <t xml:space="preserve">Flansa libera pn 25   200-219     OL 37-2k     stas 7902   </t>
  </si>
  <si>
    <t xml:space="preserve">   6601791</t>
  </si>
  <si>
    <t xml:space="preserve">Garnitura cauciuc presat inelare pentru tevi mufate PVC D = 200   </t>
  </si>
  <si>
    <t xml:space="preserve">   5802520</t>
  </si>
  <si>
    <t xml:space="preserve">Surub cap hexagonal  precis    M 20  x 60 gr. 8.8 s4272   </t>
  </si>
  <si>
    <t>GD18G-1%</t>
  </si>
  <si>
    <t xml:space="preserve">Imbinarea prin sudura cap la cap a fitingurilor din polietilena...dn=200mm (coturi, teuri, robineti)   (corectie)    </t>
  </si>
  <si>
    <t xml:space="preserve">   5200592</t>
  </si>
  <si>
    <t xml:space="preserve">Sa bransare Dn225 - 50mm   </t>
  </si>
  <si>
    <t xml:space="preserve">   3331275</t>
  </si>
  <si>
    <t xml:space="preserve">Adaptor flansa Dn 225mm   </t>
  </si>
  <si>
    <t xml:space="preserve">   3331282</t>
  </si>
  <si>
    <t xml:space="preserve">Adaptor flansa dubla Dn 200mm   </t>
  </si>
  <si>
    <t xml:space="preserve">   5201119</t>
  </si>
  <si>
    <t xml:space="preserve">Compensator montaj dn 200mm   </t>
  </si>
  <si>
    <t xml:space="preserve">   7330412</t>
  </si>
  <si>
    <t xml:space="preserve">Mufa electrosudabila pehd DN 225 cod 66700015   </t>
  </si>
  <si>
    <t xml:space="preserve">   2308348</t>
  </si>
  <si>
    <t xml:space="preserve">Piesa trecere prin camin pvc-beton d.225 mm   </t>
  </si>
  <si>
    <t>Dezafectari  ,L =124m</t>
  </si>
  <si>
    <t>RPAA01I1</t>
  </si>
  <si>
    <t xml:space="preserve">Demontare si inlocuire tronsoane pe cond. fonta...presiune,incl etanseri,conducta avand diam. =250 mm   </t>
  </si>
  <si>
    <t>Deviz oferta 239418 KM 80+820- DEVIERE CONDUCTE GAZ NATURALE</t>
  </si>
  <si>
    <t>TSG02A1</t>
  </si>
  <si>
    <t>CURATAREA TERENULUI DE IARBA SI BURUIENI</t>
  </si>
  <si>
    <t>TSA02G1</t>
  </si>
  <si>
    <t>SAP.MAN.IN SPATII LIMIT.SUB 1M CU TALUZ VERT.NESPR.IN PAM.COEZ.MIJ.SI F.COEZ.ADINC.&lt;1,5M T.F.TAR</t>
  </si>
  <si>
    <t>TSC02C1</t>
  </si>
  <si>
    <t>SAPATURA CU EXCAVAT.PE PNEURI 0,21-0,39 MC PAMINT UMIDIT.NATUR.DESC AUT.TER.CAT.1</t>
  </si>
  <si>
    <t>GD11A1#</t>
  </si>
  <si>
    <t>STRAT DE NISIP PENTRU PROTEJARE CONDUCTE PE</t>
  </si>
  <si>
    <t>IMPRASTIEREA CU LOPATA A PAMINT.AFINAT,STRAT UNIFORM 10-30CM.GROS CU SFARIM.BULG.TEREN TARE</t>
  </si>
  <si>
    <t>COMPACTAREA CU MAI.DE MINA A UMPLUT.EXECUT.PE STRAT.CU UDAREA FIEC.STRAT DE 10CM GROS.T.COEZIV</t>
  </si>
  <si>
    <t>TRI1AA01C1</t>
  </si>
  <si>
    <t>INCARCAREA MATERIALELOR,GRUPA A-GRELE SI MARUNTE,PRIN ARUNCARE RAMPA SAU TEREN-AUTO CATEG.1</t>
  </si>
  <si>
    <t>TRA01A10P</t>
  </si>
  <si>
    <t>TRANSPORTUL RUTIER AL PAMINTULUI SAU MOLOZULUI CU AUTOBASCULANTA DIST.=10 KM</t>
  </si>
  <si>
    <t>TSF01A1</t>
  </si>
  <si>
    <t>SPRIJIN.DE MALURI CU DULAPI DE FAG ASEZ.ORIZ.LAT.INTRE MAL.&lt;1,5M,ADIN.0,0-2M,0,0-0,2M INTRE DULA</t>
  </si>
  <si>
    <t>MDTC4641100</t>
  </si>
  <si>
    <t>TRANSPORT UTILAJ 100KM-65123003-AUTOMACARA 0,045-0,059MN,H.MAX.6,5M,DES.MAX.5,5M,MOMENT MAX.15TF</t>
  </si>
  <si>
    <t>TSH05A1</t>
  </si>
  <si>
    <t>ASTERNEREA PAM.VEGETAL PE TEREN CU PANTA&lt;20%,IN STRAT.UNIFORME CU GROSIMEA DE 10CM</t>
  </si>
  <si>
    <t>AUT1233</t>
  </si>
  <si>
    <t>ORA PR.AUTOMACARA CU BRAT ZABRELE 4,5-5,8 TF 2 SCHIMBURI</t>
  </si>
  <si>
    <t>GD17G1%</t>
  </si>
  <si>
    <t>TEAVA DIN POLIETILENA PTR.CONDUCTE DE DISTRIBUTIE MONTATA IN SANT DN=180MM</t>
  </si>
  <si>
    <t>7106283</t>
  </si>
  <si>
    <t>Teava din polietilena PT. CONDUCTE DE DISTRIBUTIE D=180mm</t>
  </si>
  <si>
    <t>GD18F-1%</t>
  </si>
  <si>
    <t>IMBINAREA PRIN SUDURA CAP LA CAP A FITINGURILOR DIN POLIETILENA DN=180MM (COTURI, TEURI, ROBINET</t>
  </si>
  <si>
    <t>7500584</t>
  </si>
  <si>
    <t>CURBE PEHD SDR 11 D=180</t>
  </si>
  <si>
    <t>DF18B1</t>
  </si>
  <si>
    <t>PLANTARE REPER DE CURBE DIN BETON SIMPLU (BORNE SCHIMBARE DIRECTIE)</t>
  </si>
  <si>
    <t>2806424</t>
  </si>
  <si>
    <t>BORNA DE BETON SCHIMBARE DIRECTIE</t>
  </si>
  <si>
    <t>GA08C1</t>
  </si>
  <si>
    <t>TUB DE PROTECTIE DIN TEAVA OTEL MONT.IN SANT.LA TRAVERS.DRUMURI SI CF PTR PROT CONDUCTEI 324X8MM</t>
  </si>
  <si>
    <t>3113066</t>
  </si>
  <si>
    <t>TEAVA DIN OTEL D 323.9X8 MM L360N-PSL2 CONF. API-5L SI SR-EN 3183:2020</t>
  </si>
  <si>
    <t>GD07B1%</t>
  </si>
  <si>
    <t>RASUFLATOARE CU CAPAC MONTATA IN LUNGUL CONDUCTELOR DN=2 1/2"-6" - MONTARE</t>
  </si>
  <si>
    <t>IZL04C1</t>
  </si>
  <si>
    <t>ASIM-PROTEJARE CU INELE DISTANTIERE A IZOLATIEI TEVII OTEL+BURDUF CAPETE LA SUBTRAVERSARI DE DRUM</t>
  </si>
  <si>
    <t>4585877</t>
  </si>
  <si>
    <t>INELE DISTANTIERE D</t>
  </si>
  <si>
    <t>3272034</t>
  </si>
  <si>
    <t>BURDUF DE ETANSARE CU COLIERE DE INOx</t>
  </si>
  <si>
    <t>GD08A1%</t>
  </si>
  <si>
    <t>RASUFLATOARE FARA CAPAC DE CONTROL DN=1"-2" - MONTARE</t>
  </si>
  <si>
    <t>7106045</t>
  </si>
  <si>
    <t>Teava inst. neagra Dn= 50 (2") OL 32 1</t>
  </si>
  <si>
    <t>GC01F1%</t>
  </si>
  <si>
    <t>PROBA PRELIMINARA PTR.CONTR.ETANSEITATII IMBINARILOR, EXECUTATE CU AER LA PN 5, LA CONDUCTE AVAND DN 200MM</t>
  </si>
  <si>
    <t>GC03F1%</t>
  </si>
  <si>
    <t>PROBA DE REZISTENTA SI REGIM, EXEC.CU AER, CU MOTOCOMPRESOR, PTR.CONTR.ETANSEITATII IMBINARILOR SI ARMATURILOR LA COND. DN=200MM</t>
  </si>
  <si>
    <t>GC04F1</t>
  </si>
  <si>
    <t>MONTAREA CONTROL SI DEMONT ECHIP LA PROBA DE REZIST SI REGIM LA COND CE SE PROB CU AER CU DN 200</t>
  </si>
  <si>
    <t>GD10A1%</t>
  </si>
  <si>
    <t>LEGATURA CONDUCTEI NOI LA RETEAUA IN FUNCTIUNE</t>
  </si>
  <si>
    <t>TRA04A50</t>
  </si>
  <si>
    <t>TRANSPORT RUTIER MATER.SEMIFABR. CU AUTOREMORCHERE CU REMORCI TREILER SUB 20T PE DIS.50 KM.*</t>
  </si>
  <si>
    <t>TSC04B1</t>
  </si>
  <si>
    <t>SAP.MEC.CU EXC.DE 0,71-1,25MC IN PAM.CU UMIDITATE NATURAL DESC.DEP.TER.CAT.2- PT. DEZAFECTARE CONDUCTA</t>
  </si>
  <si>
    <t>TSA05B1</t>
  </si>
  <si>
    <t>SAP.MAN.IN SPATII LIMIT.PESTE 1M CU TALUZ INCL.IN PAM.CU UMID.NAT.ADINC.0,0-2M,T.MIJLOCIU- PT. DEZAFECTARE CONDUCTA</t>
  </si>
  <si>
    <t>RPGA32F#</t>
  </si>
  <si>
    <t>ASIM-DEMONTAREA DIN PAMANT A TEVILOR DIN PEHD AVAND DIAMETRUL DE:180 MM</t>
  </si>
  <si>
    <t>ASIM- INCARCAREA MATERIALELOR,(CONDUCTE VECHII)</t>
  </si>
  <si>
    <t>TSC26B1</t>
  </si>
  <si>
    <t>DISLOC.PAM.DEPOZ.NECOMPAC.CU IMPING.LA 5M CU BULD.PE TRACT.DE 81-180CP.T.CAT.1 SAU 2</t>
  </si>
  <si>
    <t>TSE04B1</t>
  </si>
  <si>
    <t>NIVELAREA SUPR.TEREN.SI PLATF.DE TERASM.EXEC.CU BULDOZ.PE TRACT.81-180CP IN TEREN CATEG.1 SI 2</t>
  </si>
  <si>
    <t>TSH13B1</t>
  </si>
  <si>
    <t>ADMINISTRAREA INGRASAMINTELOR CHIMICE,DIN AZOT DE AMONIU GRANULAT CU CONCENTRATIE 33% AZOT *</t>
  </si>
  <si>
    <t>Deviz oferta 239008 DEVIERE RETELE TRANSPORT GAZE NAT.AFECTATE DE AUTOSTRADA BUZAU-FOCSANI</t>
  </si>
  <si>
    <t>TSH01A1</t>
  </si>
  <si>
    <t>DEGAJAREA TERENULUI DE CORPURI STRAINE</t>
  </si>
  <si>
    <t>SAP.MEC.CU EXC.DE 0,71-1,25MC IN PAM.CU UMIDITATE NATURAL DESC.DEP.TER.CAT.2</t>
  </si>
  <si>
    <t>SAP.MAN.IN SPATII LIMIT.PESTE 1M CU TALUZ INCL.IN PAM.CU UMID.NAT.ADINC.0,0-2M,T.MIJLOCIU</t>
  </si>
  <si>
    <t>ACE08A1</t>
  </si>
  <si>
    <t>UMPLUTURA IN SANT.LA COND. CU: NISIP</t>
  </si>
  <si>
    <t>TSD03B1</t>
  </si>
  <si>
    <t>IMPRAST.PAM.AFINAT CU BULD.PE SENILE DE 81-180 CP IN STRAT.CU GROS.DE 15-20 CM TER.CAT.3 SAU 4</t>
  </si>
  <si>
    <t>TSD07D1</t>
  </si>
  <si>
    <t>COMPACTAREA UMPLUT.CU RULOU COMPRESOR 10-12T.EXCL.UDAREA PAM.NECOEZ.GRAD.COMACT. 100 %</t>
  </si>
  <si>
    <t>GA04D1</t>
  </si>
  <si>
    <t>TEAVA DE OTEL CU GROS 6.3MM CU EXECUTIE MECANIZATA A LANSARII DN=250 MM TEREN NORMAL</t>
  </si>
  <si>
    <t>HM.</t>
  </si>
  <si>
    <t>3259341</t>
  </si>
  <si>
    <t>TEAVA DIN OTEL 273 X 6.3 L360NE-PSL2 CONF. API 5L, SR EN 3183:2020</t>
  </si>
  <si>
    <t>GA08E1</t>
  </si>
  <si>
    <t>TUB DE PROTECTIE DIN TEAVA OTEL MONT.IN SANT.LA TRAVERS.DRUMURI SI CF PTR PROT CONDUCTEI 406.4X10MM</t>
  </si>
  <si>
    <t>3318202</t>
  </si>
  <si>
    <t>TEAVA DIN OTEL 406,4X 10 MM, L245 SR EN 3183:2020</t>
  </si>
  <si>
    <t>IZL06C1</t>
  </si>
  <si>
    <t>IZOL.ANTICOR.EXEC.MAN.PE TRASEU TEVI OTEL,CU PROT.EXT.BANDA PVC.IZOLATIE FOARTE INTARITA</t>
  </si>
  <si>
    <t>GD05F1</t>
  </si>
  <si>
    <t>ASIM- CURBA CMF IZOLATA CU IZOLATIE DE TIP INTARITA CU PE D273X7.1 MM</t>
  </si>
  <si>
    <t>4020967</t>
  </si>
  <si>
    <t>CURBA CMF DIN OTEL L360NE PSL2, SR EN 3183:2020 IZOLATA CU IZOLATIE DE TIP INTARITA CU PE 273X 7.1 MM</t>
  </si>
  <si>
    <t>M1L05D1</t>
  </si>
  <si>
    <t>ANALIZA DEFECTOSCOPICA PRIN GAMAGRAFIERE A SUDUR.COND.DE OTEL CU GROSIMEA MAX.DE 14 MM. 300 MM</t>
  </si>
  <si>
    <t>GC01G1</t>
  </si>
  <si>
    <t>PROBA PRELIMIN PTR.CONTROLUL ETANSEIT IMBINARILOR EXECUT.CU AER LA PN 5 COND AVIND DN=250 MM</t>
  </si>
  <si>
    <t>GC04H1</t>
  </si>
  <si>
    <t>MONTAREA CONTROL SI DEMONT ECHIP LA PROBA DE REZIST SI REGIM LA COND CE SE PROB CU AER CU DN 300</t>
  </si>
  <si>
    <t>ASIM-MASURI DE PUNERE IN SIGURANTA LA CUPLARE IN REGIM ANTIEX -1 BUC</t>
  </si>
  <si>
    <t>GD08F1</t>
  </si>
  <si>
    <t>CAPAC BOMBAT DIN TABLA DE OTEL SUDAT LA TEVI AVIND DN=250 MM</t>
  </si>
  <si>
    <t>GA11A1%</t>
  </si>
  <si>
    <t>ASIM- INSTALATIE DE AERISIRE CU SITA DEWISS</t>
  </si>
  <si>
    <t>ASIM- PROTEJ.CU INELE DISTANTIERE A IZOLATIEI TEVII OTEL + BURDUF CAPETE LA SUBTRAVERSARI DE DRUM</t>
  </si>
  <si>
    <t>INELE DISTANTIERE DN 200-400 MM</t>
  </si>
  <si>
    <t>BURDUF DE ETANSARE CU COLIERE DE INOZ D 250-400 MM</t>
  </si>
  <si>
    <t>DF18A1</t>
  </si>
  <si>
    <t>ASIM--PLANTARE STILPI PENTRU INDICATOARE DE CIRCULATIE RUTIERA - BORNE SCHIMBARE DIRECTIE</t>
  </si>
  <si>
    <t>TSA16C2</t>
  </si>
  <si>
    <t>SAP.MAN.IN TRANSEE PT.CABL.EL.IN PAM.CU UMID.NAT.FARA SPR.CU OBSTAC.LAT.&lt;1M,ADINC.&lt;1,5M,T.TARE</t>
  </si>
  <si>
    <t>W2H07A1</t>
  </si>
  <si>
    <t>PROFIL TIP M PENTRU 1 CABLU DE 1KV STRAT PROTECTOR CU FOLII DIN PVC</t>
  </si>
  <si>
    <t>TSD04A1</t>
  </si>
  <si>
    <t>COMPACTAREA CU MAI.DE MINA A UMPLUT.EXECUT.PE STRAT.CU UDAREA FIEC.STRAT DE 10CM GROS.T.NECOEZIV</t>
  </si>
  <si>
    <t>W2G01A01</t>
  </si>
  <si>
    <t>MONT.CABLU SUBT.1 KV GR.0,050-0,150 KG/M CU-AL IN SANT PE PAT DE NISIP F.OBST.CU TR.MAN. MONT</t>
  </si>
  <si>
    <t>7500270</t>
  </si>
  <si>
    <t>CABLU DE ENERGIE CYY-F 1x6 mmp.</t>
  </si>
  <si>
    <t>W2J02A1</t>
  </si>
  <si>
    <t>VERIFIC SI INCERC RET ELC SUBT.CU CABLU NOU</t>
  </si>
  <si>
    <t>M1K12C1</t>
  </si>
  <si>
    <t>PRIZ.POTENTIAL PT.MASURAREA PARAM.ELECTR.PROTECTIACONTRA COROZIUNII CONDUC.INGROP.TIP 3 AFARA LO</t>
  </si>
  <si>
    <t>M1K18A1</t>
  </si>
  <si>
    <t>ANOD ACTIV SUPL.TRASEU PENTRU LEGAREA LA PAMINT CU ANOD DE ZINC</t>
  </si>
  <si>
    <t>IFF11A1</t>
  </si>
  <si>
    <t>GRAPATUL ARATURILOR IN TERENURI ORIZONTALE SAU PANTE CU TRACTIUNE MECANICA</t>
  </si>
  <si>
    <t>HA</t>
  </si>
  <si>
    <t>DEMONTAREA DIN PAMANT A TEVILOR DIN OL PT. CONSTRUCTII AVAND DIAMETRUL DE: 219-273 X9 MM</t>
  </si>
  <si>
    <t>6201034</t>
  </si>
  <si>
    <t>VOLUM TOTAL GAZE PIERDUTE LA CUPLARE</t>
  </si>
  <si>
    <t>Lucrari de constructie, executate la canalizatie cu tevi sau tuburi...sant pentru instalatie tevi direct în pamânt-fara strate de nisip</t>
  </si>
  <si>
    <t>Teava PN 10 Bari 110mm</t>
  </si>
  <si>
    <t xml:space="preserve">Instalarea tevilor sau tuburilor în sant sau prin forare...de material plastic dn. . **)montate in sant existent  </t>
  </si>
  <si>
    <t>Marcaj longitudinal cu banda din material termoplastic reflectorizant;</t>
  </si>
  <si>
    <t>Instalarea cablurilor de telecomunicatii...in conducte avand greutatea pâna la 2,6 kg/m(manual)</t>
  </si>
  <si>
    <t>Cablu TU2YfsFL2Y     40x2x0.6</t>
  </si>
  <si>
    <t>Instalarea cablurilor de telecomunicatii...pe zid avand greutatea pânala 1,5 kg/m</t>
  </si>
  <si>
    <t>Aparatoare "U" de cablu...tip 50 mm, montata pe stilp de lemn</t>
  </si>
  <si>
    <t>Ancoraj la stilpi  tip z (s)la zid sau stinca tip t de traversare la pop.</t>
  </si>
  <si>
    <t>Instalarea cablurilor de telecomunicatii...pe stalpi cu cablu autopurtat demontare</t>
  </si>
  <si>
    <t xml:space="preserve">Stâlpi de lemn, impregnati...8 m demontare  </t>
  </si>
  <si>
    <t>Jonctionarea conductorilor din cablurile telefonice urbane...cu diametrul pina la 0,8 mm. de distributie izolatie de polietilena  - 100 perechi</t>
  </si>
  <si>
    <t>Conectori individuali</t>
  </si>
  <si>
    <t>Camereta</t>
  </si>
  <si>
    <t>Elemente de protejare a instalatiilor de telecomunicatii...priza de pamant pentru telecomunicatii cu electrod tip d</t>
  </si>
  <si>
    <t>Markari</t>
  </si>
  <si>
    <t>Dop din pvc tip...u,pentru conducte de canalizare,avand d=90mm</t>
  </si>
  <si>
    <t xml:space="preserve">Total </t>
  </si>
  <si>
    <t>Teava PN 10 bari 40 mm</t>
  </si>
  <si>
    <t>Fibra optica 48</t>
  </si>
  <si>
    <t>Instalarea cablurilor de telecomunicatii...in conducte avand greutatea pâna la 2,6 kg/m demontare</t>
  </si>
  <si>
    <t>Inchiderea jonctiunilor la cabluri de telecomunicatie...protectia jonctiunilor la cabluri coaxiale</t>
  </si>
  <si>
    <t>ASIM- JONCTION.CONDUCT.DIN CABLE FIBRA  OPTICA</t>
  </si>
  <si>
    <t>Manson 48 FO</t>
  </si>
  <si>
    <t>Dop din pvc tip...u,pentru conducte de canalizare,avand d= 40 mm</t>
  </si>
  <si>
    <t>Masuratori end-to-end fibra optica</t>
  </si>
  <si>
    <t>Teava PN 10 bari 32mm</t>
  </si>
  <si>
    <t>Cablu cu fibra optica 24</t>
  </si>
  <si>
    <t>MANSON FIBRA OPTICA 24</t>
  </si>
  <si>
    <t>Cablu TU2YfsFL2Y    70x2x0.4</t>
  </si>
  <si>
    <t>Cablu TU2YfsFL2Y    100x2x0.4</t>
  </si>
  <si>
    <t xml:space="preserve">Inchiderea jonctiunilor la cabluri de telecomunicatie...cu manson de plumb dn=40 mm  </t>
  </si>
  <si>
    <t>Manson termoretractabil  75/15-250 50p-150p</t>
  </si>
  <si>
    <t xml:space="preserve">Stâlpi de lemn, impregnati...8 m instalare  </t>
  </si>
  <si>
    <t xml:space="preserve">Sapatura manuala de pamant,in gropi de fundatii poligonale sau circulare monobloc,de pana la 4 m adancime,pentru linii electrice aeriene de inalta tensiune...in pamant cu umiditate naturala fara sprijini latime &lt; 1 m adancime &lt; 2.5 m,teren foarte tare </t>
  </si>
  <si>
    <t>Module 25 perechi</t>
  </si>
  <si>
    <t xml:space="preserve">Instalarea tevilor sau tuburilor în sant sau prin forare...forare orizontala  </t>
  </si>
  <si>
    <t>Cablu cu fibra optica 96</t>
  </si>
  <si>
    <t>Ancoraje la stilpi  tip p (la pamant) 3t</t>
  </si>
  <si>
    <t>Tubeta 3x14mm</t>
  </si>
  <si>
    <t>DEVIERE RETELE SNCFR Pasaj km 0+932</t>
  </si>
  <si>
    <t>cant.</t>
  </si>
  <si>
    <t>TCA02A1</t>
  </si>
  <si>
    <t>20014199</t>
  </si>
  <si>
    <t>20014115</t>
  </si>
  <si>
    <t>TCA03B1</t>
  </si>
  <si>
    <t>TCA14A1</t>
  </si>
  <si>
    <t>8000009</t>
  </si>
  <si>
    <t>480785A</t>
  </si>
  <si>
    <t>Cablu cupru</t>
  </si>
  <si>
    <t>TCA16T1</t>
  </si>
  <si>
    <t>17000753745</t>
  </si>
  <si>
    <t>TCA14E1</t>
  </si>
  <si>
    <t>TCA05C1</t>
  </si>
  <si>
    <t>TCA14U3</t>
  </si>
  <si>
    <t>Instalarea cablurilor de telecomunicatii...pe stalpi de beton cablu autopurtat pe stalp de beton</t>
  </si>
  <si>
    <t>TCA14U2</t>
  </si>
  <si>
    <t>TCA17B1</t>
  </si>
  <si>
    <t>100 per</t>
  </si>
  <si>
    <t>8000207</t>
  </si>
  <si>
    <t>TCA04A1 asimilat</t>
  </si>
  <si>
    <t>TCA28P1</t>
  </si>
  <si>
    <t>7337323</t>
  </si>
  <si>
    <t>20011109</t>
  </si>
  <si>
    <t>TCA22B1</t>
  </si>
  <si>
    <t>Imprastierea cu lopata a pamant. afinat,strat uniform 10-30cm. gros cu sfarim. bulg. teren...pamant coeziv</t>
  </si>
  <si>
    <t>Compactarea cu maiul de mana a umpluturilor executate in sapaturi orizontale sau inclinate la 1/4,inclusiv udarea fiecarui strat de pamant in parte,avand :...20 cm grosime pamant coeziv</t>
  </si>
  <si>
    <t>20000294</t>
  </si>
  <si>
    <t>Agenti SC</t>
  </si>
  <si>
    <t xml:space="preserve">                  COMPANIA NATIONALA DE ADMINISTRARE A INFRASTRUCTURII RUTIERE S.A.</t>
  </si>
  <si>
    <t xml:space="preserve">REZERVE DE IMPLEMENTARE conform OUG 101 / 2020
</t>
  </si>
  <si>
    <t>Descrierea</t>
  </si>
  <si>
    <t>Total
(RON)</t>
  </si>
  <si>
    <t>1.        </t>
  </si>
  <si>
    <t>Cheltuielile privind protecția mediului.</t>
  </si>
  <si>
    <t>2.        </t>
  </si>
  <si>
    <t>Cheltuielile privind relocările de utilități</t>
  </si>
  <si>
    <t>3.        </t>
  </si>
  <si>
    <t>Cheltuieli privind descărcarea de sarcini arheologice</t>
  </si>
  <si>
    <t>4.        </t>
  </si>
  <si>
    <t>Cheltuieli care rezulta din necesitatea efectuării unor servicii de cadastru si evaluare din cauza apariției exproprierilor suplimentare fata de coridorul pus la dispoziție de Beneficiar.</t>
  </si>
  <si>
    <t>5.        </t>
  </si>
  <si>
    <t>Cheltuieli care rezulta din necesitatea efectuării unor studii suplimentare (ex: studii geotehnice).</t>
  </si>
  <si>
    <t>6.        </t>
  </si>
  <si>
    <t>Cheltuieli care rezulta din necesitatea elaborării unor documentații tehnice solicitate de diverse instituții/autorități/entități pentru obținerea avizelor/acordurilor/autorizațiilor.</t>
  </si>
  <si>
    <t>7.        </t>
  </si>
  <si>
    <t>Cheltuieli care rezulta din implementarea solicitărilor provenite de la diverse instituții/autorități/entități care au atribuții in legătura cu obiectivul de investiție (ca de exemplu: Ministere, JASPERS, Autorități/Instituții centrale si/sau locale, Verificatori atestați, organisme de control, etc).</t>
  </si>
  <si>
    <t>8.        </t>
  </si>
  <si>
    <t>Cheltuieli care rezulta din necesitatea efectuării unor expertize tehnice</t>
  </si>
  <si>
    <t>9.        </t>
  </si>
  <si>
    <t>Cheltuieli care rezulta din recomandările/observațiile/condițiile formulate de către Politia Romana (ex.: Iluminat, ITS, borduri,  marcaje, elemente de siguranța circulației, semnalizare rutiera, indicatoare rutiere, parapeți, reconfigurări de lucrări pentru a se asigura siguranța circulației, alte elemente de siguranța a drumului, amenajări intersecții/sensuri giratorii/noduri, etc).</t>
  </si>
  <si>
    <t>10.    </t>
  </si>
  <si>
    <t>Cheltuieli care rezulta din modificări necesar a fi efectuate pentru adaptarea proiectului tehnic la realitatea din teren, inclusiv schimbări de soluții tehnice punctuale.</t>
  </si>
  <si>
    <t>11.    </t>
  </si>
  <si>
    <t>Cheltuieli care rezulta din necesitatea mutării/strămutării unor obiecte aflate in/pe subsol/sol (altele decât utilități, de exemplu: cimitire, depozite, sonde, etc)</t>
  </si>
  <si>
    <t>12.    </t>
  </si>
  <si>
    <t>Cheltuieli care rezulta din necesitatea efectuării unor accese la proprietăți suplimentare datorita situației existente in teren ulterior semnării contractului</t>
  </si>
  <si>
    <t>13.    </t>
  </si>
  <si>
    <t>Cheltuieli care rezulta din necesitatea implementării recomandărilor/ observațiilor/ condițiilor stabilite de către Autoritatea Rutiera Romana in auditurile/studiile efectuate cu privire la Siguranța rutiera</t>
  </si>
  <si>
    <t>14.    </t>
  </si>
  <si>
    <t>Cheltuieli care rezulta din modificări ale terenului, rețelei hidrografice supraterane si subterane necunoscute la data elaborării proiectului</t>
  </si>
  <si>
    <t>15.    </t>
  </si>
  <si>
    <t>Cheltuieli care rezulta din implementarea unor modificări legislative sau de Norme tehnice/Normative/Standarde/STAS-uri pe parcursul derulării contractului</t>
  </si>
  <si>
    <t>16.    </t>
  </si>
  <si>
    <t>Cheltuieli care rezulta din modificări ale cotelor, pozițiilor si/sau dimensiunilor unor lucrări ca urmare a situației din teren</t>
  </si>
  <si>
    <t>17.    </t>
  </si>
  <si>
    <t xml:space="preserve">Cheltuieli care rezultă din necesitatea îmbunătățirii terenului de fundare ulterior semnării contractului de lucrări  </t>
  </si>
  <si>
    <t>18.    </t>
  </si>
  <si>
    <t>Cheltuieli care rezulta din modificări ale cantităților unor articole de lucrări din contract ca urmare a măsurătorilor care se vor face pentru cantităţile nete reale ale fiecărui articol din Lucrările Permanente</t>
  </si>
  <si>
    <t>TOTAL FARA TVA 19%</t>
  </si>
  <si>
    <t>COMPANIA NATIONALA DE ADMINISTRARE A INFRASTRUCTURII RUTIERE S.A.</t>
  </si>
  <si>
    <t>Obiectiv: Autostrada Buzau-Focsani , lot 4 km 71+500 -km 82+440</t>
  </si>
  <si>
    <t>Obiectiv: AUTOSTRADA BUZAU FOCSANI LOT 4 km 71+500 -km 82+440</t>
  </si>
  <si>
    <t>EQ2E2</t>
  </si>
  <si>
    <t>Parapete metalic zincat marginal , tip H1, W2</t>
  </si>
  <si>
    <t xml:space="preserve"> STRUCTURA KM 0+932 RAMPA 1</t>
  </si>
  <si>
    <t xml:space="preserve">Nr. Lista
</t>
  </si>
  <si>
    <t xml:space="preserve">CATEGORIE LUCRARI
                                                                  </t>
  </si>
  <si>
    <t xml:space="preserve">TOTAL (LEI)        </t>
  </si>
  <si>
    <t>1.10.</t>
  </si>
  <si>
    <t>3.10.</t>
  </si>
  <si>
    <t>7.10.</t>
  </si>
  <si>
    <t>8.1.1</t>
  </si>
  <si>
    <t>8.1.2</t>
  </si>
  <si>
    <t>8.1.3</t>
  </si>
  <si>
    <t>8.2.1</t>
  </si>
  <si>
    <t>8.2.2</t>
  </si>
  <si>
    <t>13.1.1</t>
  </si>
  <si>
    <t>13.1.2</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</si>
  <si>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</si>
  <si>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</si>
  <si>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</si>
  <si>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</si>
  <si>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</si>
  <si>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</si>
  <si>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</si>
  <si>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</si>
  <si>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</si>
  <si>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</si>
  <si>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</si>
  <si>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</si>
  <si>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</si>
  <si>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</si>
  <si>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</si>
  <si>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</si>
  <si>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</si>
  <si>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</si>
  <si>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</si>
  <si>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</si>
  <si>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</si>
  <si>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</si>
  <si>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</si>
  <si>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</si>
  <si>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13.2.1</t>
  </si>
  <si>
    <t>13.2.2</t>
  </si>
  <si>
    <t>13.2.3</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</si>
  <si>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</si>
  <si>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</si>
  <si>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</si>
  <si>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</si>
  <si>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</si>
  <si>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</si>
  <si>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</si>
  <si>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</si>
  <si>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</si>
  <si>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</si>
  <si>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</si>
  <si>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</si>
  <si>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</si>
  <si>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</si>
  <si>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</si>
  <si>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</si>
  <si>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</si>
  <si>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</si>
  <si>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</si>
  <si>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</si>
  <si>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17.2.1</t>
  </si>
  <si>
    <t>17.2.2</t>
  </si>
  <si>
    <t>17.2.3</t>
  </si>
  <si>
    <t>17.2.4</t>
  </si>
  <si>
    <t>17.2.5</t>
  </si>
  <si>
    <t>17.2.6</t>
  </si>
  <si>
    <t>17.2.7</t>
  </si>
  <si>
    <t>17.2.8</t>
  </si>
  <si>
    <t>17.2.9</t>
  </si>
  <si>
    <t>18.1.1</t>
  </si>
  <si>
    <t>18.1.2</t>
  </si>
  <si>
    <r>
      <rPr>
        <b/>
        <sz val="10"/>
        <rFont val="Arial"/>
        <family val="2"/>
      </rPr>
      <t>CENTRALIZATOR
CONTRACTELE DE EXECUȚIE LUCRĂRI
AUTOSTRADA BUZAU – FOCSANI
TRONSON 4 km 71+500 – km 82+440 Mandresti Munteni – Focsani Nord</t>
    </r>
    <r>
      <rPr>
        <b/>
        <sz val="10"/>
        <rFont val="Arial Narrow"/>
        <family val="2"/>
      </rPr>
      <t xml:space="preserve">
</t>
    </r>
  </si>
  <si>
    <r>
      <rPr>
        <b/>
        <sz val="10"/>
        <rFont val="Arial"/>
        <family val="2"/>
      </rPr>
      <t>LISTE DE CANTITATI 
CONTRACTELE DE EXECUȚIE LUCRĂRI
AUTOSTRADA BUZAU – FOCSANI
TRONSON 4 km 71+500 – km 82+440 Mandresti Munteni – Focsani Nord</t>
    </r>
    <r>
      <rPr>
        <b/>
        <sz val="10"/>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</si>
</sst>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3" formatCode="_(* #,##0.00_);_(* \(#,##0.00\);_(* &quot;-&quot;??_);_(@_)"/>
    <numFmt numFmtId="164" formatCode="##0.00"/>
    <numFmt numFmtId="165" formatCode="#,##0.0000%;\ &quot; &quot;"/>
    <numFmt numFmtId="166" formatCode="0.0"/>
    <numFmt numFmtId="167" formatCode="m/d/yyyy;@"/>
    <numFmt numFmtId="168" formatCode="###\ ###\ ###\ ###"/>
    <numFmt numFmtId="169" formatCode="#,##0.00000"/>
    <numFmt numFmtId="170" formatCode="[&lt;&gt;0]#,##0.00000;&quot; &quot;"/>
    <numFmt numFmtId="171" formatCode="#,##0.000"/>
    <numFmt numFmtId="172" formatCode="#,##0.00%;\ &quot; &quot;"/>
    <numFmt numFmtId="173" formatCode="_-* #,##0.00\ &quot;lei&quot;_-;\-* #,##0.00\ &quot;lei&quot;_-;_-* &quot;-&quot;??\ &quot;lei&quot;_-;_-@_-"/>
    <numFmt numFmtId="174" formatCode="0.0000"/>
    <numFmt numFmtId="175" formatCode="_ * #,##0_)_£_ ;_ * \(#,##0\)_£_ ;_ * &quot;-&quot;_)_£_ ;_ @_ "/>
    <numFmt numFmtId="176" formatCode="_ * #,##0.00_)_£_ ;_ * \(#,##0.00\)_£_ ;_ * &quot;-&quot;??_)_£_ ;_ @_ "/>
    <numFmt numFmtId="177" formatCode="#,##0.0000"/>
    <numFmt numFmtId="178" formatCode="_-* #,##0.00\ _l_e_i_-;\-* #,##0.00\ _l_e_i_-;_-* &quot;-&quot;??\ _l_e_i_-;_-@_-"/>
    <numFmt numFmtId="179" formatCode="0.000"/>
    <numFmt numFmtId="180" formatCode="#,##0.00;\-#,##0.00"/>
    <numFmt numFmtId="181" formatCode="_(* #,##0_);_(* \(#,##0\);_(* &quot;-&quot;??_);_(@_)"/>
    <numFmt numFmtId="182" formatCode="_(* #,###.##000_);_(* \(#,###.##000\);_(* &quot;-&quot;??_);_(@_)"/>
    <numFmt numFmtId="183" formatCode="_(* #,###.#####000_);_(* \(#,###.#####000\);_(* &quot;-&quot;??_);_(@_)"/>
    <numFmt numFmtId="184" formatCode="#,##0.0"/>
    <numFmt numFmtId="185" formatCode="0.0_ "/>
  </numFmts>
  <fonts count="127">
    <font>
      <sz val="11"/>
      <color theme="1"/>
      <name val="Calibri"/>
      <charset val="134"/>
      <scheme val="minor"/>
    </font>
    <font>
      <sz val="11"/>
      <name val="Calibri"/>
      <family val="2"/>
      <scheme val="minor"/>
    </font>
    <font>
      <sz val="10"/>
      <color rgb="FF000000"/>
      <name val="Courier New"/>
      <family val="3"/>
    </font>
    <font>
      <sz val="14"/>
      <color rgb="FF000000"/>
      <name val="Courier New"/>
      <family val="3"/>
    </font>
    <font>
      <sz val="11"/>
      <color rgb="FF000000"/>
      <name val="Calibri"/>
      <family val="2"/>
      <scheme val="minor"/>
    </font>
    <font>
      <b/>
      <sz val="11"/>
      <color theme="1"/>
      <name val="Calibri"/>
      <family val="2"/>
      <scheme val="minor"/>
    </font>
    <font>
      <sz val="11"/>
      <color rgb="FF000000"/>
      <name val="Courier New"/>
      <family val="3"/>
    </font>
    <font>
      <sz val="12"/>
      <color rgb="FF000000"/>
      <name val="Courier New"/>
      <family val="3"/>
    </font>
    <font>
      <sz val="10"/>
      <name val="Arial"/>
      <family val="2"/>
    </font>
    <font>
      <b/>
      <sz val="11"/>
      <name val="Arial"/>
      <family val="2"/>
    </font>
    <font>
      <b/>
      <sz val="12"/>
      <name val="Arial"/>
      <family val="2"/>
    </font>
    <font>
      <b/>
      <sz val="10"/>
      <name val="Arial"/>
      <family val="2"/>
    </font>
    <font>
      <b/>
      <sz val="10"/>
      <name val="Arial"/>
      <family val="2"/>
    </font>
    <font>
      <sz val="8"/>
      <color rgb="FF000000"/>
      <name val="Tahoma"/>
      <family val="2"/>
    </font>
    <font>
      <sz val="10"/>
      <color rgb="FF000000"/>
      <name val="Arial"/>
      <family val="2"/>
    </font>
    <font>
      <b/>
      <sz val="9"/>
      <color rgb="FF000000"/>
      <name val="Arial"/>
      <family val="2"/>
    </font>
    <font>
      <b/>
      <sz val="12"/>
      <color rgb="FF000000"/>
      <name val="Arial"/>
      <family val="2"/>
    </font>
    <font>
      <b/>
      <sz val="10"/>
      <color rgb="FF000000"/>
      <name val="Arial"/>
      <family val="2"/>
    </font>
    <font>
      <sz val="9"/>
      <color rgb="FF000000"/>
      <name val="Arial"/>
      <family val="2"/>
    </font>
    <font>
      <b/>
      <sz val="14"/>
      <color rgb="FF000000"/>
      <name val="Arial"/>
      <family val="2"/>
    </font>
    <font>
      <sz val="8"/>
      <color rgb="FF000000"/>
      <name val="Arial"/>
      <family val="2"/>
    </font>
    <font>
      <b/>
      <i/>
      <u/>
      <sz val="10"/>
      <name val="Arial"/>
      <family val="2"/>
    </font>
    <font>
      <sz val="9"/>
      <color theme="1"/>
      <name val="Courier New"/>
      <family val="3"/>
    </font>
    <font>
      <sz val="11"/>
      <color indexed="8"/>
      <name val="Calibri"/>
      <family val="2"/>
    </font>
    <font>
      <b/>
      <sz val="14"/>
      <color indexed="8"/>
      <name val="Arial"/>
      <family val="2"/>
    </font>
    <font>
      <b/>
      <sz val="10"/>
      <color indexed="8"/>
      <name val="Calibri"/>
      <family val="2"/>
    </font>
    <font>
      <b/>
      <sz val="10"/>
      <color indexed="8"/>
      <name val="Times New Roman"/>
      <family val="1"/>
    </font>
    <font>
      <b/>
      <sz val="12"/>
      <color indexed="8"/>
      <name val="Arial"/>
      <family val="2"/>
    </font>
    <font>
      <b/>
      <sz val="12"/>
      <name val="Arial"/>
      <family val="2"/>
    </font>
    <font>
      <b/>
      <sz val="10"/>
      <color indexed="8"/>
      <name val="Arial"/>
      <family val="2"/>
    </font>
    <font>
      <sz val="10"/>
      <color indexed="8"/>
      <name val="Arial"/>
      <family val="2"/>
    </font>
    <font>
      <sz val="10"/>
      <name val="Arial"/>
      <family val="2"/>
    </font>
    <font>
      <sz val="10"/>
      <color theme="1"/>
      <name val="Arial"/>
      <family val="2"/>
    </font>
    <font>
      <sz val="11"/>
      <color indexed="10"/>
      <name val="Calibri"/>
      <family val="2"/>
    </font>
    <font>
      <sz val="8"/>
      <name val="Verdana"/>
      <family val="2"/>
    </font>
    <font>
      <sz val="12"/>
      <name val="Arial"/>
      <family val="2"/>
    </font>
    <font>
      <sz val="10"/>
      <name val="Verdana"/>
      <family val="2"/>
    </font>
    <font>
      <b/>
      <sz val="11"/>
      <name val="Arial"/>
      <family val="2"/>
    </font>
    <font>
      <sz val="10"/>
      <color theme="1"/>
      <name val="Tahoma"/>
      <family val="2"/>
    </font>
    <font>
      <b/>
      <i/>
      <sz val="10"/>
      <color theme="1"/>
      <name val="Tahoma"/>
      <family val="2"/>
    </font>
    <font>
      <sz val="10"/>
      <name val="Tahoma"/>
      <family val="2"/>
    </font>
    <font>
      <b/>
      <sz val="10"/>
      <color theme="1"/>
      <name val="Tahoma"/>
      <family val="2"/>
    </font>
    <font>
      <b/>
      <sz val="10"/>
      <color rgb="FF000000"/>
      <name val="Tahoma"/>
      <family val="2"/>
    </font>
    <font>
      <sz val="10"/>
      <color indexed="8"/>
      <name val="Tahoma"/>
      <family val="2"/>
    </font>
    <font>
      <b/>
      <sz val="10"/>
      <name val="Tahoma"/>
      <family val="2"/>
    </font>
    <font>
      <b/>
      <sz val="10"/>
      <color indexed="10"/>
      <name val="Arial"/>
      <family val="2"/>
    </font>
    <font>
      <sz val="16"/>
      <name val="FuturaA Bk BT"/>
      <charset val="134"/>
    </font>
    <font>
      <b/>
      <sz val="10"/>
      <name val="FuturaA Bk BT"/>
      <charset val="134"/>
    </font>
    <font>
      <sz val="10"/>
      <name val="FuturaA Bk BT"/>
      <charset val="134"/>
    </font>
    <font>
      <b/>
      <i/>
      <sz val="10"/>
      <name val="FuturaA Bk BT"/>
      <charset val="134"/>
    </font>
    <font>
      <sz val="10"/>
      <color indexed="59"/>
      <name val="FuturaA Bk BT"/>
      <charset val="134"/>
    </font>
    <font>
      <sz val="14"/>
      <name val="FuturaA Bk BT"/>
      <charset val="134"/>
    </font>
    <font>
      <sz val="14"/>
      <name val="Arial"/>
      <family val="2"/>
    </font>
    <font>
      <b/>
      <sz val="10"/>
      <color theme="1"/>
      <name val="Arial"/>
      <family val="2"/>
    </font>
    <font>
      <sz val="10"/>
      <color rgb="FF000000"/>
      <name val="Tahoma"/>
      <family val="2"/>
    </font>
    <font>
      <b/>
      <sz val="10"/>
      <color rgb="FFFF0000"/>
      <name val="Arial"/>
      <family val="2"/>
    </font>
    <font>
      <b/>
      <i/>
      <sz val="10"/>
      <color theme="1"/>
      <name val="Arial"/>
      <family val="2"/>
    </font>
    <font>
      <sz val="10"/>
      <color rgb="FF00B050"/>
      <name val="Tahoma"/>
      <family val="2"/>
    </font>
    <font>
      <b/>
      <sz val="10"/>
      <color indexed="8"/>
      <name val="Arial"/>
      <family val="2"/>
    </font>
    <font>
      <sz val="10"/>
      <color rgb="FFFF0000"/>
      <name val="Arial"/>
      <family val="2"/>
    </font>
    <font>
      <sz val="10"/>
      <color rgb="FFFF0000"/>
      <name val="Tahoma"/>
      <family val="2"/>
    </font>
    <font>
      <sz val="10"/>
      <color indexed="10"/>
      <name val="Tahoma"/>
      <family val="2"/>
    </font>
    <font>
      <sz val="14"/>
      <name val="Arial"/>
      <family val="2"/>
    </font>
    <font>
      <sz val="8"/>
      <name val="Arial"/>
      <family val="2"/>
    </font>
    <font>
      <b/>
      <i/>
      <sz val="8"/>
      <name val="Arial"/>
      <family val="2"/>
    </font>
    <font>
      <b/>
      <sz val="8"/>
      <name val="Arial"/>
      <family val="2"/>
    </font>
    <font>
      <b/>
      <i/>
      <sz val="10"/>
      <name val="Arial"/>
      <family val="2"/>
    </font>
    <font>
      <i/>
      <sz val="10"/>
      <name val="Arial"/>
      <family val="2"/>
    </font>
    <font>
      <sz val="10"/>
      <name val="Arial"/>
      <family val="2"/>
    </font>
    <font>
      <sz val="9"/>
      <name val="Arial"/>
      <family val="2"/>
    </font>
    <font>
      <sz val="11"/>
      <name val="Arial"/>
      <family val="2"/>
    </font>
    <font>
      <sz val="10"/>
      <color rgb="FF000000"/>
      <name val="Arial"/>
      <family val="2"/>
    </font>
    <font>
      <sz val="20"/>
      <name val="Cooper Black"/>
      <family val="1"/>
    </font>
    <font>
      <b/>
      <sz val="20"/>
      <name val="Arial"/>
      <family val="2"/>
    </font>
    <font>
      <b/>
      <sz val="15"/>
      <name val="Arial"/>
      <family val="2"/>
    </font>
    <font>
      <sz val="15"/>
      <name val="Arial"/>
      <family val="2"/>
    </font>
    <font>
      <sz val="20"/>
      <name val="Arial"/>
      <family val="2"/>
    </font>
    <font>
      <sz val="15"/>
      <color indexed="8"/>
      <name val="Arial"/>
      <family val="2"/>
    </font>
    <font>
      <b/>
      <sz val="9"/>
      <color indexed="8"/>
      <name val="Arial"/>
      <family val="2"/>
    </font>
    <font>
      <b/>
      <sz val="13"/>
      <color indexed="8"/>
      <name val="Arial"/>
      <family val="2"/>
    </font>
    <font>
      <b/>
      <sz val="11"/>
      <color indexed="8"/>
      <name val="Arial"/>
      <family val="2"/>
    </font>
    <font>
      <b/>
      <sz val="9"/>
      <color indexed="10"/>
      <name val="Arial"/>
      <family val="2"/>
    </font>
    <font>
      <sz val="10"/>
      <name val="Arial Narrow"/>
      <family val="2"/>
    </font>
    <font>
      <sz val="9"/>
      <color indexed="10"/>
      <name val="Arial"/>
      <family val="2"/>
    </font>
    <font>
      <b/>
      <sz val="12"/>
      <name val="Arial Narrow"/>
      <family val="2"/>
    </font>
    <font>
      <b/>
      <i/>
      <u/>
      <sz val="12"/>
      <name val="Arial"/>
      <family val="2"/>
    </font>
    <font>
      <b/>
      <sz val="9"/>
      <name val="Arial"/>
      <family val="2"/>
    </font>
    <font>
      <i/>
      <sz val="11"/>
      <name val="Arial"/>
      <family val="2"/>
    </font>
    <font>
      <b/>
      <i/>
      <sz val="12"/>
      <name val="Arial"/>
      <family val="2"/>
    </font>
    <font>
      <sz val="10"/>
      <color theme="1"/>
      <name val="Calibri"/>
      <family val="2"/>
      <scheme val="minor"/>
    </font>
    <font>
      <b/>
      <sz val="9"/>
      <color theme="1"/>
      <name val="Times New Roman"/>
      <family val="1"/>
    </font>
    <font>
      <b/>
      <sz val="9"/>
      <color theme="1"/>
      <name val="Calibri"/>
      <family val="2"/>
      <scheme val="minor"/>
    </font>
    <font>
      <sz val="8"/>
      <color theme="1"/>
      <name val="Calibri"/>
      <family val="2"/>
      <scheme val="minor"/>
    </font>
    <font>
      <sz val="12"/>
      <name val="FuturaA Bk BT"/>
      <charset val="134"/>
    </font>
    <font>
      <sz val="11"/>
      <color theme="1"/>
      <name val="Times New Roman"/>
      <family val="1"/>
    </font>
    <font>
      <sz val="9"/>
      <color theme="1"/>
      <name val="Calibri"/>
      <family val="2"/>
      <scheme val="minor"/>
    </font>
    <font>
      <sz val="10"/>
      <color theme="1"/>
      <name val="Times New Roman"/>
      <family val="1"/>
    </font>
    <font>
      <b/>
      <i/>
      <sz val="18"/>
      <color theme="1"/>
      <name val="Lucida Handwriting"/>
      <family val="4"/>
    </font>
    <font>
      <b/>
      <sz val="8"/>
      <color theme="1"/>
      <name val="Calibri"/>
      <family val="2"/>
      <scheme val="minor"/>
    </font>
    <font>
      <sz val="8"/>
      <color rgb="FF4B0082"/>
      <name val="Courier New"/>
      <family val="3"/>
    </font>
    <font>
      <sz val="8"/>
      <color rgb="FF008000"/>
      <name val="Courier New"/>
      <family val="3"/>
    </font>
    <font>
      <sz val="8"/>
      <color rgb="FF0000FF"/>
      <name val="Courier New"/>
      <family val="3"/>
    </font>
    <font>
      <b/>
      <sz val="11"/>
      <name val="Times New Roman"/>
      <family val="1"/>
    </font>
    <font>
      <u/>
      <sz val="7.5"/>
      <color indexed="36"/>
      <name val="Arial"/>
      <family val="2"/>
    </font>
    <font>
      <sz val="8"/>
      <color rgb="FFFF0000"/>
      <name val="Courier New"/>
      <family val="3"/>
    </font>
    <font>
      <sz val="12"/>
      <color theme="1"/>
      <name val="Arial"/>
      <family val="2"/>
    </font>
    <font>
      <b/>
      <sz val="10"/>
      <name val="Times New Roman"/>
      <family val="1"/>
    </font>
    <font>
      <sz val="8"/>
      <color theme="1"/>
      <name val="Courier New"/>
      <family val="3"/>
    </font>
    <font>
      <sz val="10"/>
      <name val="Helv"/>
      <charset val="134"/>
    </font>
    <font>
      <b/>
      <i/>
      <sz val="16"/>
      <color theme="1"/>
      <name val="Lucida Handwriting"/>
      <family val="4"/>
    </font>
    <font>
      <sz val="8"/>
      <color rgb="FF800000"/>
      <name val="Courier New"/>
      <family val="3"/>
    </font>
    <font>
      <sz val="11"/>
      <name val="Calibri"/>
      <family val="2"/>
    </font>
    <font>
      <b/>
      <sz val="10"/>
      <color rgb="FF0000FF"/>
      <name val="Arial"/>
      <family val="2"/>
    </font>
    <font>
      <sz val="8"/>
      <name val="Georgia"/>
      <family val="1"/>
    </font>
    <font>
      <b/>
      <sz val="10"/>
      <name val="Calibri"/>
      <family val="2"/>
    </font>
    <font>
      <b/>
      <i/>
      <u/>
      <sz val="9"/>
      <name val="Arial"/>
      <family val="2"/>
    </font>
    <font>
      <b/>
      <i/>
      <sz val="9"/>
      <name val="Arial"/>
      <family val="2"/>
    </font>
    <font>
      <sz val="11"/>
      <color theme="1"/>
      <name val="Calibri"/>
      <family val="2"/>
      <scheme val="minor"/>
    </font>
    <font>
      <b/>
      <sz val="10"/>
      <name val="Arial Narrow"/>
      <family val="2"/>
    </font>
    <font>
      <sz val="12"/>
      <name val="Times New Roman"/>
      <family val="1"/>
    </font>
    <font>
      <b/>
      <sz val="10"/>
      <color theme="1"/>
      <name val="Times New Roman"/>
      <family val="1"/>
    </font>
    <font>
      <sz val="12"/>
      <color theme="1"/>
      <name val="Calibri"/>
      <family val="2"/>
      <scheme val="minor"/>
    </font>
    <font>
      <sz val="8"/>
      <name val="Calibri"/>
      <family val="2"/>
      <scheme val="minor"/>
    </font>
    <font>
      <b/>
      <sz val="11"/>
      <name val="Arial"/>
      <family val="2"/>
    </font>
    <font>
      <sz val="10"/>
      <name val="FuturaA Bk BT"/>
    </font>
    <font>
      <sz val="15"/>
      <color theme="0"/>
      <name val="Arial"/>
      <family val="2"/>
    </font>
    <font>
      <b/>
      <sz val="15"/>
      <color theme="0"/>
      <name val="Arial"/>
      <family val="2"/>
    </font>
  </fonts>
  <fills count="22">
    <fill>
      <patternFill patternType="none"/>
    </fill>
    <fill>
      <patternFill patternType="gray125"/>
    </fill>
    <fill>
      <patternFill patternType="solid">
        <fgColor rgb="FFFFFF99"/>
        <bgColor indexed="64"/>
      </patternFill>
    </fill>
    <fill>
      <patternFill patternType="solid">
        <fgColor theme="6" tint="0.79995117038483843"/>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indexed="8"/>
        <bgColor indexed="64"/>
      </patternFill>
    </fill>
    <fill>
      <patternFill patternType="solid">
        <fgColor theme="1"/>
        <bgColor indexed="64"/>
      </patternFill>
    </fill>
    <fill>
      <patternFill patternType="solid">
        <fgColor indexed="22"/>
        <bgColor indexed="64"/>
      </patternFill>
    </fill>
    <fill>
      <patternFill patternType="solid">
        <fgColor indexed="43"/>
        <bgColor indexed="26"/>
      </patternFill>
    </fill>
    <fill>
      <patternFill patternType="solid">
        <fgColor indexed="42"/>
        <bgColor indexed="27"/>
      </patternFill>
    </fill>
    <fill>
      <patternFill patternType="solid">
        <fgColor rgb="FF99FFCC"/>
        <bgColor indexed="64"/>
      </patternFill>
    </fill>
    <fill>
      <patternFill patternType="solid">
        <fgColor indexed="47"/>
        <bgColor indexed="31"/>
      </patternFill>
    </fill>
    <fill>
      <patternFill patternType="solid">
        <fgColor rgb="FFFFCCCC"/>
        <bgColor indexed="64"/>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3"/>
        <bgColor indexed="64"/>
      </patternFill>
    </fill>
    <fill>
      <patternFill patternType="solid">
        <fgColor rgb="FFC0C0C0"/>
        <bgColor indexed="64"/>
      </patternFill>
    </fill>
    <fill>
      <patternFill patternType="solid">
        <fgColor rgb="FFFFFFCC"/>
        <bgColor indexed="64"/>
      </patternFill>
    </fill>
    <fill>
      <patternFill patternType="solid">
        <fgColor rgb="FFFFFFFF"/>
        <bgColor indexed="64"/>
      </patternFill>
    </fill>
    <fill>
      <patternFill patternType="solid">
        <fgColor theme="0"/>
        <bgColor indexed="64"/>
      </patternFill>
    </fill>
  </fills>
  <borders count="149">
    <border>
      <left/>
      <right/>
      <top/>
      <bottom/>
      <diagonal/>
    </border>
    <border>
      <left style="medium">
        <color auto="1"/>
      </left>
      <right style="double">
        <color auto="1"/>
      </right>
      <top style="medium">
        <color auto="1"/>
      </top>
      <bottom/>
      <diagonal/>
    </border>
    <border>
      <left style="double">
        <color auto="1"/>
      </left>
      <right style="double">
        <color auto="1"/>
      </right>
      <top style="medium">
        <color auto="1"/>
      </top>
      <bottom/>
      <diagonal/>
    </border>
    <border>
      <left style="double">
        <color auto="1"/>
      </left>
      <right style="medium">
        <color auto="1"/>
      </right>
      <top style="medium">
        <color auto="1"/>
      </top>
      <bottom/>
      <diagonal/>
    </border>
    <border>
      <left style="medium">
        <color auto="1"/>
      </left>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C0C0C0"/>
      </left>
      <right style="thin">
        <color rgb="FFC0C0C0"/>
      </right>
      <top style="thin">
        <color rgb="FFC0C0C0"/>
      </top>
      <bottom style="thin">
        <color rgb="FFC0C0C0"/>
      </bottom>
      <diagonal/>
    </border>
    <border>
      <left style="thin">
        <color rgb="FFC0C0C0"/>
      </left>
      <right/>
      <top/>
      <bottom/>
      <diagonal/>
    </border>
    <border>
      <left/>
      <right style="thin">
        <color rgb="FFC0C0C0"/>
      </right>
      <top/>
      <bottom/>
      <diagonal/>
    </border>
    <border>
      <left style="thin">
        <color rgb="FFC0C0C0"/>
      </left>
      <right style="thin">
        <color rgb="FFC0C0C0"/>
      </right>
      <top/>
      <bottom/>
      <diagonal/>
    </border>
    <border>
      <left style="thin">
        <color rgb="FFC0C0C0"/>
      </left>
      <right style="thin">
        <color rgb="FFC0C0C0"/>
      </right>
      <top style="thin">
        <color rgb="FFC0C0C0"/>
      </top>
      <bottom/>
      <diagonal/>
    </border>
    <border>
      <left style="medium">
        <color auto="1"/>
      </left>
      <right style="thin">
        <color rgb="FFC0C0C0"/>
      </right>
      <top style="medium">
        <color auto="1"/>
      </top>
      <bottom style="medium">
        <color auto="1"/>
      </bottom>
      <diagonal/>
    </border>
    <border>
      <left style="thin">
        <color rgb="FFC0C0C0"/>
      </left>
      <right style="thin">
        <color rgb="FFC0C0C0"/>
      </right>
      <top style="medium">
        <color auto="1"/>
      </top>
      <bottom style="medium">
        <color auto="1"/>
      </bottom>
      <diagonal/>
    </border>
    <border>
      <left style="thin">
        <color rgb="FFC0C0C0"/>
      </left>
      <right style="medium">
        <color auto="1"/>
      </right>
      <top style="medium">
        <color auto="1"/>
      </top>
      <bottom style="medium">
        <color auto="1"/>
      </bottom>
      <diagonal/>
    </border>
    <border>
      <left style="thin">
        <color rgb="FFC0C0C0"/>
      </left>
      <right style="thin">
        <color rgb="FFC0C0C0"/>
      </right>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double">
        <color auto="1"/>
      </left>
      <right/>
      <top/>
      <bottom style="double">
        <color auto="1"/>
      </bottom>
      <diagonal/>
    </border>
    <border>
      <left style="thin">
        <color auto="1"/>
      </left>
      <right style="double">
        <color auto="1"/>
      </right>
      <top style="double">
        <color auto="1"/>
      </top>
      <bottom/>
      <diagonal/>
    </border>
    <border>
      <left/>
      <right style="double">
        <color auto="1"/>
      </right>
      <top/>
      <bottom style="double">
        <color auto="1"/>
      </bottom>
      <diagonal/>
    </border>
    <border>
      <left style="double">
        <color auto="1"/>
      </left>
      <right style="thin">
        <color auto="1"/>
      </right>
      <top/>
      <bottom/>
      <diagonal/>
    </border>
    <border>
      <left style="double">
        <color auto="1"/>
      </left>
      <right/>
      <top/>
      <bottom/>
      <diagonal/>
    </border>
    <border>
      <left/>
      <right style="double">
        <color auto="1"/>
      </right>
      <top/>
      <bottom/>
      <diagonal/>
    </border>
    <border>
      <left style="thin">
        <color indexed="8"/>
      </left>
      <right style="double">
        <color auto="1"/>
      </right>
      <top style="thin">
        <color indexed="8"/>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ouble">
        <color auto="1"/>
      </left>
      <right style="thin">
        <color auto="1"/>
      </right>
      <top style="thin">
        <color auto="1"/>
      </top>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diagonal/>
    </border>
    <border>
      <left/>
      <right/>
      <top style="thin">
        <color auto="1"/>
      </top>
      <bottom/>
      <diagonal/>
    </border>
    <border>
      <left style="double">
        <color auto="1"/>
      </left>
      <right/>
      <top style="thin">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style="double">
        <color auto="1"/>
      </right>
      <top/>
      <bottom style="thin">
        <color auto="1"/>
      </bottom>
      <diagonal/>
    </border>
    <border>
      <left/>
      <right style="double">
        <color auto="1"/>
      </right>
      <top style="double">
        <color auto="1"/>
      </top>
      <bottom style="thin">
        <color auto="1"/>
      </bottom>
      <diagonal/>
    </border>
    <border>
      <left/>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bottom style="hair">
        <color indexed="8"/>
      </bottom>
      <diagonal/>
    </border>
    <border>
      <left style="hair">
        <color indexed="8"/>
      </left>
      <right style="medium">
        <color indexed="8"/>
      </right>
      <top style="medium">
        <color indexed="8"/>
      </top>
      <bottom style="hair">
        <color indexed="8"/>
      </bottom>
      <diagonal/>
    </border>
    <border>
      <left style="hair">
        <color indexed="8"/>
      </left>
      <right style="medium">
        <color indexed="8"/>
      </right>
      <top style="hair">
        <color indexed="8"/>
      </top>
      <bottom style="hair">
        <color indexed="8"/>
      </bottom>
      <diagonal/>
    </border>
    <border>
      <left style="hair">
        <color indexed="8"/>
      </left>
      <right style="medium">
        <color indexed="8"/>
      </right>
      <top style="hair">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double">
        <color auto="1"/>
      </left>
      <right style="thin">
        <color auto="1"/>
      </right>
      <top style="medium">
        <color auto="1"/>
      </top>
      <bottom style="thin">
        <color auto="1"/>
      </bottom>
      <diagonal/>
    </border>
    <border>
      <left/>
      <right style="double">
        <color auto="1"/>
      </right>
      <top style="thin">
        <color auto="1"/>
      </top>
      <bottom style="thin">
        <color auto="1"/>
      </bottom>
      <diagonal/>
    </border>
    <border>
      <left style="thin">
        <color auto="1"/>
      </left>
      <right style="double">
        <color auto="1"/>
      </right>
      <top/>
      <bottom style="double">
        <color auto="1"/>
      </bottom>
      <diagonal/>
    </border>
    <border>
      <left/>
      <right/>
      <top style="double">
        <color auto="1"/>
      </top>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indexed="8"/>
      </bottom>
      <diagonal/>
    </border>
    <border>
      <left/>
      <right style="thin">
        <color auto="1"/>
      </right>
      <top style="double">
        <color auto="1"/>
      </top>
      <bottom style="double">
        <color auto="1"/>
      </bottom>
      <diagonal/>
    </border>
    <border>
      <left style="thin">
        <color auto="1"/>
      </left>
      <right style="double">
        <color auto="1"/>
      </right>
      <top style="thin">
        <color indexed="8"/>
      </top>
      <bottom style="thin">
        <color auto="1"/>
      </bottom>
      <diagonal/>
    </border>
    <border>
      <left/>
      <right style="double">
        <color auto="1"/>
      </right>
      <top/>
      <bottom style="thin">
        <color rgb="FF000000"/>
      </bottom>
      <diagonal/>
    </border>
    <border>
      <left style="thin">
        <color indexed="8"/>
      </left>
      <right style="double">
        <color auto="1"/>
      </right>
      <top style="thin">
        <color indexed="8"/>
      </top>
      <bottom style="thin">
        <color rgb="FF000000"/>
      </bottom>
      <diagonal/>
    </border>
    <border>
      <left style="thin">
        <color auto="1"/>
      </left>
      <right style="double">
        <color auto="1"/>
      </right>
      <top/>
      <bottom style="thin">
        <color indexed="8"/>
      </bottom>
      <diagonal/>
    </border>
    <border>
      <left style="thin">
        <color rgb="FFFFFFFF"/>
      </left>
      <right style="thin">
        <color auto="1"/>
      </right>
      <top/>
      <bottom style="thin">
        <color auto="1"/>
      </bottom>
      <diagonal/>
    </border>
    <border>
      <left style="thin">
        <color indexed="8"/>
      </left>
      <right style="double">
        <color auto="1"/>
      </right>
      <top/>
      <bottom/>
      <diagonal/>
    </border>
    <border>
      <left style="thin">
        <color indexed="8"/>
      </left>
      <right style="thin">
        <color auto="1"/>
      </right>
      <top style="thin">
        <color indexed="8"/>
      </top>
      <bottom/>
      <diagonal/>
    </border>
    <border>
      <left style="thin">
        <color auto="1"/>
      </left>
      <right style="thin">
        <color indexed="8"/>
      </right>
      <top style="thin">
        <color auto="1"/>
      </top>
      <bottom style="thin">
        <color auto="1"/>
      </bottom>
      <diagonal/>
    </border>
    <border>
      <left style="thin">
        <color indexed="8"/>
      </left>
      <right style="double">
        <color auto="1"/>
      </right>
      <top style="thin">
        <color auto="1"/>
      </top>
      <bottom/>
      <diagonal/>
    </border>
    <border>
      <left style="medium">
        <color auto="1"/>
      </left>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double">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double">
        <color auto="1"/>
      </right>
      <top style="double">
        <color auto="1"/>
      </top>
      <bottom style="medium">
        <color auto="1"/>
      </bottom>
      <diagonal/>
    </border>
    <border>
      <left style="thin">
        <color auto="1"/>
      </left>
      <right style="double">
        <color auto="1"/>
      </right>
      <top style="medium">
        <color auto="1"/>
      </top>
      <bottom style="thin">
        <color auto="1"/>
      </bottom>
      <diagonal/>
    </border>
    <border>
      <left/>
      <right style="double">
        <color auto="1"/>
      </right>
      <top style="thin">
        <color auto="1"/>
      </top>
      <bottom/>
      <diagonal/>
    </border>
    <border>
      <left/>
      <right style="double">
        <color auto="1"/>
      </right>
      <top/>
      <bottom style="thin">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top style="double">
        <color auto="1"/>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250">
    <xf numFmtId="0" fontId="0" fillId="0" borderId="0"/>
    <xf numFmtId="43" fontId="117" fillId="0" borderId="0" applyFont="0" applyFill="0" applyBorder="0" applyAlignment="0" applyProtection="0"/>
    <xf numFmtId="9" fontId="117" fillId="0" borderId="0" applyFont="0" applyFill="0" applyBorder="0" applyAlignment="0" applyProtection="0"/>
    <xf numFmtId="0" fontId="31" fillId="0" borderId="0"/>
    <xf numFmtId="0" fontId="117" fillId="0" borderId="0"/>
    <xf numFmtId="169" fontId="91" fillId="0" borderId="0" applyFill="0" applyBorder="0" applyProtection="0">
      <alignment horizontal="right" vertical="center"/>
    </xf>
    <xf numFmtId="43" fontId="23" fillId="0" borderId="0" applyFont="0" applyFill="0" applyBorder="0" applyAlignment="0" applyProtection="0"/>
    <xf numFmtId="164" fontId="2" fillId="18" borderId="8">
      <alignment horizontal="right"/>
    </xf>
    <xf numFmtId="0" fontId="31" fillId="0" borderId="0">
      <alignment vertical="center"/>
    </xf>
    <xf numFmtId="0" fontId="94" fillId="0" borderId="0"/>
    <xf numFmtId="0" fontId="31" fillId="0" borderId="0"/>
    <xf numFmtId="0" fontId="2" fillId="20" borderId="8">
      <alignment horizontal="left"/>
    </xf>
    <xf numFmtId="0" fontId="117" fillId="0" borderId="0"/>
    <xf numFmtId="169" fontId="91" fillId="0" borderId="0" applyFill="0" applyBorder="0" applyProtection="0">
      <alignment vertical="center"/>
    </xf>
    <xf numFmtId="43" fontId="117" fillId="0" borderId="0" applyFont="0" applyFill="0" applyBorder="0" applyAlignment="0" applyProtection="0"/>
    <xf numFmtId="171" fontId="91" fillId="0" borderId="0" applyFill="0" applyBorder="0" applyAlignment="0" applyProtection="0"/>
    <xf numFmtId="169" fontId="95" fillId="0" borderId="0" applyFill="0" applyBorder="0" applyAlignment="0" applyProtection="0"/>
    <xf numFmtId="43" fontId="63" fillId="0" borderId="0" applyFont="0" applyFill="0" applyBorder="0" applyAlignment="0" applyProtection="0"/>
    <xf numFmtId="49" fontId="96" fillId="0" borderId="0" applyFill="0" applyBorder="0" applyProtection="0">
      <alignment horizontal="left" vertical="center" wrapText="1"/>
    </xf>
    <xf numFmtId="4" fontId="91" fillId="0" borderId="0" applyFill="0" applyBorder="0" applyAlignment="0" applyProtection="0"/>
    <xf numFmtId="0" fontId="117" fillId="0" borderId="0"/>
    <xf numFmtId="0" fontId="31" fillId="0" borderId="0"/>
    <xf numFmtId="4" fontId="91" fillId="0" borderId="0" applyFill="0" applyBorder="0" applyProtection="0">
      <alignment horizontal="center" vertical="center"/>
    </xf>
    <xf numFmtId="169" fontId="95" fillId="0" borderId="0" applyFill="0" applyBorder="0" applyAlignment="0" applyProtection="0"/>
    <xf numFmtId="164" fontId="2" fillId="20" borderId="8">
      <alignment horizontal="right"/>
    </xf>
    <xf numFmtId="0" fontId="3" fillId="20" borderId="138">
      <alignment horizontal="left"/>
    </xf>
    <xf numFmtId="169" fontId="91" fillId="0" borderId="0" applyFill="0" applyBorder="0" applyAlignment="0" applyProtection="0"/>
    <xf numFmtId="0" fontId="91" fillId="0" borderId="0" applyNumberFormat="0" applyFill="0" applyBorder="0" applyProtection="0">
      <alignment horizontal="center"/>
    </xf>
    <xf numFmtId="49" fontId="89" fillId="0" borderId="0" applyFill="0" applyBorder="0" applyProtection="0">
      <alignment horizontal="left" vertical="center" wrapText="1"/>
    </xf>
    <xf numFmtId="49" fontId="89" fillId="0" borderId="0" applyFill="0" applyBorder="0" applyProtection="0">
      <alignment horizontal="left" vertical="center" wrapText="1"/>
    </xf>
    <xf numFmtId="0" fontId="3" fillId="20" borderId="138">
      <alignment horizontal="left"/>
    </xf>
    <xf numFmtId="0" fontId="2" fillId="20" borderId="8">
      <alignment horizontal="left"/>
    </xf>
    <xf numFmtId="0" fontId="117" fillId="0" borderId="0"/>
    <xf numFmtId="164" fontId="2" fillId="18" borderId="8">
      <alignment horizontal="right"/>
    </xf>
    <xf numFmtId="164" fontId="99" fillId="20" borderId="8">
      <alignment horizontal="right"/>
    </xf>
    <xf numFmtId="4" fontId="91" fillId="0" borderId="0" applyFill="0" applyBorder="0" applyProtection="0">
      <alignment horizontal="center" vertical="center"/>
    </xf>
    <xf numFmtId="170" fontId="91" fillId="0" borderId="0" applyFill="0" applyBorder="0" applyAlignment="0" applyProtection="0"/>
    <xf numFmtId="169" fontId="91" fillId="0" borderId="0" applyFill="0" applyBorder="0" applyAlignment="0" applyProtection="0"/>
    <xf numFmtId="0" fontId="91" fillId="0" borderId="0" applyNumberFormat="0" applyFill="0" applyBorder="0" applyProtection="0">
      <alignment horizontal="center"/>
    </xf>
    <xf numFmtId="49" fontId="91" fillId="0" borderId="0" applyFill="0" applyBorder="0" applyProtection="0">
      <alignment horizontal="left" vertical="center" wrapText="1"/>
    </xf>
    <xf numFmtId="49" fontId="91" fillId="0" borderId="0" applyFill="0" applyBorder="0" applyProtection="0">
      <alignment horizontal="left" vertical="center" wrapText="1"/>
    </xf>
    <xf numFmtId="49" fontId="90" fillId="0" borderId="0" applyFill="0" applyBorder="0" applyProtection="0">
      <alignment horizontal="left" vertical="center" wrapText="1"/>
    </xf>
    <xf numFmtId="174" fontId="86" fillId="0" borderId="0" applyFill="0" applyBorder="0" applyProtection="0">
      <alignment horizontal="right"/>
    </xf>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5" fontId="31" fillId="0" borderId="0" applyFont="0" applyFill="0" applyBorder="0" applyAlignment="0" applyProtection="0"/>
    <xf numFmtId="171" fontId="95" fillId="0" borderId="0" applyFill="0" applyBorder="0" applyAlignment="0" applyProtection="0"/>
    <xf numFmtId="0" fontId="31" fillId="0" borderId="0" applyFont="0" applyFill="0" applyBorder="0" applyAlignment="0" applyProtection="0"/>
    <xf numFmtId="175" fontId="31" fillId="0" borderId="0" applyFont="0" applyFill="0" applyBorder="0" applyAlignment="0" applyProtection="0"/>
    <xf numFmtId="49" fontId="92" fillId="0" borderId="0" applyFill="0" applyBorder="0" applyProtection="0">
      <alignment horizontal="left" vertical="center"/>
    </xf>
    <xf numFmtId="43" fontId="117" fillId="0" borderId="0" applyFont="0" applyFill="0" applyBorder="0" applyAlignment="0" applyProtection="0"/>
    <xf numFmtId="0" fontId="117" fillId="0" borderId="0"/>
    <xf numFmtId="43" fontId="23" fillId="0" borderId="0" applyFont="0" applyFill="0" applyBorder="0" applyAlignment="0" applyProtection="0"/>
    <xf numFmtId="43" fontId="23" fillId="0" borderId="0" applyFont="0" applyFill="0" applyBorder="0" applyAlignment="0" applyProtection="0"/>
    <xf numFmtId="43" fontId="117" fillId="0" borderId="0" applyFont="0" applyFill="0" applyBorder="0" applyAlignment="0" applyProtection="0"/>
    <xf numFmtId="0" fontId="117" fillId="0" borderId="0"/>
    <xf numFmtId="43" fontId="23" fillId="0" borderId="0" applyFont="0" applyFill="0" applyBorder="0" applyAlignment="0" applyProtection="0"/>
    <xf numFmtId="43" fontId="2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4" fontId="7" fillId="18" borderId="8">
      <alignment horizontal="right"/>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4" fontId="2" fillId="20" borderId="8">
      <alignment horizontal="right"/>
    </xf>
    <xf numFmtId="0" fontId="31" fillId="0" borderId="0" applyFont="0" applyFill="0" applyBorder="0" applyAlignment="0" applyProtection="0"/>
    <xf numFmtId="0" fontId="31" fillId="0" borderId="0" applyFont="0" applyFill="0" applyBorder="0" applyAlignment="0" applyProtection="0"/>
    <xf numFmtId="4" fontId="95" fillId="0" borderId="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3" fontId="95" fillId="0" borderId="0" applyFill="0" applyBorder="0" applyProtection="0">
      <alignment vertical="center"/>
    </xf>
    <xf numFmtId="43" fontId="23" fillId="0" borderId="0" applyFont="0" applyFill="0" applyBorder="0" applyAlignment="0" applyProtection="0"/>
    <xf numFmtId="4" fontId="95" fillId="0" borderId="0" applyFill="0" applyBorder="0" applyProtection="0">
      <alignment vertical="center"/>
    </xf>
    <xf numFmtId="43" fontId="31" fillId="0" borderId="0" applyFont="0" applyFill="0" applyBorder="0" applyAlignment="0" applyProtection="0"/>
    <xf numFmtId="43" fontId="117" fillId="0" borderId="0" applyFont="0" applyFill="0" applyBorder="0" applyAlignment="0" applyProtection="0"/>
    <xf numFmtId="43" fontId="31" fillId="0" borderId="0" applyFont="0" applyFill="0" applyBorder="0" applyAlignment="0" applyProtection="0"/>
    <xf numFmtId="43" fontId="117"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164" fontId="101" fillId="20" borderId="8">
      <alignment horizontal="right"/>
    </xf>
    <xf numFmtId="0" fontId="4" fillId="18" borderId="0"/>
    <xf numFmtId="43" fontId="30" fillId="0" borderId="0" applyFont="0" applyFill="0" applyBorder="0" applyAlignment="0" applyProtection="0">
      <alignment vertical="top"/>
    </xf>
    <xf numFmtId="43" fontId="23" fillId="0" borderId="0" applyFont="0" applyFill="0" applyBorder="0" applyAlignment="0" applyProtection="0"/>
    <xf numFmtId="43" fontId="23" fillId="0" borderId="0" applyFont="0" applyFill="0" applyBorder="0" applyAlignment="0" applyProtection="0"/>
    <xf numFmtId="43" fontId="117" fillId="0" borderId="0" applyFont="0" applyFill="0" applyBorder="0" applyAlignment="0" applyProtection="0"/>
    <xf numFmtId="0" fontId="31" fillId="0" borderId="0" applyFont="0" applyFill="0" applyBorder="0" applyAlignment="0" applyProtection="0"/>
    <xf numFmtId="0" fontId="23" fillId="19" borderId="137" applyNumberFormat="0" applyFont="0" applyAlignment="0" applyProtection="0"/>
    <xf numFmtId="165" fontId="91" fillId="0" borderId="0" applyFill="0" applyBorder="0" applyProtection="0">
      <alignment horizontal="right"/>
    </xf>
    <xf numFmtId="0" fontId="31" fillId="0" borderId="0" applyFont="0" applyFill="0" applyBorder="0" applyAlignment="0" applyProtection="0"/>
    <xf numFmtId="165" fontId="91" fillId="0" borderId="0" applyFill="0" applyBorder="0" applyProtection="0">
      <alignment horizontal="right"/>
    </xf>
    <xf numFmtId="0" fontId="31" fillId="0" borderId="0" applyFont="0" applyFill="0" applyBorder="0" applyAlignment="0" applyProtection="0"/>
    <xf numFmtId="3" fontId="102" fillId="0" borderId="0" applyFill="0" applyBorder="0" applyProtection="0"/>
    <xf numFmtId="176" fontId="31" fillId="0" borderId="0" applyFont="0" applyFill="0" applyBorder="0" applyAlignment="0" applyProtection="0"/>
    <xf numFmtId="0" fontId="31" fillId="0" borderId="0" applyFont="0" applyFill="0" applyBorder="0" applyAlignment="0" applyProtection="0"/>
    <xf numFmtId="172" fontId="98" fillId="0" borderId="0" applyFill="0" applyBorder="0" applyAlignment="0" applyProtection="0">
      <alignment vertical="center"/>
    </xf>
    <xf numFmtId="176" fontId="31" fillId="0" borderId="0" applyFont="0" applyFill="0" applyBorder="0" applyAlignment="0" applyProtection="0"/>
    <xf numFmtId="43" fontId="2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3" fillId="0" borderId="0"/>
    <xf numFmtId="43" fontId="117" fillId="0" borderId="0" applyFont="0" applyFill="0" applyBorder="0" applyAlignment="0" applyProtection="0"/>
    <xf numFmtId="178" fontId="31" fillId="0" borderId="0" applyFont="0" applyFill="0" applyBorder="0" applyAlignment="0" applyProtection="0"/>
    <xf numFmtId="176" fontId="31" fillId="0" borderId="0" applyFont="0" applyFill="0" applyBorder="0" applyAlignment="0" applyProtection="0"/>
    <xf numFmtId="43" fontId="117" fillId="0" borderId="0" applyFont="0" applyFill="0" applyBorder="0" applyAlignment="0" applyProtection="0"/>
    <xf numFmtId="176" fontId="3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7" fillId="0" borderId="0" applyFont="0" applyFill="0" applyBorder="0" applyAlignment="0" applyProtection="0"/>
    <xf numFmtId="176" fontId="3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9" fontId="97" fillId="0" borderId="0" applyFill="0" applyBorder="0" applyProtection="0">
      <alignment horizontal="left" vertical="center" wrapText="1"/>
    </xf>
    <xf numFmtId="43" fontId="117" fillId="0" borderId="0" applyFont="0" applyFill="0" applyBorder="0" applyAlignment="0" applyProtection="0"/>
    <xf numFmtId="43" fontId="23" fillId="0" borderId="0" applyFont="0" applyFill="0" applyBorder="0" applyAlignment="0" applyProtection="0"/>
    <xf numFmtId="43" fontId="117" fillId="0" borderId="0" applyFont="0" applyFill="0" applyBorder="0" applyAlignment="0" applyProtection="0"/>
    <xf numFmtId="0" fontId="117" fillId="0" borderId="0"/>
    <xf numFmtId="43" fontId="23" fillId="0" borderId="0" applyFont="0" applyFill="0" applyBorder="0" applyAlignment="0" applyProtection="0"/>
    <xf numFmtId="172" fontId="92" fillId="0" borderId="0" applyFill="0" applyBorder="0" applyAlignment="0" applyProtection="0"/>
    <xf numFmtId="43" fontId="23" fillId="0" borderId="0" applyFont="0" applyFill="0" applyBorder="0" applyAlignment="0" applyProtection="0"/>
    <xf numFmtId="43" fontId="11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18" borderId="0"/>
    <xf numFmtId="173" fontId="117" fillId="0" borderId="0" applyFont="0" applyFill="0" applyBorder="0" applyAlignment="0" applyProtection="0"/>
    <xf numFmtId="173" fontId="23" fillId="0" borderId="0" applyFont="0" applyFill="0" applyBorder="0" applyAlignment="0" applyProtection="0"/>
    <xf numFmtId="173" fontId="117" fillId="0" borderId="0" applyFont="0" applyFill="0" applyBorder="0" applyAlignment="0" applyProtection="0"/>
    <xf numFmtId="173" fontId="23" fillId="0" borderId="0" applyFont="0" applyFill="0" applyBorder="0" applyAlignment="0" applyProtection="0"/>
    <xf numFmtId="49" fontId="92" fillId="0" borderId="0" applyFill="0" applyBorder="0" applyProtection="0">
      <alignment horizontal="left" vertical="center"/>
    </xf>
    <xf numFmtId="49" fontId="91" fillId="0" borderId="0" applyFill="0" applyBorder="0" applyProtection="0">
      <alignment horizontal="left" vertical="center" wrapText="1"/>
    </xf>
    <xf numFmtId="49" fontId="91" fillId="0" borderId="0" applyFill="0" applyBorder="0" applyProtection="0">
      <alignment horizontal="left" vertical="center" wrapText="1"/>
    </xf>
    <xf numFmtId="49" fontId="97" fillId="0" borderId="0" applyFill="0" applyBorder="0" applyProtection="0">
      <alignment horizontal="left" vertical="center" wrapText="1"/>
    </xf>
    <xf numFmtId="49" fontId="97" fillId="0" borderId="0" applyFill="0" applyBorder="0" applyProtection="0">
      <alignment horizontal="left" vertical="center" wrapText="1"/>
    </xf>
    <xf numFmtId="0" fontId="117" fillId="0" borderId="0"/>
    <xf numFmtId="0" fontId="103" fillId="0" borderId="0" applyNumberFormat="0" applyFill="0" applyBorder="0" applyAlignment="0" applyProtection="0">
      <alignment vertical="top"/>
      <protection locked="0"/>
    </xf>
    <xf numFmtId="171" fontId="95" fillId="0" borderId="0" applyFill="0" applyBorder="0" applyAlignment="0" applyProtection="0"/>
    <xf numFmtId="164" fontId="104" fillId="20" borderId="8">
      <alignment horizontal="right"/>
    </xf>
    <xf numFmtId="0" fontId="30" fillId="0" borderId="0">
      <alignment vertical="top"/>
    </xf>
    <xf numFmtId="0" fontId="117" fillId="0" borderId="0"/>
    <xf numFmtId="0" fontId="31" fillId="0" borderId="0"/>
    <xf numFmtId="49" fontId="91" fillId="0" borderId="0" applyFill="0" applyBorder="0" applyProtection="0">
      <alignment horizontal="center" vertical="center"/>
    </xf>
    <xf numFmtId="0" fontId="117" fillId="0" borderId="0"/>
    <xf numFmtId="0" fontId="117" fillId="0" borderId="0"/>
    <xf numFmtId="0" fontId="13" fillId="0" borderId="0"/>
    <xf numFmtId="0" fontId="117" fillId="0" borderId="0"/>
    <xf numFmtId="0" fontId="117" fillId="0" borderId="0"/>
    <xf numFmtId="0" fontId="8" fillId="0" borderId="0"/>
    <xf numFmtId="0" fontId="93" fillId="0" borderId="0"/>
    <xf numFmtId="0" fontId="117" fillId="0" borderId="0"/>
    <xf numFmtId="0" fontId="117" fillId="0" borderId="0"/>
    <xf numFmtId="0" fontId="117" fillId="0" borderId="0"/>
    <xf numFmtId="49" fontId="31" fillId="0" borderId="0"/>
    <xf numFmtId="49" fontId="31" fillId="0" borderId="0"/>
    <xf numFmtId="0" fontId="31" fillId="0" borderId="0"/>
    <xf numFmtId="0" fontId="31" fillId="0" borderId="0"/>
    <xf numFmtId="0" fontId="117" fillId="0" borderId="0"/>
    <xf numFmtId="0" fontId="31" fillId="0" borderId="0"/>
    <xf numFmtId="0" fontId="117" fillId="0" borderId="0"/>
    <xf numFmtId="0" fontId="31" fillId="0" borderId="0"/>
    <xf numFmtId="0" fontId="31" fillId="0" borderId="0"/>
    <xf numFmtId="0" fontId="117" fillId="0" borderId="0"/>
    <xf numFmtId="49" fontId="31" fillId="0" borderId="0"/>
    <xf numFmtId="0" fontId="117" fillId="0" borderId="0"/>
    <xf numFmtId="0" fontId="117" fillId="0" borderId="0"/>
    <xf numFmtId="0" fontId="31" fillId="0" borderId="0"/>
    <xf numFmtId="0" fontId="31" fillId="0" borderId="0"/>
    <xf numFmtId="0" fontId="31" fillId="0" borderId="0"/>
    <xf numFmtId="0" fontId="31" fillId="0" borderId="0">
      <alignment vertical="center"/>
    </xf>
    <xf numFmtId="172" fontId="98" fillId="0" borderId="0" applyFill="0" applyBorder="0" applyAlignment="0" applyProtection="0">
      <alignment vertical="center"/>
    </xf>
    <xf numFmtId="0" fontId="31" fillId="0" borderId="0"/>
    <xf numFmtId="0" fontId="117" fillId="0" borderId="0"/>
    <xf numFmtId="0" fontId="117" fillId="0" borderId="0"/>
    <xf numFmtId="0" fontId="117" fillId="0" borderId="0"/>
    <xf numFmtId="0" fontId="31" fillId="0" borderId="0"/>
    <xf numFmtId="0" fontId="31" fillId="0" borderId="0"/>
    <xf numFmtId="4" fontId="106" fillId="0" borderId="0" applyFill="0" applyBorder="0" applyProtection="0"/>
    <xf numFmtId="0" fontId="105" fillId="0" borderId="0"/>
    <xf numFmtId="0" fontId="117" fillId="0" borderId="0"/>
    <xf numFmtId="0" fontId="31" fillId="0" borderId="0"/>
    <xf numFmtId="4" fontId="95" fillId="0" borderId="0" applyFill="0" applyBorder="0" applyAlignment="0" applyProtection="0"/>
    <xf numFmtId="0" fontId="31" fillId="0" borderId="0"/>
    <xf numFmtId="0" fontId="117" fillId="0" borderId="0"/>
    <xf numFmtId="0" fontId="31" fillId="0" borderId="0"/>
    <xf numFmtId="0" fontId="31" fillId="0" borderId="0"/>
    <xf numFmtId="0" fontId="31" fillId="0" borderId="0"/>
    <xf numFmtId="0" fontId="31" fillId="0" borderId="0"/>
    <xf numFmtId="0" fontId="117" fillId="0" borderId="0"/>
    <xf numFmtId="0" fontId="31" fillId="0" borderId="0"/>
    <xf numFmtId="0" fontId="117" fillId="0" borderId="0"/>
    <xf numFmtId="0" fontId="31" fillId="0" borderId="0"/>
    <xf numFmtId="0" fontId="117" fillId="0" borderId="0"/>
    <xf numFmtId="0" fontId="63" fillId="0" borderId="0"/>
    <xf numFmtId="0" fontId="31" fillId="0" borderId="0"/>
    <xf numFmtId="49" fontId="91" fillId="0" borderId="0" applyFill="0" applyBorder="0" applyProtection="0">
      <alignment horizontal="center" vertical="center"/>
    </xf>
    <xf numFmtId="4" fontId="9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69" fontId="95" fillId="0" borderId="0" applyFill="0" applyBorder="0" applyAlignment="0" applyProtection="0"/>
    <xf numFmtId="169" fontId="95" fillId="0" borderId="0" applyFill="0" applyBorder="0" applyAlignment="0" applyProtection="0"/>
    <xf numFmtId="177" fontId="95" fillId="0" borderId="0" applyFill="0" applyBorder="0" applyAlignment="0" applyProtection="0"/>
    <xf numFmtId="49" fontId="107" fillId="0" borderId="0" applyFill="0" applyBorder="0" applyProtection="0">
      <alignment horizontal="left"/>
    </xf>
    <xf numFmtId="164" fontId="2" fillId="20" borderId="8">
      <alignment horizontal="right"/>
    </xf>
    <xf numFmtId="172" fontId="92" fillId="0" borderId="0" applyFill="0" applyBorder="0" applyAlignment="0" applyProtection="0"/>
    <xf numFmtId="172" fontId="92" fillId="0" borderId="0" applyFill="0" applyBorder="0" applyProtection="0">
      <alignment horizontal="right" vertical="center"/>
    </xf>
    <xf numFmtId="164" fontId="2" fillId="20" borderId="8">
      <alignment horizontal="right"/>
    </xf>
    <xf numFmtId="0" fontId="108" fillId="0" borderId="0"/>
    <xf numFmtId="49" fontId="91" fillId="0" borderId="0" applyFill="0" applyBorder="0" applyProtection="0"/>
    <xf numFmtId="49" fontId="91" fillId="0" borderId="0" applyFill="0" applyBorder="0" applyProtection="0"/>
    <xf numFmtId="49" fontId="109" fillId="0" borderId="0" applyFill="0" applyBorder="0" applyProtection="0">
      <alignment horizontal="center" vertical="center" wrapText="1"/>
    </xf>
    <xf numFmtId="49" fontId="109" fillId="0" borderId="0" applyFill="0" applyBorder="0" applyProtection="0">
      <alignment horizontal="center" vertical="center" wrapText="1"/>
    </xf>
    <xf numFmtId="49" fontId="109" fillId="0" borderId="0" applyFill="0" applyBorder="0" applyProtection="0">
      <alignment horizontal="center" vertical="center" wrapText="1"/>
    </xf>
    <xf numFmtId="164" fontId="7" fillId="18" borderId="8">
      <alignment horizontal="right"/>
    </xf>
    <xf numFmtId="0" fontId="7" fillId="18" borderId="8">
      <alignment horizontal="left"/>
    </xf>
    <xf numFmtId="0" fontId="7" fillId="18" borderId="8">
      <alignment horizontal="left"/>
    </xf>
    <xf numFmtId="164" fontId="100" fillId="20" borderId="8">
      <alignment horizontal="right"/>
    </xf>
    <xf numFmtId="164" fontId="110" fillId="20" borderId="8">
      <alignment horizontal="right"/>
    </xf>
    <xf numFmtId="4" fontId="91" fillId="0" borderId="0" applyFill="0" applyBorder="0" applyAlignment="0" applyProtection="0"/>
    <xf numFmtId="169" fontId="91" fillId="0" borderId="0" applyFill="0" applyBorder="0" applyAlignment="0" applyProtection="0"/>
    <xf numFmtId="171" fontId="91" fillId="0" borderId="0" applyFill="0" applyBorder="0" applyAlignment="0" applyProtection="0"/>
    <xf numFmtId="4" fontId="86" fillId="0" borderId="0" applyFill="0" applyBorder="0" applyAlignment="0" applyProtection="0"/>
    <xf numFmtId="4" fontId="91" fillId="0" borderId="0" applyFill="0" applyBorder="0" applyProtection="0">
      <alignment horizontal="right" vertical="center"/>
    </xf>
    <xf numFmtId="4" fontId="91" fillId="0" borderId="0" applyFill="0" applyBorder="0" applyAlignment="0" applyProtection="0"/>
    <xf numFmtId="43" fontId="23" fillId="0" borderId="0" applyFont="0" applyFill="0" applyBorder="0" applyAlignment="0" applyProtection="0"/>
  </cellStyleXfs>
  <cellXfs count="1496">
    <xf numFmtId="0" fontId="0" fillId="0" borderId="0" xfId="0"/>
    <xf numFmtId="0" fontId="117" fillId="0" borderId="0" xfId="173" applyFill="1"/>
    <xf numFmtId="43" fontId="0" fillId="0" borderId="0" xfId="1" applyFont="1" applyFill="1"/>
    <xf numFmtId="0" fontId="0" fillId="0" borderId="0" xfId="173" applyFont="1" applyFill="1"/>
    <xf numFmtId="0" fontId="2" fillId="0" borderId="1" xfId="30" applyFont="1" applyFill="1" applyBorder="1">
      <alignment horizontal="left"/>
    </xf>
    <xf numFmtId="0" fontId="2" fillId="0" borderId="2" xfId="30" applyFont="1" applyFill="1" applyBorder="1">
      <alignment horizontal="left"/>
    </xf>
    <xf numFmtId="4" fontId="2" fillId="0" borderId="3" xfId="1" applyNumberFormat="1" applyFont="1" applyFill="1" applyBorder="1" applyAlignment="1">
      <alignment horizontal="center"/>
    </xf>
    <xf numFmtId="0" fontId="3" fillId="0" borderId="3" xfId="30" applyFill="1" applyBorder="1">
      <alignment horizontal="left"/>
    </xf>
    <xf numFmtId="0" fontId="4" fillId="0" borderId="4" xfId="103" applyFill="1" applyBorder="1"/>
    <xf numFmtId="0" fontId="2" fillId="0" borderId="5" xfId="31" applyFill="1" applyBorder="1">
      <alignment horizontal="left"/>
    </xf>
    <xf numFmtId="0" fontId="2" fillId="0" borderId="5" xfId="31" applyFill="1" applyBorder="1" applyAlignment="1">
      <alignment horizontal="left" wrapText="1"/>
    </xf>
    <xf numFmtId="164" fontId="2" fillId="0" borderId="5" xfId="33" applyFill="1" applyBorder="1">
      <alignment horizontal="right"/>
    </xf>
    <xf numFmtId="4" fontId="2" fillId="0" borderId="5" xfId="1" applyNumberFormat="1" applyFont="1" applyFill="1" applyBorder="1" applyAlignment="1">
      <alignment horizontal="center"/>
    </xf>
    <xf numFmtId="4" fontId="2" fillId="0" borderId="6" xfId="124" applyNumberFormat="1" applyFont="1" applyFill="1" applyBorder="1" applyAlignment="1">
      <alignment horizontal="right"/>
    </xf>
    <xf numFmtId="0" fontId="4" fillId="0" borderId="7" xfId="103" applyFill="1" applyBorder="1"/>
    <xf numFmtId="0" fontId="2" fillId="0" borderId="8" xfId="31" applyFill="1" applyBorder="1">
      <alignment horizontal="left"/>
    </xf>
    <xf numFmtId="0" fontId="2" fillId="0" borderId="8" xfId="31" applyFill="1" applyBorder="1" applyAlignment="1">
      <alignment horizontal="left" wrapText="1"/>
    </xf>
    <xf numFmtId="164" fontId="2" fillId="0" borderId="8" xfId="33" applyFill="1" applyBorder="1">
      <alignment horizontal="right"/>
    </xf>
    <xf numFmtId="4" fontId="2" fillId="0" borderId="8" xfId="1" applyNumberFormat="1" applyFont="1" applyFill="1" applyBorder="1" applyAlignment="1">
      <alignment horizontal="center"/>
    </xf>
    <xf numFmtId="4" fontId="2" fillId="0" borderId="9" xfId="124" applyNumberFormat="1" applyFont="1" applyFill="1" applyBorder="1" applyAlignment="1">
      <alignment horizontal="right"/>
    </xf>
    <xf numFmtId="0" fontId="4" fillId="0" borderId="10" xfId="103" applyFill="1" applyBorder="1"/>
    <xf numFmtId="0" fontId="2" fillId="0" borderId="11" xfId="31" applyFill="1" applyBorder="1">
      <alignment horizontal="left"/>
    </xf>
    <xf numFmtId="0" fontId="2" fillId="0" borderId="11" xfId="31" applyFill="1" applyBorder="1" applyAlignment="1">
      <alignment horizontal="left" wrapText="1"/>
    </xf>
    <xf numFmtId="164" fontId="2" fillId="0" borderId="11" xfId="33" applyFill="1" applyBorder="1">
      <alignment horizontal="right"/>
    </xf>
    <xf numFmtId="4" fontId="2" fillId="0" borderId="11" xfId="1" applyNumberFormat="1" applyFont="1" applyFill="1" applyBorder="1" applyAlignment="1">
      <alignment horizontal="center"/>
    </xf>
    <xf numFmtId="0" fontId="2" fillId="0" borderId="8" xfId="240" applyFont="1" applyFill="1" applyBorder="1">
      <alignment horizontal="left"/>
    </xf>
    <xf numFmtId="164" fontId="2" fillId="0" borderId="8" xfId="238" applyFont="1" applyFill="1" applyBorder="1">
      <alignment horizontal="right"/>
    </xf>
    <xf numFmtId="0" fontId="117" fillId="0" borderId="8" xfId="173" applyFill="1" applyBorder="1"/>
    <xf numFmtId="4" fontId="0" fillId="0" borderId="8" xfId="1" applyNumberFormat="1" applyFont="1" applyFill="1" applyBorder="1" applyAlignment="1">
      <alignment horizontal="center"/>
    </xf>
    <xf numFmtId="0" fontId="117" fillId="0" borderId="12" xfId="173" applyFill="1" applyBorder="1"/>
    <xf numFmtId="0" fontId="117" fillId="0" borderId="13" xfId="173" applyFill="1" applyBorder="1"/>
    <xf numFmtId="0" fontId="5" fillId="0" borderId="13" xfId="173" applyFont="1" applyFill="1" applyBorder="1"/>
    <xf numFmtId="4" fontId="0" fillId="0" borderId="13" xfId="1" applyNumberFormat="1" applyFont="1" applyFill="1" applyBorder="1"/>
    <xf numFmtId="4" fontId="5" fillId="0" borderId="14" xfId="173" applyNumberFormat="1" applyFont="1" applyFill="1" applyBorder="1"/>
    <xf numFmtId="4" fontId="117" fillId="0" borderId="0" xfId="173" applyNumberFormat="1" applyFill="1"/>
    <xf numFmtId="0" fontId="117" fillId="0" borderId="0" xfId="52" applyFill="1"/>
    <xf numFmtId="0" fontId="6" fillId="0" borderId="1" xfId="25" applyFont="1" applyFill="1" applyBorder="1">
      <alignment horizontal="left"/>
    </xf>
    <xf numFmtId="0" fontId="6" fillId="0" borderId="2" xfId="25" applyFont="1" applyFill="1" applyBorder="1">
      <alignment horizontal="left"/>
    </xf>
    <xf numFmtId="0" fontId="6" fillId="0" borderId="2" xfId="25" applyFont="1" applyFill="1" applyBorder="1" applyAlignment="1">
      <alignment horizontal="center"/>
    </xf>
    <xf numFmtId="0" fontId="6" fillId="0" borderId="3" xfId="25" applyFont="1" applyFill="1" applyBorder="1">
      <alignment horizontal="left"/>
    </xf>
    <xf numFmtId="0" fontId="4" fillId="0" borderId="4" xfId="146" applyFill="1" applyBorder="1"/>
    <xf numFmtId="0" fontId="2" fillId="0" borderId="5" xfId="11" applyFill="1" applyBorder="1">
      <alignment horizontal="left"/>
    </xf>
    <xf numFmtId="0" fontId="2" fillId="0" borderId="5" xfId="11" applyFill="1" applyBorder="1" applyAlignment="1">
      <alignment horizontal="left" wrapText="1"/>
    </xf>
    <xf numFmtId="164" fontId="2" fillId="0" borderId="5" xfId="7" applyFill="1" applyBorder="1">
      <alignment horizontal="right"/>
    </xf>
    <xf numFmtId="4" fontId="2" fillId="0" borderId="5" xfId="7" applyNumberFormat="1" applyFill="1" applyBorder="1" applyAlignment="1">
      <alignment horizontal="center"/>
    </xf>
    <xf numFmtId="4" fontId="2" fillId="0" borderId="6" xfId="1" applyNumberFormat="1" applyFont="1" applyFill="1" applyBorder="1" applyAlignment="1">
      <alignment horizontal="right"/>
    </xf>
    <xf numFmtId="0" fontId="4" fillId="0" borderId="7" xfId="146" applyFill="1" applyBorder="1"/>
    <xf numFmtId="0" fontId="2" fillId="0" borderId="8" xfId="11" applyFill="1" applyBorder="1">
      <alignment horizontal="left"/>
    </xf>
    <xf numFmtId="0" fontId="2" fillId="0" borderId="8" xfId="11" applyFill="1" applyBorder="1" applyAlignment="1">
      <alignment horizontal="left" wrapText="1"/>
    </xf>
    <xf numFmtId="164" fontId="2" fillId="0" borderId="8" xfId="7" applyFill="1" applyBorder="1">
      <alignment horizontal="right"/>
    </xf>
    <xf numFmtId="4" fontId="2" fillId="0" borderId="8" xfId="7" applyNumberFormat="1" applyFill="1" applyBorder="1" applyAlignment="1">
      <alignment horizontal="center"/>
    </xf>
    <xf numFmtId="4" fontId="2" fillId="0" borderId="9" xfId="1" applyNumberFormat="1" applyFont="1" applyFill="1" applyBorder="1" applyAlignment="1">
      <alignment horizontal="right"/>
    </xf>
    <xf numFmtId="0" fontId="4" fillId="0" borderId="15" xfId="146" applyFill="1" applyBorder="1"/>
    <xf numFmtId="0" fontId="2" fillId="0" borderId="16" xfId="11" applyFill="1" applyBorder="1">
      <alignment horizontal="left"/>
    </xf>
    <xf numFmtId="0" fontId="2" fillId="0" borderId="16" xfId="11" applyFill="1" applyBorder="1" applyAlignment="1">
      <alignment horizontal="left" wrapText="1"/>
    </xf>
    <xf numFmtId="164" fontId="2" fillId="0" borderId="16" xfId="7" applyFill="1" applyBorder="1">
      <alignment horizontal="right"/>
    </xf>
    <xf numFmtId="4" fontId="2" fillId="0" borderId="16" xfId="7" applyNumberFormat="1" applyFill="1" applyBorder="1" applyAlignment="1">
      <alignment horizontal="center"/>
    </xf>
    <xf numFmtId="4" fontId="2" fillId="0" borderId="17" xfId="1" applyNumberFormat="1" applyFont="1" applyFill="1" applyBorder="1" applyAlignment="1">
      <alignment horizontal="right"/>
    </xf>
    <xf numFmtId="0" fontId="4" fillId="0" borderId="12" xfId="146" applyFill="1" applyBorder="1"/>
    <xf numFmtId="0" fontId="7" fillId="0" borderId="18" xfId="239" applyFill="1" applyBorder="1">
      <alignment horizontal="left"/>
    </xf>
    <xf numFmtId="164" fontId="7" fillId="0" borderId="18" xfId="68" applyFill="1" applyBorder="1">
      <alignment horizontal="right"/>
    </xf>
    <xf numFmtId="4" fontId="7" fillId="0" borderId="18" xfId="68" applyNumberFormat="1" applyFill="1" applyBorder="1">
      <alignment horizontal="right"/>
    </xf>
    <xf numFmtId="4" fontId="4" fillId="0" borderId="14" xfId="1" applyNumberFormat="1" applyFont="1" applyFill="1" applyBorder="1"/>
    <xf numFmtId="43" fontId="4" fillId="0" borderId="14" xfId="1" applyFont="1" applyFill="1" applyBorder="1"/>
    <xf numFmtId="0" fontId="4" fillId="0" borderId="19" xfId="146" applyFill="1" applyBorder="1"/>
    <xf numFmtId="0" fontId="117" fillId="0" borderId="0" xfId="172" applyFill="1"/>
    <xf numFmtId="0" fontId="0" fillId="0" borderId="0" xfId="172" applyFont="1" applyFill="1"/>
    <xf numFmtId="4" fontId="2" fillId="0" borderId="6" xfId="7" applyNumberFormat="1" applyFill="1" applyBorder="1">
      <alignment horizontal="right"/>
    </xf>
    <xf numFmtId="4" fontId="2" fillId="0" borderId="9" xfId="7" applyNumberFormat="1" applyFill="1" applyBorder="1">
      <alignment horizontal="right"/>
    </xf>
    <xf numFmtId="4" fontId="2" fillId="0" borderId="17" xfId="7" applyNumberFormat="1" applyFill="1" applyBorder="1">
      <alignment horizontal="right"/>
    </xf>
    <xf numFmtId="0" fontId="2" fillId="0" borderId="20" xfId="11" applyFill="1" applyBorder="1">
      <alignment horizontal="left"/>
    </xf>
    <xf numFmtId="0" fontId="2" fillId="0" borderId="20" xfId="11" applyFill="1" applyBorder="1" applyAlignment="1">
      <alignment horizontal="left" wrapText="1"/>
    </xf>
    <xf numFmtId="164" fontId="2" fillId="0" borderId="20" xfId="7" applyFill="1" applyBorder="1">
      <alignment horizontal="right"/>
    </xf>
    <xf numFmtId="4" fontId="2" fillId="0" borderId="21" xfId="1" applyNumberFormat="1" applyFont="1" applyFill="1" applyBorder="1" applyAlignment="1">
      <alignment horizontal="right"/>
    </xf>
    <xf numFmtId="43" fontId="117" fillId="0" borderId="0" xfId="172" applyNumberFormat="1" applyFill="1"/>
    <xf numFmtId="0" fontId="8" fillId="0" borderId="0" xfId="169" applyFont="1" applyFill="1" applyBorder="1" applyProtection="1">
      <protection locked="0"/>
    </xf>
    <xf numFmtId="0" fontId="8" fillId="0" borderId="0" xfId="169" applyFont="1" applyAlignment="1" applyProtection="1">
      <alignment vertical="top"/>
      <protection locked="0"/>
    </xf>
    <xf numFmtId="0" fontId="8" fillId="0" borderId="0" xfId="169" applyFont="1" applyProtection="1">
      <protection locked="0"/>
    </xf>
    <xf numFmtId="0" fontId="8" fillId="0" borderId="0" xfId="169" applyFont="1" applyAlignment="1" applyProtection="1">
      <alignment wrapText="1"/>
      <protection locked="0"/>
    </xf>
    <xf numFmtId="0" fontId="8" fillId="0" borderId="0" xfId="169" applyFont="1" applyAlignment="1" applyProtection="1">
      <alignment horizontal="center"/>
      <protection locked="0"/>
    </xf>
    <xf numFmtId="2" fontId="8" fillId="0" borderId="0" xfId="169" applyNumberFormat="1" applyFont="1" applyAlignment="1" applyProtection="1">
      <alignment horizontal="right"/>
      <protection locked="0"/>
    </xf>
    <xf numFmtId="2" fontId="9" fillId="0" borderId="0" xfId="169" applyNumberFormat="1" applyFont="1" applyBorder="1" applyAlignment="1" applyProtection="1">
      <alignment horizontal="left"/>
      <protection locked="0"/>
    </xf>
    <xf numFmtId="2" fontId="8" fillId="0" borderId="0" xfId="169" applyNumberFormat="1" applyFont="1" applyBorder="1" applyAlignment="1" applyProtection="1">
      <alignment horizontal="left"/>
      <protection locked="0"/>
    </xf>
    <xf numFmtId="0" fontId="8" fillId="0" borderId="0" xfId="169" applyFont="1" applyBorder="1" applyAlignment="1" applyProtection="1">
      <alignment wrapText="1"/>
      <protection locked="0"/>
    </xf>
    <xf numFmtId="0" fontId="8" fillId="0" borderId="0" xfId="169" applyFont="1" applyBorder="1" applyProtection="1">
      <protection locked="0"/>
    </xf>
    <xf numFmtId="2" fontId="10" fillId="0" borderId="0" xfId="169" applyNumberFormat="1" applyFont="1" applyBorder="1" applyAlignment="1" applyProtection="1">
      <alignment horizontal="left"/>
      <protection locked="0"/>
    </xf>
    <xf numFmtId="2" fontId="11" fillId="0" borderId="0" xfId="169" applyNumberFormat="1" applyFont="1" applyAlignment="1" applyProtection="1">
      <alignment horizontal="left"/>
      <protection locked="0"/>
    </xf>
    <xf numFmtId="179" fontId="11" fillId="0" borderId="0" xfId="169" applyNumberFormat="1" applyFont="1" applyAlignment="1" applyProtection="1">
      <alignment horizontal="left" wrapText="1"/>
      <protection locked="0"/>
    </xf>
    <xf numFmtId="179" fontId="12" fillId="0" borderId="0" xfId="169" applyNumberFormat="1" applyFont="1" applyAlignment="1" applyProtection="1">
      <alignment horizontal="left"/>
      <protection locked="0"/>
    </xf>
    <xf numFmtId="0" fontId="12" fillId="0" borderId="22" xfId="169" applyFont="1" applyBorder="1" applyAlignment="1" applyProtection="1">
      <alignment horizontal="center" vertical="top" wrapText="1"/>
      <protection locked="0"/>
    </xf>
    <xf numFmtId="0" fontId="12" fillId="0" borderId="11" xfId="169" applyFont="1" applyBorder="1" applyAlignment="1" applyProtection="1">
      <alignment horizontal="center" vertical="top" wrapText="1"/>
      <protection locked="0"/>
    </xf>
    <xf numFmtId="0" fontId="12" fillId="0" borderId="23" xfId="169" applyFont="1" applyBorder="1" applyAlignment="1" applyProtection="1">
      <alignment horizontal="center" vertical="top" wrapText="1"/>
      <protection locked="0"/>
    </xf>
    <xf numFmtId="2" fontId="12" fillId="0" borderId="8" xfId="169" applyNumberFormat="1" applyFont="1" applyBorder="1" applyAlignment="1" applyProtection="1">
      <alignment horizontal="center" vertical="top" wrapText="1"/>
      <protection locked="0"/>
    </xf>
    <xf numFmtId="49" fontId="12" fillId="2" borderId="8" xfId="169" applyNumberFormat="1" applyFont="1" applyFill="1" applyBorder="1" applyAlignment="1" applyProtection="1">
      <alignment horizontal="center"/>
      <protection locked="0"/>
    </xf>
    <xf numFmtId="49" fontId="12" fillId="2" borderId="8" xfId="169" applyNumberFormat="1" applyFont="1" applyFill="1" applyBorder="1" applyAlignment="1" applyProtection="1">
      <alignment horizontal="center" wrapText="1"/>
      <protection locked="0"/>
    </xf>
    <xf numFmtId="49" fontId="12" fillId="2" borderId="23" xfId="169" applyNumberFormat="1" applyFont="1" applyFill="1" applyBorder="1" applyAlignment="1" applyProtection="1">
      <alignment horizontal="center"/>
      <protection locked="0"/>
    </xf>
    <xf numFmtId="49" fontId="12" fillId="0" borderId="23" xfId="169" applyNumberFormat="1" applyFont="1" applyFill="1" applyBorder="1" applyAlignment="1" applyProtection="1">
      <alignment horizontal="center"/>
      <protection locked="0"/>
    </xf>
    <xf numFmtId="49" fontId="12" fillId="0" borderId="24" xfId="169" applyNumberFormat="1" applyFont="1" applyFill="1" applyBorder="1" applyAlignment="1" applyProtection="1">
      <alignment horizontal="center"/>
      <protection locked="0"/>
    </xf>
    <xf numFmtId="49" fontId="12" fillId="0" borderId="24" xfId="169" applyNumberFormat="1" applyFont="1" applyFill="1" applyBorder="1" applyAlignment="1" applyProtection="1">
      <alignment horizontal="center" wrapText="1"/>
      <protection locked="0"/>
    </xf>
    <xf numFmtId="49" fontId="12" fillId="0" borderId="8" xfId="169" applyNumberFormat="1" applyFont="1" applyFill="1" applyBorder="1" applyAlignment="1" applyProtection="1">
      <alignment horizontal="center"/>
      <protection locked="0"/>
    </xf>
    <xf numFmtId="49" fontId="8" fillId="0" borderId="25" xfId="169" applyNumberFormat="1" applyFont="1" applyBorder="1" applyAlignment="1" applyProtection="1">
      <alignment horizontal="left" vertical="top"/>
      <protection locked="0"/>
    </xf>
    <xf numFmtId="49" fontId="8" fillId="0" borderId="26" xfId="169" applyNumberFormat="1" applyFont="1" applyBorder="1" applyAlignment="1" applyProtection="1">
      <alignment horizontal="left" vertical="top"/>
      <protection locked="0"/>
    </xf>
    <xf numFmtId="49" fontId="8" fillId="0" borderId="26" xfId="169" applyNumberFormat="1" applyFont="1" applyBorder="1" applyAlignment="1" applyProtection="1">
      <alignment vertical="top" wrapText="1"/>
      <protection locked="0"/>
    </xf>
    <xf numFmtId="179" fontId="8" fillId="0" borderId="26" xfId="169" applyNumberFormat="1" applyFont="1" applyBorder="1" applyAlignment="1" applyProtection="1">
      <alignment horizontal="right" vertical="top"/>
      <protection locked="0"/>
    </xf>
    <xf numFmtId="49" fontId="8" fillId="0" borderId="26" xfId="169" applyNumberFormat="1" applyFont="1" applyBorder="1" applyAlignment="1" applyProtection="1">
      <alignment horizontal="center" vertical="top"/>
      <protection locked="0"/>
    </xf>
    <xf numFmtId="4" fontId="8" fillId="0" borderId="26" xfId="169" applyNumberFormat="1" applyFont="1" applyBorder="1" applyAlignment="1" applyProtection="1">
      <alignment horizontal="center" vertical="top"/>
      <protection locked="0"/>
    </xf>
    <xf numFmtId="4" fontId="8" fillId="0" borderId="8" xfId="169" applyNumberFormat="1" applyFont="1" applyBorder="1" applyAlignment="1" applyProtection="1">
      <alignment horizontal="right" vertical="top"/>
      <protection locked="0"/>
    </xf>
    <xf numFmtId="49" fontId="8" fillId="0" borderId="27" xfId="169" applyNumberFormat="1" applyFont="1" applyBorder="1" applyAlignment="1" applyProtection="1">
      <alignment horizontal="left" vertical="top"/>
      <protection locked="0"/>
    </xf>
    <xf numFmtId="49" fontId="8" fillId="0" borderId="0" xfId="169" applyNumberFormat="1" applyFont="1" applyBorder="1" applyAlignment="1" applyProtection="1">
      <alignment horizontal="left" vertical="top"/>
      <protection locked="0"/>
    </xf>
    <xf numFmtId="49" fontId="8" fillId="0" borderId="0" xfId="169" applyNumberFormat="1" applyFont="1" applyBorder="1" applyAlignment="1" applyProtection="1">
      <alignment vertical="top" wrapText="1"/>
      <protection locked="0"/>
    </xf>
    <xf numFmtId="179" fontId="8" fillId="0" borderId="0" xfId="169" applyNumberFormat="1" applyFont="1" applyBorder="1" applyAlignment="1" applyProtection="1">
      <alignment horizontal="right" vertical="top"/>
      <protection locked="0"/>
    </xf>
    <xf numFmtId="49" fontId="8" fillId="0" borderId="0" xfId="169" applyNumberFormat="1" applyFont="1" applyBorder="1" applyAlignment="1" applyProtection="1">
      <alignment horizontal="center" vertical="top"/>
      <protection locked="0"/>
    </xf>
    <xf numFmtId="4" fontId="8" fillId="0" borderId="0" xfId="169" applyNumberFormat="1" applyFont="1" applyBorder="1" applyAlignment="1" applyProtection="1">
      <alignment horizontal="center" vertical="top"/>
      <protection locked="0"/>
    </xf>
    <xf numFmtId="4" fontId="8" fillId="0" borderId="11" xfId="169" applyNumberFormat="1" applyFont="1" applyBorder="1" applyAlignment="1" applyProtection="1">
      <alignment horizontal="right" vertical="top"/>
      <protection locked="0"/>
    </xf>
    <xf numFmtId="49" fontId="8" fillId="0" borderId="28" xfId="169" applyNumberFormat="1" applyFont="1" applyBorder="1" applyAlignment="1" applyProtection="1">
      <alignment horizontal="left" vertical="top"/>
      <protection locked="0"/>
    </xf>
    <xf numFmtId="49" fontId="8" fillId="0" borderId="29" xfId="169" applyNumberFormat="1" applyFont="1" applyBorder="1" applyAlignment="1" applyProtection="1">
      <alignment horizontal="left" vertical="top"/>
      <protection locked="0"/>
    </xf>
    <xf numFmtId="0" fontId="11" fillId="0" borderId="29" xfId="169" applyFont="1" applyBorder="1" applyAlignment="1" applyProtection="1">
      <alignment horizontal="right" wrapText="1"/>
      <protection locked="0"/>
    </xf>
    <xf numFmtId="2" fontId="11" fillId="0" borderId="29" xfId="169" applyNumberFormat="1" applyFont="1" applyBorder="1" applyAlignment="1" applyProtection="1">
      <alignment horizontal="right" vertical="center"/>
      <protection locked="0"/>
    </xf>
    <xf numFmtId="4" fontId="11" fillId="0" borderId="29" xfId="169" applyNumberFormat="1" applyFont="1" applyBorder="1" applyAlignment="1" applyProtection="1">
      <alignment horizontal="right" vertical="center"/>
      <protection locked="0"/>
    </xf>
    <xf numFmtId="4" fontId="11" fillId="0" borderId="30" xfId="169" applyNumberFormat="1" applyFont="1" applyBorder="1" applyAlignment="1" applyProtection="1">
      <alignment horizontal="right" vertical="center"/>
      <protection locked="0"/>
    </xf>
    <xf numFmtId="2" fontId="11" fillId="0" borderId="0" xfId="169" applyNumberFormat="1" applyFont="1" applyAlignment="1" applyProtection="1">
      <alignment horizontal="right"/>
      <protection locked="0"/>
    </xf>
    <xf numFmtId="0" fontId="11" fillId="0" borderId="0" xfId="169" applyFont="1" applyAlignment="1" applyProtection="1">
      <alignment horizontal="right" wrapText="1"/>
      <protection locked="0"/>
    </xf>
    <xf numFmtId="0" fontId="13" fillId="0" borderId="0" xfId="166"/>
    <xf numFmtId="0" fontId="14" fillId="0" borderId="31" xfId="166" applyFont="1" applyFill="1" applyBorder="1" applyAlignment="1">
      <alignment horizontal="left" vertical="top" wrapText="1"/>
    </xf>
    <xf numFmtId="0" fontId="17" fillId="0" borderId="31" xfId="166" applyFont="1" applyFill="1" applyBorder="1" applyAlignment="1">
      <alignment horizontal="center" vertical="center" wrapText="1"/>
    </xf>
    <xf numFmtId="0" fontId="18" fillId="0" borderId="31" xfId="166" applyFont="1" applyFill="1" applyBorder="1" applyAlignment="1">
      <alignment horizontal="left" vertical="top" wrapText="1"/>
    </xf>
    <xf numFmtId="180" fontId="14" fillId="0" borderId="31" xfId="166" applyNumberFormat="1" applyFont="1" applyFill="1" applyBorder="1" applyAlignment="1">
      <alignment horizontal="right" vertical="top" wrapText="1"/>
    </xf>
    <xf numFmtId="0" fontId="19" fillId="0" borderId="31" xfId="166" applyFont="1" applyFill="1" applyBorder="1" applyAlignment="1">
      <alignment horizontal="left" vertical="top" wrapText="1"/>
    </xf>
    <xf numFmtId="0" fontId="18" fillId="0" borderId="35" xfId="166" applyFont="1" applyFill="1" applyBorder="1" applyAlignment="1">
      <alignment horizontal="left" vertical="top" wrapText="1"/>
    </xf>
    <xf numFmtId="0" fontId="14" fillId="0" borderId="35" xfId="166" applyFont="1" applyFill="1" applyBorder="1" applyAlignment="1">
      <alignment horizontal="left" vertical="top" wrapText="1"/>
    </xf>
    <xf numFmtId="180" fontId="14" fillId="0" borderId="35" xfId="166" applyNumberFormat="1" applyFont="1" applyFill="1" applyBorder="1" applyAlignment="1">
      <alignment horizontal="right" vertical="top" wrapText="1"/>
    </xf>
    <xf numFmtId="0" fontId="14" fillId="0" borderId="37" xfId="166" applyFont="1" applyFill="1" applyBorder="1" applyAlignment="1">
      <alignment horizontal="right" vertical="top" wrapText="1"/>
    </xf>
    <xf numFmtId="0" fontId="14" fillId="0" borderId="31" xfId="166" applyFont="1" applyFill="1" applyBorder="1" applyAlignment="1">
      <alignment horizontal="right" vertical="top" wrapText="1"/>
    </xf>
    <xf numFmtId="167" fontId="14" fillId="0" borderId="33" xfId="166" applyNumberFormat="1" applyFont="1" applyFill="1" applyBorder="1" applyAlignment="1">
      <alignment horizontal="center" vertical="center" wrapText="1"/>
    </xf>
    <xf numFmtId="4" fontId="14" fillId="0" borderId="31" xfId="166" applyNumberFormat="1" applyFont="1" applyFill="1" applyBorder="1" applyAlignment="1">
      <alignment horizontal="center" vertical="top" wrapText="1"/>
    </xf>
    <xf numFmtId="4" fontId="14" fillId="0" borderId="31" xfId="166" applyNumberFormat="1" applyFont="1" applyFill="1" applyBorder="1" applyAlignment="1">
      <alignment horizontal="right" vertical="top" wrapText="1"/>
    </xf>
    <xf numFmtId="4" fontId="14" fillId="0" borderId="31" xfId="0" applyNumberFormat="1" applyFont="1" applyFill="1" applyBorder="1" applyAlignment="1">
      <alignment horizontal="center" vertical="top" wrapText="1"/>
    </xf>
    <xf numFmtId="4" fontId="14" fillId="0" borderId="35" xfId="166" applyNumberFormat="1" applyFont="1" applyFill="1" applyBorder="1" applyAlignment="1">
      <alignment horizontal="center" vertical="top" wrapText="1"/>
    </xf>
    <xf numFmtId="4" fontId="14" fillId="0" borderId="37" xfId="166" applyNumberFormat="1" applyFont="1" applyFill="1" applyBorder="1" applyAlignment="1">
      <alignment horizontal="right" vertical="top" wrapText="1"/>
    </xf>
    <xf numFmtId="4" fontId="14" fillId="0" borderId="35" xfId="0" applyNumberFormat="1" applyFont="1" applyFill="1" applyBorder="1" applyAlignment="1">
      <alignment horizontal="center" vertical="top" wrapText="1"/>
    </xf>
    <xf numFmtId="4" fontId="8" fillId="0" borderId="8" xfId="169" applyNumberFormat="1" applyFont="1" applyFill="1" applyBorder="1" applyAlignment="1" applyProtection="1">
      <alignment horizontal="right" vertical="top"/>
      <protection locked="0"/>
    </xf>
    <xf numFmtId="49" fontId="21" fillId="0" borderId="26" xfId="169" applyNumberFormat="1" applyFont="1" applyBorder="1" applyAlignment="1" applyProtection="1">
      <alignment horizontal="left" vertical="top"/>
      <protection locked="0"/>
    </xf>
    <xf numFmtId="4" fontId="8" fillId="0" borderId="26" xfId="169" applyNumberFormat="1" applyFont="1" applyBorder="1" applyAlignment="1" applyProtection="1">
      <alignment horizontal="right" vertical="top"/>
      <protection locked="0"/>
    </xf>
    <xf numFmtId="4" fontId="8" fillId="0" borderId="0" xfId="169" applyNumberFormat="1" applyFont="1" applyBorder="1" applyAlignment="1" applyProtection="1">
      <alignment horizontal="right" vertical="top"/>
      <protection locked="0"/>
    </xf>
    <xf numFmtId="4" fontId="11" fillId="0" borderId="30" xfId="1" applyNumberFormat="1" applyFont="1" applyBorder="1" applyAlignment="1" applyProtection="1">
      <alignment horizontal="right" vertical="center"/>
      <protection locked="0"/>
    </xf>
    <xf numFmtId="0" fontId="8" fillId="0" borderId="0" xfId="169" applyFont="1" applyBorder="1" applyAlignment="1" applyProtection="1">
      <alignment vertical="top"/>
      <protection locked="0"/>
    </xf>
    <xf numFmtId="0" fontId="8" fillId="0" borderId="0" xfId="169" applyFont="1" applyAlignment="1" applyProtection="1">
      <alignment horizontal="right"/>
      <protection locked="0"/>
    </xf>
    <xf numFmtId="0" fontId="11" fillId="0" borderId="0" xfId="169" applyFont="1" applyAlignment="1" applyProtection="1">
      <alignment horizontal="left"/>
      <protection locked="0"/>
    </xf>
    <xf numFmtId="0" fontId="11" fillId="0" borderId="0" xfId="169" applyFont="1" applyAlignment="1" applyProtection="1">
      <alignment horizontal="center"/>
      <protection locked="0"/>
    </xf>
    <xf numFmtId="0" fontId="11" fillId="0" borderId="0" xfId="169" applyFont="1" applyAlignment="1" applyProtection="1">
      <alignment horizontal="right"/>
      <protection locked="0"/>
    </xf>
    <xf numFmtId="179" fontId="11" fillId="0" borderId="0" xfId="169" applyNumberFormat="1" applyFont="1" applyAlignment="1" applyProtection="1">
      <alignment horizontal="left"/>
      <protection locked="0"/>
    </xf>
    <xf numFmtId="2" fontId="8" fillId="0" borderId="0" xfId="169" applyNumberFormat="1" applyFont="1" applyAlignment="1" applyProtection="1">
      <alignment horizontal="left"/>
      <protection locked="0"/>
    </xf>
    <xf numFmtId="179" fontId="8" fillId="0" borderId="0" xfId="169" applyNumberFormat="1" applyFont="1" applyAlignment="1" applyProtection="1">
      <alignment horizontal="center"/>
      <protection locked="0"/>
    </xf>
    <xf numFmtId="0" fontId="12" fillId="0" borderId="42" xfId="169" applyFont="1" applyBorder="1" applyAlignment="1" applyProtection="1">
      <alignment horizontal="center" vertical="top" wrapText="1"/>
      <protection locked="0"/>
    </xf>
    <xf numFmtId="0" fontId="12" fillId="0" borderId="43" xfId="169" applyFont="1" applyBorder="1" applyAlignment="1" applyProtection="1">
      <alignment horizontal="center" vertical="top" wrapText="1"/>
      <protection locked="0"/>
    </xf>
    <xf numFmtId="0" fontId="12" fillId="0" borderId="44" xfId="169" applyFont="1" applyBorder="1" applyAlignment="1" applyProtection="1">
      <alignment horizontal="center" vertical="top" wrapText="1"/>
      <protection locked="0"/>
    </xf>
    <xf numFmtId="0" fontId="12" fillId="0" borderId="20" xfId="169" applyFont="1" applyBorder="1" applyAlignment="1" applyProtection="1">
      <alignment horizontal="center" vertical="center" wrapText="1"/>
      <protection locked="0"/>
    </xf>
    <xf numFmtId="0" fontId="12" fillId="0" borderId="45" xfId="169" applyFont="1" applyBorder="1" applyAlignment="1" applyProtection="1">
      <alignment horizontal="center" vertical="center" wrapText="1"/>
      <protection locked="0"/>
    </xf>
    <xf numFmtId="49" fontId="12" fillId="0" borderId="45" xfId="169" applyNumberFormat="1" applyFont="1" applyBorder="1" applyAlignment="1" applyProtection="1">
      <alignment horizontal="center" vertical="center" wrapText="1"/>
      <protection locked="0"/>
    </xf>
    <xf numFmtId="49" fontId="12" fillId="2" borderId="20" xfId="169" applyNumberFormat="1" applyFont="1" applyFill="1" applyBorder="1" applyAlignment="1" applyProtection="1">
      <alignment horizontal="center"/>
      <protection locked="0"/>
    </xf>
    <xf numFmtId="49" fontId="8" fillId="0" borderId="11" xfId="169" applyNumberFormat="1" applyFont="1" applyBorder="1" applyAlignment="1" applyProtection="1">
      <alignment horizontal="right" vertical="top"/>
      <protection locked="0"/>
    </xf>
    <xf numFmtId="0" fontId="11" fillId="0" borderId="11" xfId="169" applyFont="1" applyBorder="1" applyAlignment="1" applyProtection="1">
      <alignment wrapText="1"/>
      <protection locked="0"/>
    </xf>
    <xf numFmtId="0" fontId="8" fillId="0" borderId="11" xfId="169" applyFont="1" applyBorder="1" applyAlignment="1" applyProtection="1">
      <alignment wrapText="1"/>
      <protection locked="0"/>
    </xf>
    <xf numFmtId="179" fontId="8" fillId="0" borderId="11" xfId="169" applyNumberFormat="1" applyFont="1" applyBorder="1" applyAlignment="1" applyProtection="1">
      <alignment horizontal="right"/>
      <protection locked="0"/>
    </xf>
    <xf numFmtId="2" fontId="8" fillId="0" borderId="11" xfId="169" applyNumberFormat="1" applyFont="1" applyBorder="1" applyAlignment="1" applyProtection="1">
      <alignment horizontal="right"/>
      <protection locked="0"/>
    </xf>
    <xf numFmtId="49" fontId="8" fillId="0" borderId="8" xfId="169" applyNumberFormat="1" applyFont="1" applyBorder="1" applyAlignment="1" applyProtection="1">
      <alignment horizontal="left" vertical="top"/>
      <protection locked="0"/>
    </xf>
    <xf numFmtId="49" fontId="8" fillId="0" borderId="8" xfId="169" applyNumberFormat="1" applyFont="1" applyBorder="1" applyAlignment="1" applyProtection="1">
      <alignment vertical="top" wrapText="1"/>
      <protection locked="0"/>
    </xf>
    <xf numFmtId="179" fontId="8" fillId="0" borderId="8" xfId="169" applyNumberFormat="1" applyFont="1" applyBorder="1" applyAlignment="1" applyProtection="1">
      <alignment horizontal="right" vertical="top"/>
      <protection locked="0"/>
    </xf>
    <xf numFmtId="2" fontId="8" fillId="0" borderId="8" xfId="169" applyNumberFormat="1" applyFont="1" applyBorder="1" applyAlignment="1" applyProtection="1">
      <alignment horizontal="right" vertical="top"/>
      <protection locked="0"/>
    </xf>
    <xf numFmtId="179" fontId="8" fillId="0" borderId="8" xfId="169" applyNumberFormat="1" applyFont="1" applyBorder="1" applyAlignment="1" applyProtection="1">
      <alignment horizontal="left"/>
      <protection locked="0"/>
    </xf>
    <xf numFmtId="4" fontId="8" fillId="0" borderId="8" xfId="169" applyNumberFormat="1" applyFont="1" applyBorder="1" applyAlignment="1" applyProtection="1">
      <alignment horizontal="center" vertical="top"/>
      <protection locked="0"/>
    </xf>
    <xf numFmtId="0" fontId="11" fillId="0" borderId="0" xfId="169" applyFont="1" applyBorder="1" applyAlignment="1" applyProtection="1">
      <alignment wrapText="1"/>
      <protection locked="0"/>
    </xf>
    <xf numFmtId="2" fontId="8" fillId="0" borderId="0" xfId="169" applyNumberFormat="1" applyFont="1" applyBorder="1" applyAlignment="1" applyProtection="1">
      <alignment horizontal="right" vertical="top" wrapText="1"/>
      <protection locked="0"/>
    </xf>
    <xf numFmtId="2" fontId="8" fillId="0" borderId="0" xfId="169" applyNumberFormat="1" applyFont="1" applyBorder="1" applyAlignment="1" applyProtection="1">
      <alignment horizontal="right" vertical="top"/>
      <protection locked="0"/>
    </xf>
    <xf numFmtId="2" fontId="8" fillId="0" borderId="0" xfId="169" applyNumberFormat="1" applyFont="1" applyFill="1" applyBorder="1" applyAlignment="1" applyProtection="1">
      <alignment horizontal="right" vertical="top"/>
      <protection locked="0"/>
    </xf>
    <xf numFmtId="49" fontId="8" fillId="0" borderId="0" xfId="169" applyNumberFormat="1" applyFont="1" applyBorder="1" applyAlignment="1" applyProtection="1">
      <alignment horizontal="right" vertical="top"/>
      <protection locked="0"/>
    </xf>
    <xf numFmtId="2" fontId="8" fillId="0" borderId="0" xfId="169" applyNumberFormat="1" applyFont="1" applyBorder="1" applyAlignment="1" applyProtection="1">
      <alignment horizontal="right" vertical="center"/>
      <protection locked="0"/>
    </xf>
    <xf numFmtId="2" fontId="8" fillId="0" borderId="0" xfId="169" applyNumberFormat="1" applyFont="1" applyFill="1" applyBorder="1" applyAlignment="1" applyProtection="1">
      <alignment horizontal="right" vertical="center"/>
      <protection locked="0"/>
    </xf>
    <xf numFmtId="49" fontId="11" fillId="0" borderId="0" xfId="169" applyNumberFormat="1" applyFont="1" applyBorder="1" applyAlignment="1" applyProtection="1">
      <alignment horizontal="left" vertical="top"/>
      <protection locked="0"/>
    </xf>
    <xf numFmtId="0" fontId="22" fillId="0" borderId="0" xfId="0" applyFont="1"/>
    <xf numFmtId="4" fontId="0" fillId="0" borderId="26" xfId="0" applyNumberFormat="1" applyFont="1" applyBorder="1" applyAlignment="1" applyProtection="1">
      <alignment horizontal="center" vertical="top"/>
      <protection locked="0"/>
    </xf>
    <xf numFmtId="4" fontId="0" fillId="0" borderId="0" xfId="0" applyNumberFormat="1" applyFont="1" applyBorder="1" applyAlignment="1" applyProtection="1">
      <alignment horizontal="center" vertical="top"/>
      <protection locked="0"/>
    </xf>
    <xf numFmtId="49" fontId="12" fillId="0" borderId="24" xfId="169" applyNumberFormat="1" applyFont="1" applyFill="1" applyBorder="1" applyAlignment="1" applyProtection="1">
      <alignment horizontal="center" vertical="center"/>
      <protection locked="0"/>
    </xf>
    <xf numFmtId="4" fontId="8" fillId="0" borderId="26" xfId="169" applyNumberFormat="1" applyFont="1" applyBorder="1" applyAlignment="1" applyProtection="1">
      <alignment horizontal="center" vertical="center"/>
      <protection locked="0"/>
    </xf>
    <xf numFmtId="4" fontId="8" fillId="0" borderId="0" xfId="169" applyNumberFormat="1" applyFont="1" applyBorder="1" applyAlignment="1" applyProtection="1">
      <alignment horizontal="center" vertical="center"/>
      <protection locked="0"/>
    </xf>
    <xf numFmtId="4" fontId="0" fillId="0" borderId="8" xfId="0" applyNumberFormat="1" applyFont="1" applyBorder="1" applyAlignment="1" applyProtection="1">
      <alignment horizontal="center" vertical="top"/>
      <protection locked="0"/>
    </xf>
    <xf numFmtId="4" fontId="0" fillId="0" borderId="11" xfId="0" applyNumberFormat="1" applyFont="1" applyBorder="1" applyAlignment="1" applyProtection="1">
      <alignment horizontal="center" vertical="top"/>
      <protection locked="0"/>
    </xf>
    <xf numFmtId="49" fontId="12" fillId="2" borderId="23" xfId="169" applyNumberFormat="1" applyFont="1" applyFill="1" applyBorder="1" applyAlignment="1" applyProtection="1">
      <protection locked="0"/>
    </xf>
    <xf numFmtId="49" fontId="12" fillId="0" borderId="24" xfId="169" applyNumberFormat="1" applyFont="1" applyFill="1" applyBorder="1" applyAlignment="1" applyProtection="1">
      <protection locked="0"/>
    </xf>
    <xf numFmtId="4" fontId="11" fillId="0" borderId="29" xfId="169" applyNumberFormat="1" applyFont="1" applyBorder="1" applyAlignment="1" applyProtection="1">
      <alignment horizontal="center" vertical="center"/>
      <protection locked="0"/>
    </xf>
    <xf numFmtId="4" fontId="11" fillId="0" borderId="46" xfId="169" applyNumberFormat="1" applyFont="1" applyBorder="1" applyAlignment="1" applyProtection="1">
      <alignment horizontal="right" vertical="center"/>
      <protection locked="0"/>
    </xf>
    <xf numFmtId="0" fontId="23" fillId="0" borderId="0" xfId="212" applyFont="1" applyFill="1" applyAlignment="1"/>
    <xf numFmtId="0" fontId="11" fillId="0" borderId="0" xfId="212" applyFont="1" applyFill="1" applyAlignment="1"/>
    <xf numFmtId="49" fontId="26" fillId="0" borderId="0" xfId="212" applyNumberFormat="1" applyFont="1" applyFill="1" applyAlignment="1"/>
    <xf numFmtId="0" fontId="11" fillId="0" borderId="0" xfId="212" applyFont="1" applyFill="1" applyAlignment="1">
      <alignment horizontal="center" vertical="center" wrapText="1"/>
    </xf>
    <xf numFmtId="0" fontId="29" fillId="0" borderId="49" xfId="212" applyFont="1" applyFill="1" applyBorder="1" applyAlignment="1">
      <alignment horizontal="center" vertical="top" wrapText="1"/>
    </xf>
    <xf numFmtId="0" fontId="29" fillId="0" borderId="51" xfId="212" applyFont="1" applyFill="1" applyBorder="1" applyAlignment="1">
      <alignment horizontal="center" vertical="center" wrapText="1"/>
    </xf>
    <xf numFmtId="0" fontId="29" fillId="0" borderId="50" xfId="212" applyFont="1" applyFill="1" applyBorder="1" applyAlignment="1">
      <alignment horizontal="center" vertical="top" wrapText="1"/>
    </xf>
    <xf numFmtId="0" fontId="29" fillId="0" borderId="8" xfId="212" applyFont="1" applyFill="1" applyBorder="1" applyAlignment="1">
      <alignment horizontal="center" vertical="top" wrapText="1"/>
    </xf>
    <xf numFmtId="0" fontId="29" fillId="0" borderId="51" xfId="212" applyFont="1" applyFill="1" applyBorder="1" applyAlignment="1">
      <alignment horizontal="center" vertical="top" wrapText="1"/>
    </xf>
    <xf numFmtId="0" fontId="29" fillId="0" borderId="8" xfId="212" applyFont="1" applyFill="1" applyBorder="1" applyAlignment="1">
      <alignment vertical="top" wrapText="1"/>
    </xf>
    <xf numFmtId="0" fontId="29" fillId="0" borderId="51" xfId="212" applyFont="1" applyFill="1" applyBorder="1" applyAlignment="1">
      <alignment vertical="top" wrapText="1"/>
    </xf>
    <xf numFmtId="0" fontId="30" fillId="0" borderId="50" xfId="212" applyFont="1" applyFill="1" applyBorder="1" applyAlignment="1">
      <alignment horizontal="center" vertical="center" wrapText="1"/>
    </xf>
    <xf numFmtId="0" fontId="31" fillId="3" borderId="8" xfId="167" applyFont="1" applyFill="1" applyBorder="1" applyAlignment="1">
      <alignment horizontal="left" vertical="center" wrapText="1"/>
    </xf>
    <xf numFmtId="4" fontId="29" fillId="3" borderId="51" xfId="86" applyNumberFormat="1" applyFont="1" applyFill="1" applyBorder="1" applyAlignment="1">
      <alignment horizontal="right" vertical="center" wrapText="1"/>
    </xf>
    <xf numFmtId="0" fontId="31" fillId="0" borderId="8" xfId="167" applyFont="1" applyFill="1" applyBorder="1" applyAlignment="1">
      <alignment horizontal="left" vertical="center" wrapText="1"/>
    </xf>
    <xf numFmtId="4" fontId="31" fillId="0" borderId="51" xfId="167" applyNumberFormat="1" applyFont="1" applyFill="1" applyBorder="1" applyAlignment="1">
      <alignment horizontal="right" vertical="center" wrapText="1"/>
    </xf>
    <xf numFmtId="0" fontId="32" fillId="0" borderId="0" xfId="0" applyFont="1" applyAlignment="1">
      <alignment wrapText="1"/>
    </xf>
    <xf numFmtId="0" fontId="32" fillId="0" borderId="8" xfId="0" applyFont="1" applyBorder="1" applyAlignment="1">
      <alignment wrapText="1"/>
    </xf>
    <xf numFmtId="0" fontId="33" fillId="0" borderId="0" xfId="212" applyFont="1" applyFill="1" applyAlignment="1"/>
    <xf numFmtId="4" fontId="31" fillId="0" borderId="51" xfId="53" applyNumberFormat="1" applyFont="1" applyFill="1" applyBorder="1" applyAlignment="1">
      <alignment horizontal="right" vertical="center" wrapText="1"/>
    </xf>
    <xf numFmtId="0" fontId="31" fillId="0" borderId="50" xfId="212" applyFont="1" applyFill="1" applyBorder="1" applyAlignment="1">
      <alignment horizontal="center" vertical="center" wrapText="1"/>
    </xf>
    <xf numFmtId="4" fontId="30" fillId="0" borderId="51" xfId="86" applyNumberFormat="1" applyFont="1" applyFill="1" applyBorder="1" applyAlignment="1">
      <alignment horizontal="right" vertical="center" wrapText="1"/>
    </xf>
    <xf numFmtId="4" fontId="30" fillId="0" borderId="52" xfId="86" applyNumberFormat="1" applyFont="1" applyFill="1" applyBorder="1" applyAlignment="1">
      <alignment horizontal="right" vertical="center" wrapText="1"/>
    </xf>
    <xf numFmtId="4" fontId="29" fillId="0" borderId="55" xfId="100" applyNumberFormat="1" applyFont="1" applyFill="1" applyBorder="1" applyAlignment="1">
      <alignment horizontal="right" vertical="top" wrapText="1"/>
    </xf>
    <xf numFmtId="4" fontId="23" fillId="0" borderId="0" xfId="212" applyNumberFormat="1" applyFont="1" applyFill="1" applyAlignment="1"/>
    <xf numFmtId="174" fontId="23" fillId="0" borderId="0" xfId="212" applyNumberFormat="1" applyFont="1" applyFill="1" applyAlignment="1">
      <alignment horizontal="center" wrapText="1"/>
    </xf>
    <xf numFmtId="0" fontId="34" fillId="0" borderId="0" xfId="212" applyFont="1" applyFill="1" applyAlignment="1">
      <alignment vertical="top" wrapText="1"/>
    </xf>
    <xf numFmtId="0" fontId="35" fillId="0" borderId="0" xfId="215" applyNumberFormat="1" applyFont="1" applyFill="1" applyBorder="1" applyAlignment="1">
      <alignment horizontal="center" vertical="center"/>
    </xf>
    <xf numFmtId="0" fontId="36" fillId="0" borderId="0" xfId="212" applyFont="1" applyFill="1" applyAlignment="1">
      <alignment horizontal="justify"/>
    </xf>
    <xf numFmtId="0" fontId="37" fillId="0" borderId="0" xfId="215" applyFont="1" applyFill="1" applyBorder="1" applyAlignment="1">
      <alignment horizontal="center" vertical="center"/>
    </xf>
    <xf numFmtId="0" fontId="31" fillId="0" borderId="0" xfId="212" applyFill="1" applyAlignment="1"/>
    <xf numFmtId="0" fontId="37" fillId="0" borderId="0" xfId="215" applyNumberFormat="1" applyFont="1" applyFill="1" applyBorder="1" applyAlignment="1">
      <alignment horizontal="center" vertical="center"/>
    </xf>
    <xf numFmtId="0" fontId="31" fillId="0" borderId="0" xfId="212" applyFont="1" applyFill="1" applyAlignment="1">
      <alignment horizontal="justify"/>
    </xf>
    <xf numFmtId="0" fontId="30" fillId="0" borderId="0" xfId="167" applyFont="1" applyFill="1"/>
    <xf numFmtId="0" fontId="117" fillId="0" borderId="0" xfId="165"/>
    <xf numFmtId="43" fontId="0" fillId="0" borderId="0" xfId="1" applyFont="1" applyFill="1" applyBorder="1" applyAlignment="1" applyProtection="1"/>
    <xf numFmtId="0" fontId="11" fillId="0" borderId="0" xfId="214" applyFont="1" applyFill="1" applyAlignment="1">
      <alignment horizontal="left"/>
    </xf>
    <xf numFmtId="0" fontId="11" fillId="0" borderId="0" xfId="214" applyFont="1" applyFill="1" applyAlignment="1">
      <alignment horizontal="left" wrapText="1"/>
    </xf>
    <xf numFmtId="43" fontId="11" fillId="0" borderId="0" xfId="1" applyFont="1" applyFill="1" applyBorder="1" applyAlignment="1" applyProtection="1">
      <alignment horizontal="left" wrapText="1"/>
    </xf>
    <xf numFmtId="0" fontId="11" fillId="0" borderId="0" xfId="214" applyFont="1" applyFill="1" applyAlignment="1">
      <alignment horizontal="center"/>
    </xf>
    <xf numFmtId="43" fontId="11" fillId="0" borderId="0" xfId="1" applyFont="1" applyFill="1" applyBorder="1" applyAlignment="1" applyProtection="1">
      <alignment horizontal="center"/>
    </xf>
    <xf numFmtId="0" fontId="11" fillId="0" borderId="0" xfId="214" applyFont="1" applyFill="1" applyAlignment="1">
      <alignment horizontal="center" wrapText="1"/>
    </xf>
    <xf numFmtId="43" fontId="11" fillId="0" borderId="0" xfId="1" applyFont="1" applyFill="1" applyBorder="1" applyAlignment="1" applyProtection="1">
      <alignment horizontal="center" wrapText="1"/>
    </xf>
    <xf numFmtId="0" fontId="11" fillId="0" borderId="57" xfId="214" applyFont="1" applyFill="1" applyBorder="1" applyAlignment="1">
      <alignment horizontal="center"/>
    </xf>
    <xf numFmtId="0" fontId="11" fillId="0" borderId="58" xfId="214" applyFont="1" applyFill="1" applyBorder="1" applyAlignment="1">
      <alignment horizontal="center"/>
    </xf>
    <xf numFmtId="43" fontId="11" fillId="0" borderId="58" xfId="1" applyFont="1" applyFill="1" applyBorder="1" applyAlignment="1" applyProtection="1">
      <alignment horizontal="center"/>
    </xf>
    <xf numFmtId="0" fontId="31" fillId="0" borderId="57" xfId="214" applyFont="1" applyFill="1" applyBorder="1" applyAlignment="1">
      <alignment horizontal="center"/>
    </xf>
    <xf numFmtId="0" fontId="31" fillId="0" borderId="58" xfId="214" applyFont="1" applyFill="1" applyBorder="1" applyAlignment="1">
      <alignment horizontal="center"/>
    </xf>
    <xf numFmtId="43" fontId="31" fillId="0" borderId="58" xfId="1" applyFont="1" applyFill="1" applyBorder="1" applyAlignment="1" applyProtection="1">
      <alignment horizontal="center"/>
    </xf>
    <xf numFmtId="0" fontId="38" fillId="0" borderId="47" xfId="212" applyFont="1" applyBorder="1" applyAlignment="1">
      <alignment horizontal="center"/>
    </xf>
    <xf numFmtId="0" fontId="38" fillId="0" borderId="48" xfId="212" applyFont="1" applyBorder="1"/>
    <xf numFmtId="0" fontId="39" fillId="0" borderId="48" xfId="212" applyFont="1" applyBorder="1" applyAlignment="1">
      <alignment wrapText="1"/>
    </xf>
    <xf numFmtId="43" fontId="39" fillId="0" borderId="48" xfId="1" applyFont="1" applyFill="1" applyBorder="1" applyAlignment="1" applyProtection="1">
      <alignment wrapText="1"/>
    </xf>
    <xf numFmtId="0" fontId="40" fillId="0" borderId="48" xfId="212" applyFont="1" applyBorder="1" applyAlignment="1">
      <alignment horizontal="center" vertical="center"/>
    </xf>
    <xf numFmtId="43" fontId="40" fillId="0" borderId="48" xfId="100" applyFont="1" applyBorder="1" applyAlignment="1">
      <alignment horizontal="center" vertical="center"/>
    </xf>
    <xf numFmtId="43" fontId="32" fillId="0" borderId="48" xfId="95" applyFont="1" applyBorder="1"/>
    <xf numFmtId="1" fontId="31" fillId="0" borderId="50" xfId="212" applyNumberFormat="1" applyFont="1" applyFill="1" applyBorder="1" applyAlignment="1">
      <alignment horizontal="center" vertical="center"/>
    </xf>
    <xf numFmtId="0" fontId="41" fillId="0" borderId="8" xfId="212" applyFont="1" applyBorder="1"/>
    <xf numFmtId="0" fontId="42" fillId="0" borderId="11" xfId="212" applyFont="1" applyBorder="1" applyAlignment="1">
      <alignment horizontal="justify" vertical="center" wrapText="1"/>
    </xf>
    <xf numFmtId="43" fontId="42" fillId="0" borderId="11" xfId="1" applyFont="1" applyFill="1" applyBorder="1" applyAlignment="1" applyProtection="1">
      <alignment horizontal="justify" vertical="center" wrapText="1"/>
    </xf>
    <xf numFmtId="0" fontId="38" fillId="0" borderId="8" xfId="212" applyFont="1" applyBorder="1"/>
    <xf numFmtId="0" fontId="32" fillId="0" borderId="8" xfId="160" applyFont="1" applyFill="1" applyBorder="1" applyAlignment="1">
      <alignment vertical="top" wrapText="1"/>
    </xf>
    <xf numFmtId="43" fontId="32" fillId="0" borderId="8" xfId="1" applyFont="1" applyFill="1" applyBorder="1" applyAlignment="1" applyProtection="1">
      <alignment vertical="top" wrapText="1"/>
    </xf>
    <xf numFmtId="0" fontId="32" fillId="0" borderId="8" xfId="160" applyFont="1" applyBorder="1" applyAlignment="1">
      <alignment vertical="top" wrapText="1"/>
    </xf>
    <xf numFmtId="0" fontId="38" fillId="0" borderId="50" xfId="212" applyFont="1" applyBorder="1" applyAlignment="1">
      <alignment horizontal="center"/>
    </xf>
    <xf numFmtId="0" fontId="14" fillId="0" borderId="8" xfId="160" applyFont="1" applyBorder="1" applyAlignment="1">
      <alignment vertical="top" wrapText="1"/>
    </xf>
    <xf numFmtId="43" fontId="14" fillId="0" borderId="8" xfId="1" applyFont="1" applyFill="1" applyBorder="1" applyAlignment="1" applyProtection="1">
      <alignment vertical="top" wrapText="1"/>
    </xf>
    <xf numFmtId="0" fontId="14" fillId="0" borderId="8" xfId="160" applyFont="1" applyFill="1" applyBorder="1" applyAlignment="1">
      <alignment vertical="top" wrapText="1"/>
    </xf>
    <xf numFmtId="0" fontId="14" fillId="0" borderId="8" xfId="212" applyFont="1" applyBorder="1" applyAlignment="1">
      <alignment vertical="center" wrapText="1"/>
    </xf>
    <xf numFmtId="43" fontId="14" fillId="0" borderId="8" xfId="1" applyFont="1" applyFill="1" applyBorder="1" applyAlignment="1" applyProtection="1">
      <alignment vertical="center" wrapText="1"/>
    </xf>
    <xf numFmtId="1" fontId="38" fillId="0" borderId="50" xfId="212" applyNumberFormat="1" applyFont="1" applyBorder="1" applyAlignment="1">
      <alignment horizontal="center"/>
    </xf>
    <xf numFmtId="43" fontId="38" fillId="0" borderId="8" xfId="100" applyFont="1" applyBorder="1"/>
    <xf numFmtId="0" fontId="14" fillId="0" borderId="8" xfId="160" applyFont="1" applyBorder="1" applyAlignment="1">
      <alignment horizontal="justify" vertical="top" wrapText="1"/>
    </xf>
    <xf numFmtId="43" fontId="14" fillId="0" borderId="8" xfId="1" applyFont="1" applyFill="1" applyBorder="1" applyAlignment="1" applyProtection="1">
      <alignment horizontal="justify" vertical="top" wrapText="1"/>
    </xf>
    <xf numFmtId="0" fontId="31" fillId="0" borderId="59" xfId="212" applyFont="1" applyFill="1" applyBorder="1" applyAlignment="1">
      <alignment vertical="center"/>
    </xf>
    <xf numFmtId="0" fontId="31" fillId="0" borderId="56" xfId="212" applyFont="1" applyFill="1" applyBorder="1" applyAlignment="1">
      <alignment horizontal="center" vertical="center"/>
    </xf>
    <xf numFmtId="0" fontId="40" fillId="0" borderId="56" xfId="212" applyFont="1" applyFill="1" applyBorder="1" applyAlignment="1">
      <alignment horizontal="center" vertical="center"/>
    </xf>
    <xf numFmtId="4" fontId="31" fillId="0" borderId="56" xfId="95" applyNumberFormat="1" applyFont="1" applyFill="1" applyBorder="1" applyAlignment="1">
      <alignment horizontal="centerContinuous" vertical="center"/>
    </xf>
    <xf numFmtId="0" fontId="31" fillId="0" borderId="0" xfId="212" applyFont="1" applyFill="1" applyBorder="1" applyAlignment="1">
      <alignment vertical="center"/>
    </xf>
    <xf numFmtId="0" fontId="31" fillId="0" borderId="0" xfId="212" applyFont="1" applyFill="1" applyBorder="1" applyAlignment="1">
      <alignment horizontal="center" vertical="center"/>
    </xf>
    <xf numFmtId="0" fontId="11" fillId="0" borderId="0" xfId="214" applyFont="1" applyFill="1" applyBorder="1" applyAlignment="1">
      <alignment horizontal="center"/>
    </xf>
    <xf numFmtId="0" fontId="40" fillId="0" borderId="0" xfId="212" applyFont="1" applyFill="1" applyBorder="1" applyAlignment="1">
      <alignment horizontal="center" vertical="center"/>
    </xf>
    <xf numFmtId="168" fontId="31" fillId="0" borderId="0" xfId="212" applyNumberFormat="1" applyFont="1" applyFill="1" applyBorder="1" applyAlignment="1">
      <alignment horizontal="centerContinuous" vertical="center"/>
    </xf>
    <xf numFmtId="0" fontId="40" fillId="0" borderId="0" xfId="212" applyFont="1" applyFill="1" applyAlignment="1">
      <alignment vertical="center"/>
    </xf>
    <xf numFmtId="0" fontId="31" fillId="0" borderId="0" xfId="214" applyFont="1" applyFill="1" applyAlignment="1">
      <alignment vertical="center"/>
    </xf>
    <xf numFmtId="0" fontId="31" fillId="0" borderId="0" xfId="214" applyFont="1" applyFill="1" applyAlignment="1">
      <alignment horizontal="center" vertical="center"/>
    </xf>
    <xf numFmtId="43" fontId="31" fillId="0" borderId="0" xfId="1" applyFont="1" applyFill="1" applyBorder="1" applyAlignment="1" applyProtection="1">
      <alignment horizontal="center" vertical="center"/>
    </xf>
    <xf numFmtId="4" fontId="40" fillId="0" borderId="0" xfId="212" applyNumberFormat="1" applyFont="1" applyFill="1" applyAlignment="1">
      <alignment horizontal="center" vertical="center"/>
    </xf>
    <xf numFmtId="4" fontId="40" fillId="0" borderId="0" xfId="212" applyNumberFormat="1" applyFont="1" applyFill="1" applyAlignment="1">
      <alignment vertical="center"/>
    </xf>
    <xf numFmtId="0" fontId="40" fillId="0" borderId="0" xfId="212" applyFont="1" applyFill="1" applyAlignment="1">
      <alignment horizontal="left" vertical="center"/>
    </xf>
    <xf numFmtId="43" fontId="40" fillId="0" borderId="0" xfId="1" applyFont="1" applyFill="1" applyBorder="1" applyAlignment="1" applyProtection="1">
      <alignment horizontal="left" vertical="center"/>
    </xf>
    <xf numFmtId="0" fontId="31" fillId="0" borderId="0" xfId="212" applyFont="1" applyFill="1"/>
    <xf numFmtId="0" fontId="11" fillId="0" borderId="0" xfId="212" applyFont="1" applyFill="1"/>
    <xf numFmtId="0" fontId="38" fillId="0" borderId="0" xfId="212" applyFont="1" applyBorder="1"/>
    <xf numFmtId="0" fontId="38" fillId="0" borderId="0" xfId="212" applyFont="1"/>
    <xf numFmtId="43" fontId="38" fillId="0" borderId="0" xfId="1" applyFont="1" applyFill="1" applyBorder="1" applyAlignment="1" applyProtection="1"/>
    <xf numFmtId="4" fontId="11" fillId="0" borderId="0" xfId="212" applyNumberFormat="1" applyFont="1" applyFill="1" applyAlignment="1"/>
    <xf numFmtId="0" fontId="43" fillId="0" borderId="0" xfId="212" applyFont="1" applyBorder="1"/>
    <xf numFmtId="0" fontId="43" fillId="0" borderId="0" xfId="212" applyFont="1" applyFill="1" applyBorder="1"/>
    <xf numFmtId="0" fontId="11" fillId="0" borderId="60" xfId="214" applyFont="1" applyFill="1" applyBorder="1" applyAlignment="1">
      <alignment horizontal="center"/>
    </xf>
    <xf numFmtId="0" fontId="31" fillId="0" borderId="0" xfId="212"/>
    <xf numFmtId="0" fontId="31" fillId="0" borderId="0" xfId="212" applyFill="1"/>
    <xf numFmtId="0" fontId="31" fillId="0" borderId="60" xfId="214" applyFont="1" applyFill="1" applyBorder="1" applyAlignment="1">
      <alignment horizontal="center"/>
    </xf>
    <xf numFmtId="4" fontId="44" fillId="0" borderId="0" xfId="212" applyNumberFormat="1" applyFont="1" applyBorder="1" applyAlignment="1">
      <alignment horizontal="center" vertical="center" wrapText="1"/>
    </xf>
    <xf numFmtId="4" fontId="40" fillId="0" borderId="0" xfId="212" applyNumberFormat="1" applyFont="1" applyFill="1" applyBorder="1" applyAlignment="1">
      <alignment horizontal="center" vertical="center" wrapText="1"/>
    </xf>
    <xf numFmtId="4" fontId="40" fillId="0" borderId="0" xfId="212" applyNumberFormat="1" applyFont="1" applyBorder="1" applyAlignment="1">
      <alignment horizontal="center" vertical="center" wrapText="1"/>
    </xf>
    <xf numFmtId="43" fontId="32" fillId="0" borderId="49" xfId="95" applyFont="1" applyBorder="1"/>
    <xf numFmtId="0" fontId="43" fillId="0" borderId="0" xfId="212" applyFont="1" applyFill="1" applyBorder="1" applyAlignment="1">
      <alignment horizontal="center" vertical="top" wrapText="1"/>
    </xf>
    <xf numFmtId="0" fontId="40" fillId="0" borderId="0" xfId="212" applyFont="1" applyFill="1" applyBorder="1" applyAlignment="1">
      <alignment horizontal="center" vertical="top" wrapText="1"/>
    </xf>
    <xf numFmtId="4" fontId="40" fillId="0" borderId="0" xfId="212" applyNumberFormat="1" applyFont="1" applyFill="1" applyBorder="1" applyAlignment="1">
      <alignment horizontal="center" vertical="top" wrapText="1"/>
    </xf>
    <xf numFmtId="4" fontId="44" fillId="0" borderId="0" xfId="212" applyNumberFormat="1" applyFont="1" applyFill="1" applyBorder="1" applyAlignment="1">
      <alignment horizontal="center" vertical="center" wrapText="1"/>
    </xf>
    <xf numFmtId="4" fontId="40" fillId="0" borderId="0" xfId="212" applyNumberFormat="1" applyFont="1" applyBorder="1" applyAlignment="1">
      <alignment horizontal="center" vertical="top" wrapText="1"/>
    </xf>
    <xf numFmtId="0" fontId="117" fillId="0" borderId="0" xfId="156"/>
    <xf numFmtId="4" fontId="11" fillId="0" borderId="61" xfId="95" applyNumberFormat="1" applyFont="1" applyFill="1" applyBorder="1" applyAlignment="1">
      <alignment vertical="center"/>
    </xf>
    <xf numFmtId="43" fontId="11" fillId="0" borderId="0" xfId="100" applyFont="1" applyFill="1" applyBorder="1" applyAlignment="1">
      <alignment vertical="center"/>
    </xf>
    <xf numFmtId="168" fontId="40" fillId="0" borderId="0" xfId="212" applyNumberFormat="1" applyFont="1" applyFill="1" applyBorder="1" applyAlignment="1">
      <alignment vertical="center"/>
    </xf>
    <xf numFmtId="0" fontId="11" fillId="0" borderId="58" xfId="214" applyFont="1" applyFill="1" applyBorder="1" applyAlignment="1">
      <alignment horizontal="center" wrapText="1"/>
    </xf>
    <xf numFmtId="0" fontId="31" fillId="0" borderId="62" xfId="214" applyFont="1" applyFill="1" applyBorder="1" applyAlignment="1">
      <alignment horizontal="center"/>
    </xf>
    <xf numFmtId="0" fontId="11" fillId="0" borderId="43" xfId="214" applyFont="1" applyFill="1" applyBorder="1" applyAlignment="1">
      <alignment horizontal="center"/>
    </xf>
    <xf numFmtId="0" fontId="11" fillId="0" borderId="43" xfId="214" applyFont="1" applyFill="1" applyBorder="1" applyAlignment="1">
      <alignment horizontal="center" wrapText="1"/>
    </xf>
    <xf numFmtId="0" fontId="11" fillId="0" borderId="52" xfId="214" applyFont="1" applyFill="1" applyBorder="1" applyAlignment="1">
      <alignment horizontal="center"/>
    </xf>
    <xf numFmtId="0" fontId="31" fillId="0" borderId="53" xfId="214" applyFont="1" applyFill="1" applyBorder="1" applyAlignment="1">
      <alignment horizontal="center"/>
    </xf>
    <xf numFmtId="0" fontId="31" fillId="0" borderId="54" xfId="214" applyFont="1" applyFill="1" applyBorder="1" applyAlignment="1">
      <alignment horizontal="center"/>
    </xf>
    <xf numFmtId="0" fontId="31" fillId="0" borderId="54" xfId="214" applyFont="1" applyFill="1" applyBorder="1" applyAlignment="1">
      <alignment horizontal="center" wrapText="1"/>
    </xf>
    <xf numFmtId="0" fontId="31" fillId="0" borderId="55" xfId="214" applyFont="1" applyFill="1" applyBorder="1" applyAlignment="1">
      <alignment horizontal="center"/>
    </xf>
    <xf numFmtId="0" fontId="31" fillId="0" borderId="63" xfId="214" applyFont="1" applyFill="1" applyBorder="1" applyAlignment="1">
      <alignment horizontal="center"/>
    </xf>
    <xf numFmtId="0" fontId="31" fillId="0" borderId="0" xfId="214" applyFont="1" applyFill="1" applyBorder="1" applyAlignment="1">
      <alignment horizontal="center"/>
    </xf>
    <xf numFmtId="0" fontId="11" fillId="0" borderId="0" xfId="214" applyFont="1" applyFill="1" applyBorder="1" applyAlignment="1">
      <alignment horizontal="center" wrapText="1"/>
    </xf>
    <xf numFmtId="0" fontId="31" fillId="0" borderId="64" xfId="214" applyFont="1" applyFill="1" applyBorder="1" applyAlignment="1">
      <alignment horizontal="center"/>
    </xf>
    <xf numFmtId="49" fontId="31" fillId="0" borderId="50" xfId="174" applyFont="1" applyFill="1" applyBorder="1" applyAlignment="1">
      <alignment horizontal="center" vertical="center"/>
    </xf>
    <xf numFmtId="0" fontId="31" fillId="0" borderId="8" xfId="156" applyFont="1" applyFill="1" applyBorder="1"/>
    <xf numFmtId="0" fontId="30" fillId="0" borderId="8" xfId="156" applyFont="1" applyBorder="1" applyAlignment="1">
      <alignment wrapText="1"/>
    </xf>
    <xf numFmtId="0" fontId="31" fillId="0" borderId="8" xfId="156" applyFont="1" applyFill="1" applyBorder="1" applyAlignment="1">
      <alignment horizontal="center" vertical="center"/>
    </xf>
    <xf numFmtId="43" fontId="31" fillId="0" borderId="8" xfId="53" applyFont="1" applyFill="1" applyBorder="1" applyAlignment="1">
      <alignment horizontal="center" vertical="center"/>
    </xf>
    <xf numFmtId="43" fontId="31" fillId="0" borderId="8" xfId="53" applyFont="1" applyFill="1" applyBorder="1" applyAlignment="1" applyProtection="1">
      <alignment horizontal="center" vertical="center"/>
      <protection locked="0"/>
    </xf>
    <xf numFmtId="4" fontId="31" fillId="0" borderId="65" xfId="53" applyNumberFormat="1" applyFont="1" applyFill="1" applyBorder="1" applyAlignment="1" applyProtection="1">
      <alignment vertical="center"/>
      <protection locked="0"/>
    </xf>
    <xf numFmtId="0" fontId="31" fillId="0" borderId="66" xfId="212" applyFont="1" applyFill="1" applyBorder="1" applyAlignment="1">
      <alignment vertical="center"/>
    </xf>
    <xf numFmtId="0" fontId="31" fillId="0" borderId="67" xfId="212" applyFont="1" applyFill="1" applyBorder="1" applyAlignment="1">
      <alignment horizontal="center" vertical="center"/>
    </xf>
    <xf numFmtId="0" fontId="40" fillId="0" borderId="67" xfId="212" applyFont="1" applyFill="1" applyBorder="1" applyAlignment="1">
      <alignment horizontal="center" vertical="center"/>
    </xf>
    <xf numFmtId="168" fontId="31" fillId="0" borderId="67" xfId="212" applyNumberFormat="1" applyFont="1" applyFill="1" applyBorder="1" applyAlignment="1" applyProtection="1">
      <alignment horizontal="centerContinuous" vertical="center"/>
      <protection locked="0"/>
    </xf>
    <xf numFmtId="4" fontId="11" fillId="0" borderId="68" xfId="100" applyNumberFormat="1" applyFont="1" applyFill="1" applyBorder="1" applyAlignment="1" applyProtection="1">
      <alignment vertical="center"/>
      <protection locked="0"/>
    </xf>
    <xf numFmtId="0" fontId="30" fillId="0" borderId="0" xfId="212" applyFont="1" applyBorder="1" applyAlignment="1">
      <alignment horizontal="center" vertical="center" wrapText="1"/>
    </xf>
    <xf numFmtId="0" fontId="30" fillId="0" borderId="0" xfId="212" applyFont="1" applyBorder="1" applyAlignment="1">
      <alignment vertical="center" wrapText="1"/>
    </xf>
    <xf numFmtId="0" fontId="43" fillId="0" borderId="0" xfId="212" applyFont="1" applyBorder="1" applyAlignment="1">
      <alignment wrapText="1"/>
    </xf>
    <xf numFmtId="0" fontId="30" fillId="0" borderId="0" xfId="212" applyFont="1" applyFill="1" applyBorder="1" applyAlignment="1">
      <alignment horizontal="center" vertical="center" wrapText="1"/>
    </xf>
    <xf numFmtId="0" fontId="43" fillId="0" borderId="0" xfId="212" applyFont="1" applyFill="1" applyBorder="1" applyAlignment="1">
      <alignment wrapText="1"/>
    </xf>
    <xf numFmtId="0" fontId="45" fillId="0" borderId="0" xfId="212" applyFont="1" applyBorder="1"/>
    <xf numFmtId="0" fontId="45" fillId="0" borderId="0" xfId="212" applyFont="1" applyBorder="1" applyAlignment="1">
      <alignment wrapText="1"/>
    </xf>
    <xf numFmtId="0" fontId="30" fillId="0" borderId="0" xfId="212" applyFont="1" applyBorder="1"/>
    <xf numFmtId="0" fontId="45" fillId="0" borderId="0" xfId="212" applyFont="1" applyFill="1" applyBorder="1"/>
    <xf numFmtId="0" fontId="30" fillId="0" borderId="0" xfId="212" applyFont="1" applyBorder="1" applyAlignment="1">
      <alignment wrapText="1"/>
    </xf>
    <xf numFmtId="0" fontId="30" fillId="0" borderId="0" xfId="212" applyFont="1" applyFill="1" applyBorder="1"/>
    <xf numFmtId="0" fontId="30" fillId="0" borderId="0" xfId="212" applyFont="1" applyFill="1" applyBorder="1" applyAlignment="1">
      <alignment horizontal="center" wrapText="1"/>
    </xf>
    <xf numFmtId="0" fontId="43" fillId="0" borderId="0" xfId="212" applyFont="1" applyFill="1" applyBorder="1" applyAlignment="1">
      <alignment horizontal="center" vertical="center" wrapText="1"/>
    </xf>
    <xf numFmtId="0" fontId="30" fillId="0" borderId="0" xfId="212" applyFont="1" applyBorder="1" applyAlignment="1">
      <alignment horizontal="left" vertical="center" wrapText="1"/>
    </xf>
    <xf numFmtId="0" fontId="30" fillId="0" borderId="0" xfId="212" applyFont="1" applyBorder="1" applyAlignment="1">
      <alignment horizontal="justify" vertical="center" wrapText="1"/>
    </xf>
    <xf numFmtId="0" fontId="30" fillId="0" borderId="0" xfId="212" applyFont="1"/>
    <xf numFmtId="0" fontId="30" fillId="0" borderId="0" xfId="212" applyFont="1" applyAlignment="1">
      <alignment wrapText="1"/>
    </xf>
    <xf numFmtId="0" fontId="30" fillId="0" borderId="0" xfId="212" applyFont="1" applyFill="1"/>
    <xf numFmtId="0" fontId="31" fillId="0" borderId="0" xfId="176" applyFill="1"/>
    <xf numFmtId="49" fontId="31" fillId="0" borderId="0" xfId="176" applyNumberFormat="1" applyFill="1"/>
    <xf numFmtId="0" fontId="31" fillId="4" borderId="0" xfId="176" applyFill="1"/>
    <xf numFmtId="0" fontId="31" fillId="0" borderId="0" xfId="176" applyAlignment="1">
      <alignment horizontal="center"/>
    </xf>
    <xf numFmtId="0" fontId="31" fillId="0" borderId="0" xfId="176" applyAlignment="1">
      <alignment horizontal="left" indent="1"/>
    </xf>
    <xf numFmtId="0" fontId="31" fillId="0" borderId="0" xfId="176"/>
    <xf numFmtId="0" fontId="47" fillId="0" borderId="7" xfId="176" applyFont="1" applyBorder="1" applyAlignment="1">
      <alignment horizontal="center"/>
    </xf>
    <xf numFmtId="0" fontId="47" fillId="0" borderId="8" xfId="176" applyFont="1" applyFill="1" applyBorder="1" applyAlignment="1">
      <alignment horizontal="left"/>
    </xf>
    <xf numFmtId="0" fontId="47" fillId="0" borderId="8" xfId="176" applyFont="1" applyBorder="1" applyAlignment="1">
      <alignment horizontal="center"/>
    </xf>
    <xf numFmtId="4" fontId="47" fillId="0" borderId="23" xfId="176" applyNumberFormat="1" applyFont="1" applyBorder="1" applyAlignment="1">
      <alignment horizontal="center"/>
    </xf>
    <xf numFmtId="4" fontId="47" fillId="0" borderId="23" xfId="164" applyNumberFormat="1" applyFont="1" applyBorder="1" applyAlignment="1">
      <alignment horizontal="center"/>
    </xf>
    <xf numFmtId="4" fontId="47" fillId="0" borderId="9" xfId="164" applyNumberFormat="1" applyFont="1" applyBorder="1" applyAlignment="1">
      <alignment horizontal="center"/>
    </xf>
    <xf numFmtId="0" fontId="47" fillId="5" borderId="8" xfId="0" applyFont="1" applyFill="1" applyBorder="1" applyAlignment="1">
      <alignment horizontal="left"/>
    </xf>
    <xf numFmtId="0" fontId="48" fillId="5" borderId="8" xfId="0" applyFont="1" applyFill="1" applyBorder="1" applyAlignment="1">
      <alignment horizontal="center"/>
    </xf>
    <xf numFmtId="4" fontId="48" fillId="5" borderId="23" xfId="0" applyNumberFormat="1" applyFont="1" applyFill="1" applyBorder="1" applyAlignment="1">
      <alignment horizontal="center"/>
    </xf>
    <xf numFmtId="4" fontId="48" fillId="5" borderId="9" xfId="0" applyNumberFormat="1" applyFont="1" applyFill="1" applyBorder="1" applyAlignment="1">
      <alignment horizontal="center"/>
    </xf>
    <xf numFmtId="0" fontId="48" fillId="0" borderId="8" xfId="0" applyFont="1" applyFill="1" applyBorder="1" applyAlignment="1">
      <alignment horizontal="left" wrapText="1"/>
    </xf>
    <xf numFmtId="0" fontId="48" fillId="0" borderId="8" xfId="0" applyFont="1" applyFill="1" applyBorder="1" applyAlignment="1">
      <alignment horizontal="center"/>
    </xf>
    <xf numFmtId="3" fontId="48" fillId="0" borderId="23" xfId="0" applyNumberFormat="1" applyFont="1" applyFill="1" applyBorder="1" applyAlignment="1">
      <alignment horizontal="center"/>
    </xf>
    <xf numFmtId="4" fontId="48" fillId="0" borderId="23" xfId="0" applyNumberFormat="1" applyFont="1" applyFill="1" applyBorder="1" applyAlignment="1">
      <alignment horizontal="center"/>
    </xf>
    <xf numFmtId="4" fontId="48" fillId="0" borderId="9" xfId="0" applyNumberFormat="1" applyFont="1" applyFill="1" applyBorder="1" applyAlignment="1">
      <alignment horizontal="center"/>
    </xf>
    <xf numFmtId="0" fontId="48" fillId="0" borderId="8" xfId="0" applyFont="1" applyFill="1" applyBorder="1" applyAlignment="1">
      <alignment horizontal="left"/>
    </xf>
    <xf numFmtId="0" fontId="48" fillId="0" borderId="8" xfId="0" applyFont="1" applyBorder="1" applyAlignment="1">
      <alignment horizontal="left"/>
    </xf>
    <xf numFmtId="0" fontId="48" fillId="0" borderId="8" xfId="0" applyFont="1" applyFill="1" applyBorder="1" applyAlignment="1">
      <alignment horizontal="left" indent="1"/>
    </xf>
    <xf numFmtId="0" fontId="48" fillId="0" borderId="8" xfId="0" applyFont="1" applyFill="1" applyBorder="1" applyAlignment="1">
      <alignment horizontal="left" wrapText="1" indent="1"/>
    </xf>
    <xf numFmtId="3" fontId="48" fillId="0" borderId="8" xfId="0" applyNumberFormat="1" applyFont="1" applyFill="1" applyBorder="1" applyAlignment="1">
      <alignment horizontal="center"/>
    </xf>
    <xf numFmtId="4" fontId="48" fillId="5" borderId="8" xfId="0" applyNumberFormat="1" applyFont="1" applyFill="1" applyBorder="1" applyAlignment="1">
      <alignment horizontal="center"/>
    </xf>
    <xf numFmtId="0" fontId="48" fillId="0" borderId="8" xfId="0" applyFont="1" applyBorder="1" applyAlignment="1">
      <alignment horizontal="center"/>
    </xf>
    <xf numFmtId="4" fontId="48" fillId="0" borderId="8" xfId="0" applyNumberFormat="1" applyFont="1" applyBorder="1" applyAlignment="1">
      <alignment horizontal="center"/>
    </xf>
    <xf numFmtId="0" fontId="48" fillId="0" borderId="8" xfId="0" applyFont="1" applyBorder="1" applyAlignment="1">
      <alignment horizontal="left" wrapText="1"/>
    </xf>
    <xf numFmtId="3" fontId="49" fillId="0" borderId="8" xfId="170" applyNumberFormat="1" applyFont="1" applyFill="1" applyBorder="1" applyAlignment="1">
      <alignment horizontal="left" vertical="center" wrapText="1"/>
    </xf>
    <xf numFmtId="0" fontId="47" fillId="0" borderId="8" xfId="170" applyFont="1" applyFill="1" applyBorder="1" applyAlignment="1">
      <alignment horizontal="center" vertical="center" wrapText="1"/>
    </xf>
    <xf numFmtId="3" fontId="48" fillId="0" borderId="8" xfId="170" applyNumberFormat="1" applyFont="1" applyFill="1" applyBorder="1" applyAlignment="1">
      <alignment horizontal="center" vertical="center" wrapText="1"/>
    </xf>
    <xf numFmtId="0" fontId="48" fillId="0" borderId="8" xfId="170" applyFont="1" applyFill="1" applyBorder="1" applyAlignment="1">
      <alignment horizontal="center" vertical="center" wrapText="1"/>
    </xf>
    <xf numFmtId="3" fontId="48" fillId="0" borderId="8" xfId="170" applyNumberFormat="1" applyFont="1" applyFill="1" applyBorder="1" applyAlignment="1">
      <alignment horizontal="left" vertical="center" wrapText="1"/>
    </xf>
    <xf numFmtId="3" fontId="47" fillId="0" borderId="8" xfId="170" applyNumberFormat="1" applyFont="1" applyFill="1" applyBorder="1" applyAlignment="1">
      <alignment horizontal="left" vertical="center" wrapText="1"/>
    </xf>
    <xf numFmtId="49" fontId="48" fillId="0" borderId="8" xfId="170" applyNumberFormat="1" applyFont="1" applyFill="1" applyBorder="1" applyAlignment="1">
      <alignment horizontal="left" vertical="center" wrapText="1"/>
    </xf>
    <xf numFmtId="49" fontId="48" fillId="0" borderId="8" xfId="170" applyNumberFormat="1" applyFont="1" applyFill="1" applyBorder="1" applyAlignment="1">
      <alignment horizontal="center" vertical="center" wrapText="1"/>
    </xf>
    <xf numFmtId="0" fontId="47" fillId="0" borderId="8" xfId="170" applyFont="1" applyFill="1" applyBorder="1" applyAlignment="1">
      <alignment horizontal="center" vertical="center"/>
    </xf>
    <xf numFmtId="4" fontId="49" fillId="0" borderId="8" xfId="170" applyNumberFormat="1" applyFont="1" applyFill="1" applyBorder="1" applyAlignment="1">
      <alignment horizontal="center" vertical="center"/>
    </xf>
    <xf numFmtId="171" fontId="48" fillId="0" borderId="23" xfId="0" applyNumberFormat="1" applyFont="1" applyFill="1" applyBorder="1" applyAlignment="1">
      <alignment horizontal="center"/>
    </xf>
    <xf numFmtId="0" fontId="50" fillId="7" borderId="8" xfId="0" applyFont="1" applyFill="1" applyBorder="1" applyAlignment="1">
      <alignment horizontal="left" indent="2"/>
    </xf>
    <xf numFmtId="0" fontId="50" fillId="7" borderId="8" xfId="0" applyFont="1" applyFill="1" applyBorder="1" applyAlignment="1">
      <alignment horizontal="center"/>
    </xf>
    <xf numFmtId="4" fontId="50" fillId="7" borderId="23" xfId="0" applyNumberFormat="1" applyFont="1" applyFill="1" applyBorder="1" applyAlignment="1">
      <alignment horizontal="center"/>
    </xf>
    <xf numFmtId="4" fontId="50" fillId="7" borderId="9" xfId="0" applyNumberFormat="1" applyFont="1" applyFill="1" applyBorder="1" applyAlignment="1">
      <alignment horizontal="center"/>
    </xf>
    <xf numFmtId="4" fontId="48" fillId="0" borderId="23" xfId="0" applyNumberFormat="1" applyFont="1" applyBorder="1" applyAlignment="1">
      <alignment horizontal="center"/>
    </xf>
    <xf numFmtId="0" fontId="48" fillId="0" borderId="8" xfId="0" applyFont="1" applyFill="1" applyBorder="1" applyAlignment="1">
      <alignment horizontal="center" vertical="center" wrapText="1"/>
    </xf>
    <xf numFmtId="4" fontId="48" fillId="0" borderId="23" xfId="0" applyNumberFormat="1" applyFont="1" applyFill="1" applyBorder="1" applyAlignment="1">
      <alignment horizontal="center" vertical="center" wrapText="1"/>
    </xf>
    <xf numFmtId="4" fontId="48" fillId="0" borderId="9" xfId="0" applyNumberFormat="1" applyFont="1" applyFill="1" applyBorder="1" applyAlignment="1">
      <alignment horizontal="center" vertical="center" wrapText="1"/>
    </xf>
    <xf numFmtId="4" fontId="48" fillId="5" borderId="9" xfId="0" applyNumberFormat="1" applyFont="1" applyFill="1" applyBorder="1" applyAlignment="1">
      <alignment horizontal="center" vertical="center" wrapText="1"/>
    </xf>
    <xf numFmtId="0" fontId="48" fillId="7" borderId="8" xfId="0" applyFont="1" applyFill="1" applyBorder="1" applyAlignment="1">
      <alignment horizontal="left"/>
    </xf>
    <xf numFmtId="0" fontId="48" fillId="7" borderId="8" xfId="0" applyFont="1" applyFill="1" applyBorder="1" applyAlignment="1">
      <alignment horizontal="center"/>
    </xf>
    <xf numFmtId="4" fontId="48" fillId="7" borderId="23" xfId="0" applyNumberFormat="1" applyFont="1" applyFill="1" applyBorder="1" applyAlignment="1">
      <alignment horizontal="center"/>
    </xf>
    <xf numFmtId="4" fontId="48" fillId="8" borderId="9" xfId="0" applyNumberFormat="1" applyFont="1" applyFill="1" applyBorder="1" applyAlignment="1">
      <alignment horizontal="center" vertical="center" wrapText="1"/>
    </xf>
    <xf numFmtId="0" fontId="47" fillId="0" borderId="8" xfId="0" applyFont="1" applyFill="1" applyBorder="1" applyAlignment="1">
      <alignment horizontal="center"/>
    </xf>
    <xf numFmtId="4" fontId="31" fillId="0" borderId="0" xfId="176" applyNumberFormat="1"/>
    <xf numFmtId="0" fontId="117" fillId="0" borderId="0" xfId="161" applyFill="1"/>
    <xf numFmtId="0" fontId="1" fillId="0" borderId="0" xfId="161" applyFont="1" applyFill="1"/>
    <xf numFmtId="43" fontId="11" fillId="0" borderId="0" xfId="1" applyFont="1" applyFill="1" applyBorder="1" applyAlignment="1" applyProtection="1">
      <alignment horizontal="left"/>
    </xf>
    <xf numFmtId="43" fontId="11" fillId="0" borderId="43" xfId="1" applyFont="1" applyFill="1" applyBorder="1" applyAlignment="1" applyProtection="1">
      <alignment horizontal="center"/>
    </xf>
    <xf numFmtId="0" fontId="38" fillId="0" borderId="47" xfId="212" applyFont="1" applyFill="1" applyBorder="1" applyAlignment="1">
      <alignment horizontal="center"/>
    </xf>
    <xf numFmtId="0" fontId="41" fillId="0" borderId="48" xfId="212" applyFont="1" applyFill="1" applyBorder="1"/>
    <xf numFmtId="0" fontId="41" fillId="0" borderId="48" xfId="212" applyFont="1" applyFill="1" applyBorder="1" applyAlignment="1">
      <alignment wrapText="1"/>
    </xf>
    <xf numFmtId="43" fontId="41" fillId="0" borderId="48" xfId="1" applyFont="1" applyFill="1" applyBorder="1" applyAlignment="1" applyProtection="1">
      <alignment wrapText="1"/>
    </xf>
    <xf numFmtId="0" fontId="38" fillId="0" borderId="8" xfId="212" applyFont="1" applyFill="1" applyBorder="1"/>
    <xf numFmtId="0" fontId="14" fillId="0" borderId="8" xfId="212" applyFont="1" applyFill="1" applyBorder="1" applyAlignment="1">
      <alignment horizontal="justify" vertical="center" wrapText="1"/>
    </xf>
    <xf numFmtId="43" fontId="14" fillId="0" borderId="8" xfId="1" applyFont="1" applyFill="1" applyBorder="1" applyAlignment="1" applyProtection="1">
      <alignment horizontal="justify" vertical="center" wrapText="1"/>
    </xf>
    <xf numFmtId="0" fontId="14" fillId="0" borderId="8" xfId="212" applyFont="1" applyFill="1" applyBorder="1" applyAlignment="1">
      <alignment vertical="center" wrapText="1"/>
    </xf>
    <xf numFmtId="0" fontId="31" fillId="0" borderId="8" xfId="212" applyFont="1" applyFill="1" applyBorder="1" applyAlignment="1">
      <alignment vertical="center" wrapText="1"/>
    </xf>
    <xf numFmtId="43" fontId="31" fillId="0" borderId="8" xfId="1" applyFont="1" applyFill="1" applyBorder="1" applyAlignment="1" applyProtection="1">
      <alignment vertical="center" wrapText="1"/>
    </xf>
    <xf numFmtId="0" fontId="41" fillId="0" borderId="8" xfId="212" applyFont="1" applyFill="1" applyBorder="1"/>
    <xf numFmtId="0" fontId="41" fillId="0" borderId="8" xfId="212" applyFont="1" applyFill="1" applyBorder="1" applyAlignment="1">
      <alignment wrapText="1"/>
    </xf>
    <xf numFmtId="43" fontId="41" fillId="0" borderId="8" xfId="1" applyFont="1" applyFill="1" applyBorder="1" applyAlignment="1" applyProtection="1">
      <alignment wrapText="1"/>
    </xf>
    <xf numFmtId="0" fontId="38" fillId="0" borderId="50" xfId="212" applyFont="1" applyFill="1" applyBorder="1" applyAlignment="1">
      <alignment horizontal="center"/>
    </xf>
    <xf numFmtId="0" fontId="41" fillId="0" borderId="11" xfId="212" applyFont="1" applyFill="1" applyBorder="1" applyAlignment="1">
      <alignment wrapText="1"/>
    </xf>
    <xf numFmtId="43" fontId="41" fillId="0" borderId="11" xfId="1" applyFont="1" applyFill="1" applyBorder="1" applyAlignment="1" applyProtection="1">
      <alignment wrapText="1"/>
    </xf>
    <xf numFmtId="1" fontId="38" fillId="0" borderId="50" xfId="212" applyNumberFormat="1" applyFont="1" applyFill="1" applyBorder="1" applyAlignment="1">
      <alignment horizontal="center"/>
    </xf>
    <xf numFmtId="0" fontId="14" fillId="0" borderId="8" xfId="161" applyFont="1" applyFill="1" applyBorder="1" applyAlignment="1">
      <alignment vertical="top" wrapText="1"/>
    </xf>
    <xf numFmtId="0" fontId="41" fillId="0" borderId="11" xfId="212" applyFont="1" applyFill="1" applyBorder="1" applyAlignment="1">
      <alignment wrapText="1"/>
    </xf>
    <xf numFmtId="0" fontId="44" fillId="0" borderId="8" xfId="212" applyFont="1" applyFill="1" applyBorder="1" applyAlignment="1">
      <alignment wrapText="1"/>
    </xf>
    <xf numFmtId="43" fontId="44" fillId="0" borderId="8" xfId="1" applyFont="1" applyFill="1" applyBorder="1" applyAlignment="1" applyProtection="1">
      <alignment wrapText="1"/>
    </xf>
    <xf numFmtId="0" fontId="38" fillId="0" borderId="8" xfId="212" applyFont="1" applyFill="1" applyBorder="1" applyAlignment="1">
      <alignment wrapText="1"/>
    </xf>
    <xf numFmtId="43" fontId="38" fillId="0" borderId="8" xfId="1" applyFont="1" applyFill="1" applyBorder="1" applyAlignment="1" applyProtection="1">
      <alignment wrapText="1"/>
    </xf>
    <xf numFmtId="0" fontId="38" fillId="0" borderId="0" xfId="212" applyFont="1" applyFill="1" applyBorder="1"/>
    <xf numFmtId="0" fontId="38" fillId="0" borderId="0" xfId="212" applyFont="1" applyFill="1" applyBorder="1" applyAlignment="1">
      <alignment horizontal="justify" vertical="center" wrapText="1"/>
    </xf>
    <xf numFmtId="0" fontId="54" fillId="0" borderId="0" xfId="212" applyFont="1" applyFill="1" applyBorder="1" applyAlignment="1">
      <alignment horizontal="center" vertical="center" wrapText="1"/>
    </xf>
    <xf numFmtId="0" fontId="55" fillId="0" borderId="8" xfId="212" applyFont="1" applyFill="1" applyBorder="1"/>
    <xf numFmtId="0" fontId="32" fillId="0" borderId="8" xfId="212" applyFont="1" applyFill="1" applyBorder="1" applyAlignment="1">
      <alignment vertical="center" wrapText="1"/>
    </xf>
    <xf numFmtId="43" fontId="32" fillId="0" borderId="8" xfId="1" applyFont="1" applyFill="1" applyBorder="1" applyAlignment="1" applyProtection="1">
      <alignment vertical="center" wrapText="1"/>
    </xf>
    <xf numFmtId="0" fontId="32" fillId="0" borderId="8" xfId="212" applyFont="1" applyFill="1" applyBorder="1" applyAlignment="1">
      <alignment horizontal="center" vertical="center" wrapText="1"/>
    </xf>
    <xf numFmtId="0" fontId="32" fillId="0" borderId="8" xfId="212" applyFont="1" applyFill="1" applyBorder="1" applyAlignment="1">
      <alignment horizontal="center" wrapText="1"/>
    </xf>
    <xf numFmtId="0" fontId="32" fillId="0" borderId="8" xfId="212" applyFont="1" applyFill="1" applyBorder="1" applyAlignment="1">
      <alignment horizontal="left" vertical="center" wrapText="1"/>
    </xf>
    <xf numFmtId="43" fontId="32" fillId="0" borderId="8" xfId="1" applyFont="1" applyFill="1" applyBorder="1" applyAlignment="1" applyProtection="1">
      <alignment horizontal="left" vertical="center" wrapText="1"/>
    </xf>
    <xf numFmtId="0" fontId="42" fillId="0" borderId="8" xfId="212" applyFont="1" applyFill="1" applyBorder="1" applyAlignment="1">
      <alignment vertical="center" wrapText="1"/>
    </xf>
    <xf numFmtId="43" fontId="41" fillId="0" borderId="11" xfId="100" applyFont="1" applyFill="1" applyBorder="1" applyAlignment="1">
      <alignment vertical="center" wrapText="1"/>
    </xf>
    <xf numFmtId="43" fontId="41" fillId="0" borderId="11" xfId="1" applyFont="1" applyFill="1" applyBorder="1" applyAlignment="1">
      <alignment vertical="center" wrapText="1"/>
    </xf>
    <xf numFmtId="0" fontId="14" fillId="0" borderId="8" xfId="161" applyFont="1" applyFill="1" applyBorder="1" applyAlignment="1">
      <alignment horizontal="justify" vertical="top" wrapText="1"/>
    </xf>
    <xf numFmtId="0" fontId="31" fillId="0" borderId="8" xfId="161" applyFont="1" applyFill="1" applyBorder="1" applyAlignment="1">
      <alignment horizontal="justify" vertical="top" wrapText="1"/>
    </xf>
    <xf numFmtId="43" fontId="31" fillId="0" borderId="8" xfId="1" applyFont="1" applyFill="1" applyBorder="1" applyAlignment="1" applyProtection="1">
      <alignment horizontal="justify" vertical="top" wrapText="1"/>
    </xf>
    <xf numFmtId="43" fontId="41" fillId="0" borderId="43" xfId="100" applyFont="1" applyFill="1" applyBorder="1" applyAlignment="1">
      <alignment vertical="center" wrapText="1"/>
    </xf>
    <xf numFmtId="43" fontId="41" fillId="0" borderId="43" xfId="1" applyFont="1" applyFill="1" applyBorder="1" applyAlignment="1">
      <alignment vertical="center" wrapText="1"/>
    </xf>
    <xf numFmtId="0" fontId="32" fillId="0" borderId="8" xfId="161" applyFont="1" applyFill="1" applyBorder="1" applyAlignment="1">
      <alignment vertical="top" wrapText="1"/>
    </xf>
    <xf numFmtId="0" fontId="32" fillId="0" borderId="8" xfId="161" applyFont="1" applyFill="1" applyBorder="1" applyAlignment="1">
      <alignment vertical="center" wrapText="1"/>
    </xf>
    <xf numFmtId="43" fontId="56" fillId="0" borderId="8" xfId="100" applyFont="1" applyFill="1" applyBorder="1" applyAlignment="1">
      <alignment vertical="center" wrapText="1"/>
    </xf>
    <xf numFmtId="43" fontId="56" fillId="0" borderId="20" xfId="100" applyFont="1" applyFill="1" applyBorder="1" applyAlignment="1">
      <alignment vertical="center" wrapText="1"/>
    </xf>
    <xf numFmtId="43" fontId="56" fillId="0" borderId="20" xfId="1" applyFont="1" applyFill="1" applyBorder="1" applyAlignment="1">
      <alignment vertical="center" wrapText="1"/>
    </xf>
    <xf numFmtId="43" fontId="32" fillId="0" borderId="20" xfId="100" applyFont="1" applyFill="1" applyBorder="1" applyAlignment="1">
      <alignment horizontal="center" vertical="center" wrapText="1"/>
    </xf>
    <xf numFmtId="43" fontId="31" fillId="0" borderId="20" xfId="100" applyFont="1" applyFill="1" applyBorder="1" applyAlignment="1">
      <alignment horizontal="center"/>
    </xf>
    <xf numFmtId="4" fontId="31" fillId="0" borderId="8" xfId="95" applyNumberFormat="1" applyFont="1" applyFill="1" applyBorder="1" applyAlignment="1">
      <alignment horizontal="center" vertical="center"/>
    </xf>
    <xf numFmtId="43" fontId="41" fillId="0" borderId="11" xfId="100" applyFont="1" applyFill="1" applyBorder="1" applyAlignment="1">
      <alignment vertical="center" wrapText="1"/>
    </xf>
    <xf numFmtId="43" fontId="41" fillId="0" borderId="11" xfId="1" applyFont="1" applyFill="1" applyBorder="1" applyAlignment="1">
      <alignment vertical="center" wrapText="1"/>
    </xf>
    <xf numFmtId="43" fontId="32" fillId="0" borderId="8" xfId="100" applyFont="1" applyFill="1" applyBorder="1" applyAlignment="1">
      <alignment vertical="center" wrapText="1"/>
    </xf>
    <xf numFmtId="43" fontId="32" fillId="0" borderId="8" xfId="1" applyFont="1" applyFill="1" applyBorder="1" applyAlignment="1">
      <alignment vertical="center" wrapText="1"/>
    </xf>
    <xf numFmtId="0" fontId="38" fillId="0" borderId="0" xfId="212" applyFont="1" applyFill="1" applyBorder="1" applyAlignment="1">
      <alignment horizontal="center" vertical="top" wrapText="1"/>
    </xf>
    <xf numFmtId="0" fontId="57" fillId="0" borderId="0" xfId="212" applyFont="1" applyFill="1" applyBorder="1" applyAlignment="1">
      <alignment horizontal="center" vertical="top" wrapText="1"/>
    </xf>
    <xf numFmtId="4" fontId="57" fillId="0" borderId="0" xfId="212" applyNumberFormat="1" applyFont="1" applyFill="1" applyBorder="1" applyAlignment="1">
      <alignment horizontal="center" vertical="top" wrapText="1"/>
    </xf>
    <xf numFmtId="0" fontId="57" fillId="0" borderId="0" xfId="212" applyFont="1" applyFill="1" applyBorder="1"/>
    <xf numFmtId="0" fontId="57" fillId="0" borderId="0" xfId="212" applyFont="1" applyFill="1" applyBorder="1" applyAlignment="1">
      <alignment horizontal="left" vertical="top" wrapText="1" readingOrder="1"/>
    </xf>
    <xf numFmtId="4" fontId="31" fillId="0" borderId="51" xfId="95" applyNumberFormat="1" applyFont="1" applyFill="1" applyBorder="1" applyAlignment="1">
      <alignment horizontal="center"/>
    </xf>
    <xf numFmtId="0" fontId="57" fillId="0" borderId="0" xfId="212" applyFont="1" applyFill="1" applyBorder="1" applyAlignment="1">
      <alignment horizontal="left" vertical="top" wrapText="1"/>
    </xf>
    <xf numFmtId="4" fontId="57" fillId="0" borderId="0" xfId="212" applyNumberFormat="1" applyFont="1" applyFill="1" applyBorder="1" applyAlignment="1">
      <alignment horizontal="right" vertical="top" wrapText="1"/>
    </xf>
    <xf numFmtId="4" fontId="57" fillId="0" borderId="0" xfId="212" applyNumberFormat="1" applyFont="1" applyFill="1" applyBorder="1" applyAlignment="1">
      <alignment vertical="top" wrapText="1"/>
    </xf>
    <xf numFmtId="43" fontId="30" fillId="0" borderId="8" xfId="100" applyFont="1" applyFill="1" applyBorder="1" applyAlignment="1">
      <alignment vertical="center" wrapText="1"/>
    </xf>
    <xf numFmtId="43" fontId="30" fillId="0" borderId="8" xfId="1" applyFont="1" applyFill="1" applyBorder="1" applyAlignment="1">
      <alignment vertical="center" wrapText="1"/>
    </xf>
    <xf numFmtId="43" fontId="30" fillId="0" borderId="11" xfId="100" applyFont="1" applyFill="1" applyBorder="1" applyAlignment="1">
      <alignment vertical="center" wrapText="1"/>
    </xf>
    <xf numFmtId="43" fontId="30" fillId="0" borderId="11" xfId="100" applyFont="1" applyFill="1" applyBorder="1" applyAlignment="1">
      <alignment vertical="center" wrapText="1"/>
    </xf>
    <xf numFmtId="43" fontId="30" fillId="0" borderId="11" xfId="1" applyFont="1" applyFill="1" applyBorder="1" applyAlignment="1">
      <alignment vertical="center" wrapText="1"/>
    </xf>
    <xf numFmtId="0" fontId="59" fillId="0" borderId="8" xfId="212" applyFont="1" applyFill="1" applyBorder="1"/>
    <xf numFmtId="0" fontId="32" fillId="0" borderId="8" xfId="212" applyFont="1" applyFill="1" applyBorder="1"/>
    <xf numFmtId="43" fontId="14" fillId="0" borderId="8" xfId="100" applyFont="1" applyFill="1" applyBorder="1" applyAlignment="1">
      <alignment vertical="center" wrapText="1"/>
    </xf>
    <xf numFmtId="43" fontId="14" fillId="0" borderId="8" xfId="1" applyFont="1" applyFill="1" applyBorder="1" applyAlignment="1">
      <alignment vertical="center" wrapText="1"/>
    </xf>
    <xf numFmtId="43" fontId="30" fillId="0" borderId="8" xfId="100" applyFont="1" applyFill="1" applyBorder="1" applyAlignment="1">
      <alignment horizontal="left" vertical="center" wrapText="1"/>
    </xf>
    <xf numFmtId="43" fontId="30" fillId="0" borderId="8" xfId="1" applyFont="1" applyFill="1" applyBorder="1" applyAlignment="1">
      <alignment horizontal="left" vertical="center" wrapText="1"/>
    </xf>
    <xf numFmtId="0" fontId="30" fillId="0" borderId="0" xfId="212" applyFont="1" applyFill="1" applyBorder="1" applyAlignment="1">
      <alignment vertical="center" wrapText="1"/>
    </xf>
    <xf numFmtId="0" fontId="31" fillId="0" borderId="0" xfId="212" applyFont="1" applyFill="1" applyBorder="1" applyAlignment="1">
      <alignment horizontal="center" vertical="center" wrapText="1"/>
    </xf>
    <xf numFmtId="0" fontId="32" fillId="0" borderId="0" xfId="212" applyFont="1" applyFill="1" applyBorder="1"/>
    <xf numFmtId="0" fontId="14" fillId="0" borderId="0" xfId="212" applyFont="1" applyFill="1" applyBorder="1" applyAlignment="1">
      <alignment vertical="center" wrapText="1"/>
    </xf>
    <xf numFmtId="0" fontId="32" fillId="0" borderId="0" xfId="212" applyFont="1" applyFill="1" applyBorder="1" applyAlignment="1">
      <alignment horizontal="center" vertical="center" wrapText="1"/>
    </xf>
    <xf numFmtId="43" fontId="45" fillId="0" borderId="0" xfId="1" applyFont="1" applyFill="1" applyBorder="1" applyAlignment="1" applyProtection="1"/>
    <xf numFmtId="0" fontId="11" fillId="0" borderId="0" xfId="212" applyFont="1" applyFill="1" applyBorder="1"/>
    <xf numFmtId="43" fontId="32" fillId="0" borderId="0" xfId="1" applyFont="1" applyFill="1" applyBorder="1" applyAlignment="1" applyProtection="1"/>
    <xf numFmtId="0" fontId="31" fillId="0" borderId="0" xfId="212" applyFont="1" applyFill="1" applyBorder="1"/>
    <xf numFmtId="43" fontId="30" fillId="0" borderId="0" xfId="1" applyFont="1" applyFill="1" applyBorder="1" applyAlignment="1" applyProtection="1">
      <alignment horizontal="center" vertical="center" wrapText="1"/>
    </xf>
    <xf numFmtId="0" fontId="32" fillId="0" borderId="0" xfId="212" applyFont="1" applyFill="1" applyBorder="1" applyAlignment="1">
      <alignment horizontal="center" wrapText="1"/>
    </xf>
    <xf numFmtId="43" fontId="32" fillId="0" borderId="0" xfId="1" applyFont="1" applyFill="1" applyBorder="1" applyAlignment="1" applyProtection="1">
      <alignment horizontal="center" wrapText="1"/>
    </xf>
    <xf numFmtId="0" fontId="31" fillId="0" borderId="0" xfId="212" applyFont="1" applyFill="1" applyBorder="1" applyAlignment="1">
      <alignment horizontal="center" wrapText="1"/>
    </xf>
    <xf numFmtId="0" fontId="30" fillId="0" borderId="0" xfId="212" applyFont="1" applyFill="1" applyBorder="1" applyAlignment="1">
      <alignment horizontal="left" vertical="center" wrapText="1"/>
    </xf>
    <xf numFmtId="0" fontId="30" fillId="0" borderId="0" xfId="212" applyFont="1" applyFill="1" applyBorder="1" applyAlignment="1">
      <alignment horizontal="justify" vertical="center" wrapText="1"/>
    </xf>
    <xf numFmtId="0" fontId="32" fillId="0" borderId="0" xfId="212" applyFont="1" applyFill="1"/>
    <xf numFmtId="43" fontId="38" fillId="0" borderId="0" xfId="95" applyFont="1" applyFill="1" applyBorder="1"/>
    <xf numFmtId="168" fontId="31" fillId="0" borderId="0" xfId="212" applyNumberFormat="1" applyFont="1" applyFill="1" applyBorder="1" applyAlignment="1">
      <alignment vertical="center"/>
    </xf>
    <xf numFmtId="43" fontId="31" fillId="0" borderId="0" xfId="212" applyNumberFormat="1" applyFill="1"/>
    <xf numFmtId="43" fontId="38" fillId="0" borderId="0" xfId="212" applyNumberFormat="1" applyFont="1" applyFill="1" applyBorder="1"/>
    <xf numFmtId="0" fontId="59" fillId="0" borderId="0" xfId="212" applyFont="1" applyFill="1"/>
    <xf numFmtId="0" fontId="0" fillId="0" borderId="0" xfId="0" applyAlignment="1">
      <alignment wrapText="1"/>
    </xf>
    <xf numFmtId="0" fontId="38" fillId="0" borderId="0" xfId="212" applyFont="1" applyBorder="1" applyAlignment="1">
      <alignment horizontal="justify" vertical="center" wrapText="1"/>
    </xf>
    <xf numFmtId="0" fontId="44" fillId="0" borderId="47" xfId="0" applyFont="1" applyFill="1" applyBorder="1" applyAlignment="1">
      <alignment horizontal="center" vertical="center" wrapText="1"/>
    </xf>
    <xf numFmtId="0" fontId="44" fillId="0" borderId="48" xfId="0" applyFont="1" applyFill="1" applyBorder="1" applyAlignment="1">
      <alignment horizontal="center" vertical="center" wrapText="1"/>
    </xf>
    <xf numFmtId="4" fontId="44" fillId="0" borderId="48" xfId="0" applyNumberFormat="1" applyFont="1" applyFill="1" applyBorder="1" applyAlignment="1">
      <alignment horizontal="center"/>
    </xf>
    <xf numFmtId="4" fontId="44" fillId="0" borderId="49" xfId="0" applyNumberFormat="1" applyFont="1" applyFill="1" applyBorder="1" applyAlignment="1">
      <alignment horizontal="center"/>
    </xf>
    <xf numFmtId="0" fontId="44" fillId="0" borderId="53" xfId="0" applyFont="1" applyFill="1" applyBorder="1" applyAlignment="1">
      <alignment horizontal="center" vertical="center"/>
    </xf>
    <xf numFmtId="0" fontId="44" fillId="0" borderId="54" xfId="0" applyFont="1" applyFill="1" applyBorder="1" applyAlignment="1">
      <alignment horizontal="center" vertical="center"/>
    </xf>
    <xf numFmtId="0" fontId="44" fillId="0" borderId="54" xfId="0" applyFont="1" applyFill="1" applyBorder="1" applyAlignment="1">
      <alignment horizontal="center" vertical="center" wrapText="1"/>
    </xf>
    <xf numFmtId="0" fontId="44" fillId="0" borderId="55" xfId="0" applyFont="1" applyFill="1" applyBorder="1" applyAlignment="1">
      <alignment horizontal="center" vertical="center"/>
    </xf>
    <xf numFmtId="49" fontId="31" fillId="0" borderId="74" xfId="174" applyFont="1" applyFill="1" applyBorder="1" applyAlignment="1">
      <alignment horizontal="center" vertical="center"/>
    </xf>
    <xf numFmtId="0" fontId="31" fillId="0" borderId="11" xfId="0" applyFont="1" applyFill="1" applyBorder="1"/>
    <xf numFmtId="0" fontId="32" fillId="0" borderId="11" xfId="0" applyFont="1" applyBorder="1" applyAlignment="1">
      <alignment wrapText="1"/>
    </xf>
    <xf numFmtId="0" fontId="31" fillId="0" borderId="11" xfId="0" applyFont="1" applyFill="1" applyBorder="1" applyAlignment="1">
      <alignment horizontal="center" vertical="center"/>
    </xf>
    <xf numFmtId="43" fontId="31" fillId="0" borderId="11" xfId="95" applyFont="1" applyFill="1" applyBorder="1" applyAlignment="1">
      <alignment horizontal="center" vertical="center"/>
    </xf>
    <xf numFmtId="4" fontId="31" fillId="0" borderId="8" xfId="95" applyNumberFormat="1" applyFont="1" applyFill="1" applyBorder="1" applyAlignment="1" applyProtection="1">
      <alignment horizontal="center" vertical="center"/>
      <protection locked="0"/>
    </xf>
    <xf numFmtId="4" fontId="31" fillId="0" borderId="51" xfId="95" applyNumberFormat="1" applyFont="1" applyFill="1" applyBorder="1" applyAlignment="1">
      <alignment vertical="center"/>
    </xf>
    <xf numFmtId="0" fontId="31" fillId="0" borderId="11" xfId="0" applyFont="1" applyFill="1" applyBorder="1" applyAlignment="1">
      <alignment vertical="center"/>
    </xf>
    <xf numFmtId="0" fontId="31" fillId="0" borderId="11" xfId="0" applyFont="1" applyFill="1" applyBorder="1" applyAlignment="1">
      <alignment wrapText="1"/>
    </xf>
    <xf numFmtId="0" fontId="31" fillId="0" borderId="11" xfId="0" applyFont="1" applyFill="1" applyBorder="1" applyAlignment="1">
      <alignment horizontal="center"/>
    </xf>
    <xf numFmtId="0" fontId="31" fillId="0" borderId="11" xfId="0" applyFont="1" applyFill="1" applyBorder="1" applyAlignment="1">
      <alignment vertical="center" wrapText="1"/>
    </xf>
    <xf numFmtId="0" fontId="31" fillId="0" borderId="8" xfId="214" applyFont="1" applyFill="1" applyBorder="1" applyAlignment="1">
      <alignment horizontal="center"/>
    </xf>
    <xf numFmtId="0" fontId="11" fillId="0" borderId="8" xfId="214" applyFont="1" applyFill="1" applyBorder="1" applyAlignment="1">
      <alignment horizontal="center" wrapText="1"/>
    </xf>
    <xf numFmtId="4" fontId="31" fillId="0" borderId="65" xfId="95" applyNumberFormat="1" applyFont="1" applyFill="1" applyBorder="1" applyAlignment="1" applyProtection="1">
      <alignment vertical="center"/>
      <protection locked="0"/>
    </xf>
    <xf numFmtId="49" fontId="31" fillId="0" borderId="62" xfId="174" applyFont="1" applyFill="1" applyBorder="1" applyAlignment="1">
      <alignment horizontal="center" vertical="center"/>
    </xf>
    <xf numFmtId="0" fontId="31" fillId="0" borderId="43" xfId="214" applyFont="1" applyFill="1" applyBorder="1" applyAlignment="1">
      <alignment horizontal="left"/>
    </xf>
    <xf numFmtId="0" fontId="31" fillId="0" borderId="43" xfId="214" applyFont="1" applyFill="1" applyBorder="1" applyAlignment="1">
      <alignment horizontal="left" wrapText="1"/>
    </xf>
    <xf numFmtId="0" fontId="31" fillId="0" borderId="43" xfId="214" applyFont="1" applyFill="1" applyBorder="1" applyAlignment="1">
      <alignment horizontal="center"/>
    </xf>
    <xf numFmtId="43" fontId="31" fillId="0" borderId="43" xfId="95" applyFont="1" applyFill="1" applyBorder="1" applyAlignment="1">
      <alignment horizontal="center"/>
    </xf>
    <xf numFmtId="4" fontId="31" fillId="0" borderId="11" xfId="95" applyNumberFormat="1" applyFont="1" applyFill="1" applyBorder="1" applyAlignment="1" applyProtection="1">
      <alignment horizontal="center" vertical="center"/>
      <protection locked="0"/>
    </xf>
    <xf numFmtId="0" fontId="31" fillId="0" borderId="11" xfId="214" applyFont="1" applyFill="1" applyBorder="1" applyAlignment="1">
      <alignment horizontal="left"/>
    </xf>
    <xf numFmtId="0" fontId="31" fillId="0" borderId="11" xfId="214" applyFont="1" applyFill="1" applyBorder="1" applyAlignment="1">
      <alignment horizontal="left" wrapText="1"/>
    </xf>
    <xf numFmtId="0" fontId="31" fillId="0" borderId="11" xfId="214" applyFont="1" applyFill="1" applyBorder="1" applyAlignment="1">
      <alignment horizontal="center"/>
    </xf>
    <xf numFmtId="43" fontId="31" fillId="0" borderId="11" xfId="95" applyFont="1" applyFill="1" applyBorder="1" applyAlignment="1">
      <alignment horizontal="center"/>
    </xf>
    <xf numFmtId="0" fontId="1" fillId="0" borderId="11" xfId="0" applyFont="1" applyFill="1" applyBorder="1"/>
    <xf numFmtId="4" fontId="31" fillId="0" borderId="8" xfId="95" applyNumberFormat="1" applyFont="1" applyFill="1" applyBorder="1" applyAlignment="1">
      <alignment horizontal="center"/>
    </xf>
    <xf numFmtId="0" fontId="31" fillId="0" borderId="8" xfId="214" applyFont="1" applyFill="1" applyBorder="1" applyAlignment="1">
      <alignment horizontal="left"/>
    </xf>
    <xf numFmtId="0" fontId="31" fillId="0" borderId="8" xfId="214" applyFont="1" applyFill="1" applyBorder="1" applyAlignment="1">
      <alignment horizontal="left" wrapText="1"/>
    </xf>
    <xf numFmtId="43" fontId="31" fillId="0" borderId="8" xfId="95" applyFont="1" applyFill="1" applyBorder="1" applyAlignment="1">
      <alignment horizontal="center"/>
    </xf>
    <xf numFmtId="0" fontId="31" fillId="0" borderId="74" xfId="214" applyFont="1" applyFill="1" applyBorder="1" applyAlignment="1">
      <alignment horizontal="center"/>
    </xf>
    <xf numFmtId="43" fontId="31" fillId="0" borderId="11" xfId="95" applyFont="1" applyFill="1" applyBorder="1"/>
    <xf numFmtId="43" fontId="32" fillId="0" borderId="11" xfId="95" applyFont="1" applyBorder="1" applyAlignment="1">
      <alignment wrapText="1"/>
    </xf>
    <xf numFmtId="43" fontId="31" fillId="0" borderId="11" xfId="95" applyFont="1" applyFill="1" applyBorder="1" applyAlignment="1">
      <alignment wrapText="1"/>
    </xf>
    <xf numFmtId="43" fontId="31" fillId="0" borderId="11" xfId="95" applyFont="1" applyFill="1" applyBorder="1" applyAlignment="1">
      <alignment vertical="center"/>
    </xf>
    <xf numFmtId="43" fontId="31" fillId="0" borderId="11" xfId="95" applyFont="1" applyFill="1" applyBorder="1" applyAlignment="1">
      <alignment vertical="center" wrapText="1"/>
    </xf>
    <xf numFmtId="43" fontId="31" fillId="0" borderId="11" xfId="95" applyFont="1" applyFill="1" applyBorder="1" applyAlignment="1">
      <alignment horizontal="left" vertical="center" wrapText="1"/>
    </xf>
    <xf numFmtId="43" fontId="31" fillId="0" borderId="8" xfId="95" applyFont="1" applyFill="1" applyBorder="1" applyAlignment="1">
      <alignment vertical="center"/>
    </xf>
    <xf numFmtId="43" fontId="31" fillId="0" borderId="8" xfId="95" applyFont="1" applyFill="1" applyBorder="1" applyAlignment="1">
      <alignment horizontal="left" vertical="center" wrapText="1"/>
    </xf>
    <xf numFmtId="43" fontId="31" fillId="0" borderId="8" xfId="95" applyFont="1" applyFill="1" applyBorder="1" applyAlignment="1">
      <alignment horizontal="center" vertical="center"/>
    </xf>
    <xf numFmtId="43" fontId="31" fillId="0" borderId="11" xfId="95" applyFont="1" applyFill="1" applyBorder="1" applyAlignment="1">
      <alignment horizontal="center" vertical="center" wrapText="1"/>
    </xf>
    <xf numFmtId="4" fontId="31" fillId="0" borderId="8" xfId="95" applyNumberFormat="1" applyFont="1" applyFill="1" applyBorder="1" applyAlignment="1">
      <alignment horizontal="center" vertical="center" wrapText="1"/>
    </xf>
    <xf numFmtId="0" fontId="31" fillId="0" borderId="50" xfId="214" applyFont="1" applyFill="1" applyBorder="1" applyAlignment="1">
      <alignment horizontal="center"/>
    </xf>
    <xf numFmtId="43" fontId="31" fillId="0" borderId="8" xfId="95" applyFont="1" applyFill="1" applyBorder="1" applyAlignment="1">
      <alignment vertical="center" wrapText="1"/>
    </xf>
    <xf numFmtId="43" fontId="31" fillId="0" borderId="75" xfId="104" applyFont="1" applyFill="1" applyBorder="1" applyAlignment="1">
      <alignment wrapText="1"/>
    </xf>
    <xf numFmtId="43" fontId="31" fillId="0" borderId="75" xfId="104" applyFont="1" applyFill="1" applyBorder="1" applyAlignment="1">
      <alignment vertical="center" wrapText="1"/>
    </xf>
    <xf numFmtId="43" fontId="31" fillId="0" borderId="75" xfId="104" applyFont="1" applyFill="1" applyBorder="1" applyAlignment="1">
      <alignment horizontal="center" vertical="center" wrapText="1"/>
    </xf>
    <xf numFmtId="4" fontId="31" fillId="0" borderId="75" xfId="104" applyNumberFormat="1" applyFont="1" applyFill="1" applyBorder="1" applyAlignment="1">
      <alignment horizontal="center" vertical="center" wrapText="1"/>
    </xf>
    <xf numFmtId="4" fontId="31" fillId="0" borderId="76" xfId="104" applyNumberFormat="1" applyFont="1" applyFill="1" applyBorder="1" applyAlignment="1">
      <alignment vertical="center"/>
    </xf>
    <xf numFmtId="4" fontId="31" fillId="0" borderId="67" xfId="212" applyNumberFormat="1" applyFont="1" applyFill="1" applyBorder="1" applyAlignment="1" applyProtection="1">
      <alignment horizontal="centerContinuous" vertical="center"/>
      <protection locked="0"/>
    </xf>
    <xf numFmtId="4" fontId="11" fillId="0" borderId="68" xfId="100" applyNumberFormat="1" applyFont="1" applyFill="1" applyBorder="1" applyAlignment="1">
      <alignment vertical="center"/>
    </xf>
    <xf numFmtId="0" fontId="38" fillId="0" borderId="0" xfId="212" applyFont="1" applyBorder="1" applyAlignment="1">
      <alignment wrapText="1"/>
    </xf>
    <xf numFmtId="0" fontId="14" fillId="0" borderId="0" xfId="212" applyFont="1" applyBorder="1" applyAlignment="1">
      <alignment vertical="center" wrapText="1"/>
    </xf>
    <xf numFmtId="0" fontId="14" fillId="0" borderId="0" xfId="212" applyFont="1" applyBorder="1" applyAlignment="1">
      <alignment horizontal="center" vertical="center" wrapText="1"/>
    </xf>
    <xf numFmtId="0" fontId="32" fillId="0" borderId="0" xfId="212" applyFont="1" applyBorder="1" applyAlignment="1">
      <alignment horizontal="center" vertical="center" wrapText="1"/>
    </xf>
    <xf numFmtId="0" fontId="38" fillId="0" borderId="0" xfId="212" applyFont="1" applyFill="1" applyBorder="1" applyAlignment="1">
      <alignment wrapText="1"/>
    </xf>
    <xf numFmtId="0" fontId="32" fillId="0" borderId="0" xfId="212" applyFont="1" applyBorder="1"/>
    <xf numFmtId="0" fontId="32" fillId="0" borderId="0" xfId="212" applyFont="1" applyBorder="1" applyAlignment="1">
      <alignment wrapText="1"/>
    </xf>
    <xf numFmtId="0" fontId="38" fillId="0" borderId="0" xfId="212" applyFont="1" applyFill="1" applyBorder="1" applyAlignment="1">
      <alignment horizontal="center" vertical="center" wrapText="1"/>
    </xf>
    <xf numFmtId="0" fontId="32" fillId="0" borderId="0" xfId="212" applyFont="1"/>
    <xf numFmtId="0" fontId="32" fillId="0" borderId="0" xfId="212" applyFont="1" applyAlignment="1">
      <alignment wrapText="1"/>
    </xf>
    <xf numFmtId="0" fontId="60" fillId="0" borderId="0" xfId="212" applyFont="1"/>
    <xf numFmtId="0" fontId="0" fillId="0" borderId="0" xfId="0" applyFill="1"/>
    <xf numFmtId="0" fontId="31" fillId="0" borderId="77" xfId="214" applyFont="1" applyFill="1" applyBorder="1" applyAlignment="1">
      <alignment horizontal="center"/>
    </xf>
    <xf numFmtId="0" fontId="11" fillId="0" borderId="77" xfId="214" applyFont="1" applyFill="1" applyBorder="1" applyAlignment="1">
      <alignment horizontal="center" wrapText="1"/>
    </xf>
    <xf numFmtId="0" fontId="31" fillId="0" borderId="78" xfId="214" applyFont="1" applyFill="1" applyBorder="1" applyAlignment="1">
      <alignment horizontal="center"/>
    </xf>
    <xf numFmtId="4" fontId="31" fillId="0" borderId="0" xfId="95" applyNumberFormat="1" applyFont="1" applyFill="1" applyBorder="1" applyAlignment="1">
      <alignment horizontal="center" vertical="center" wrapText="1"/>
    </xf>
    <xf numFmtId="0" fontId="14" fillId="0" borderId="0" xfId="212" applyFont="1" applyFill="1" applyBorder="1" applyAlignment="1">
      <alignment horizontal="center" vertical="center" wrapText="1"/>
    </xf>
    <xf numFmtId="43" fontId="14" fillId="0" borderId="11" xfId="95" applyFont="1" applyFill="1" applyBorder="1" applyAlignment="1">
      <alignment horizontal="center" vertical="center"/>
    </xf>
    <xf numFmtId="0" fontId="1" fillId="0" borderId="11" xfId="0" applyFont="1" applyBorder="1"/>
    <xf numFmtId="4" fontId="31" fillId="0" borderId="43" xfId="95" applyNumberFormat="1" applyFont="1" applyFill="1" applyBorder="1" applyAlignment="1" applyProtection="1">
      <alignment horizontal="center" vertical="center"/>
      <protection locked="0"/>
    </xf>
    <xf numFmtId="4" fontId="31" fillId="0" borderId="76" xfId="95" applyNumberFormat="1" applyFont="1" applyFill="1" applyBorder="1" applyAlignment="1">
      <alignment vertical="center"/>
    </xf>
    <xf numFmtId="43" fontId="31" fillId="0" borderId="11" xfId="104" applyFont="1" applyFill="1" applyBorder="1" applyAlignment="1">
      <alignment vertical="center" wrapText="1"/>
    </xf>
    <xf numFmtId="0" fontId="31" fillId="0" borderId="11" xfId="0" applyFont="1" applyBorder="1"/>
    <xf numFmtId="43" fontId="14" fillId="0" borderId="11" xfId="95" applyFont="1" applyFill="1" applyBorder="1" applyAlignment="1">
      <alignment horizontal="center" vertical="center" wrapText="1"/>
    </xf>
    <xf numFmtId="43" fontId="31" fillId="0" borderId="11" xfId="107" applyFont="1" applyFill="1" applyBorder="1" applyAlignment="1">
      <alignment horizontal="center" vertical="center"/>
    </xf>
    <xf numFmtId="4" fontId="31" fillId="0" borderId="8" xfId="107" applyNumberFormat="1" applyFont="1" applyFill="1" applyBorder="1" applyAlignment="1" applyProtection="1">
      <alignment horizontal="center" vertical="center"/>
      <protection locked="0"/>
    </xf>
    <xf numFmtId="4" fontId="31" fillId="0" borderId="51" xfId="107" applyNumberFormat="1" applyFont="1" applyFill="1" applyBorder="1" applyAlignment="1">
      <alignment vertical="center"/>
    </xf>
    <xf numFmtId="4" fontId="31" fillId="0" borderId="8" xfId="107" applyNumberFormat="1" applyFont="1" applyFill="1" applyBorder="1" applyAlignment="1">
      <alignment horizontal="center" vertical="center"/>
    </xf>
    <xf numFmtId="4" fontId="31" fillId="0" borderId="65" xfId="107" applyNumberFormat="1" applyFont="1" applyFill="1" applyBorder="1" applyAlignment="1" applyProtection="1">
      <alignment vertical="center"/>
      <protection locked="0"/>
    </xf>
    <xf numFmtId="43" fontId="31" fillId="0" borderId="43" xfId="107" applyFont="1" applyFill="1" applyBorder="1" applyAlignment="1">
      <alignment horizontal="center"/>
    </xf>
    <xf numFmtId="4" fontId="31" fillId="0" borderId="11" xfId="107" applyNumberFormat="1" applyFont="1" applyFill="1" applyBorder="1" applyAlignment="1" applyProtection="1">
      <alignment horizontal="center" vertical="center"/>
      <protection locked="0"/>
    </xf>
    <xf numFmtId="43" fontId="31" fillId="0" borderId="11" xfId="107" applyFont="1" applyFill="1" applyBorder="1" applyAlignment="1">
      <alignment horizontal="center"/>
    </xf>
    <xf numFmtId="4" fontId="31" fillId="0" borderId="8" xfId="107" applyNumberFormat="1" applyFont="1" applyFill="1" applyBorder="1" applyAlignment="1">
      <alignment horizontal="center"/>
    </xf>
    <xf numFmtId="43" fontId="31" fillId="0" borderId="8" xfId="107" applyFont="1" applyFill="1" applyBorder="1" applyAlignment="1">
      <alignment horizontal="center"/>
    </xf>
    <xf numFmtId="43" fontId="31" fillId="0" borderId="11" xfId="107" applyFont="1" applyFill="1" applyBorder="1"/>
    <xf numFmtId="43" fontId="32" fillId="0" borderId="11" xfId="107" applyFont="1" applyBorder="1" applyAlignment="1">
      <alignment wrapText="1"/>
    </xf>
    <xf numFmtId="43" fontId="31" fillId="0" borderId="11" xfId="107" applyFont="1" applyFill="1" applyBorder="1" applyAlignment="1">
      <alignment wrapText="1"/>
    </xf>
    <xf numFmtId="43" fontId="31" fillId="0" borderId="8" xfId="107" applyFont="1" applyFill="1" applyBorder="1" applyAlignment="1">
      <alignment vertical="center"/>
    </xf>
    <xf numFmtId="43" fontId="31" fillId="0" borderId="8" xfId="107" applyFont="1" applyFill="1" applyBorder="1" applyAlignment="1">
      <alignment horizontal="left" vertical="center" wrapText="1"/>
    </xf>
    <xf numFmtId="43" fontId="31" fillId="0" borderId="8" xfId="107" applyFont="1" applyFill="1" applyBorder="1" applyAlignment="1">
      <alignment horizontal="center" vertical="center"/>
    </xf>
    <xf numFmtId="0" fontId="31" fillId="0" borderId="79" xfId="214" applyFont="1" applyFill="1" applyBorder="1" applyAlignment="1">
      <alignment horizontal="center"/>
    </xf>
    <xf numFmtId="43" fontId="31" fillId="0" borderId="11" xfId="107" applyFont="1" applyFill="1" applyBorder="1" applyAlignment="1">
      <alignment vertical="center" wrapText="1"/>
    </xf>
    <xf numFmtId="43" fontId="31" fillId="0" borderId="11" xfId="107" applyFont="1" applyFill="1" applyBorder="1" applyAlignment="1">
      <alignment horizontal="center" vertical="center" wrapText="1"/>
    </xf>
    <xf numFmtId="4" fontId="31" fillId="0" borderId="8" xfId="107" applyNumberFormat="1" applyFont="1" applyFill="1" applyBorder="1" applyAlignment="1">
      <alignment horizontal="center" vertical="center" wrapText="1"/>
    </xf>
    <xf numFmtId="0" fontId="32" fillId="0" borderId="8" xfId="0" applyFont="1" applyFill="1" applyBorder="1"/>
    <xf numFmtId="0" fontId="32" fillId="0" borderId="8" xfId="0" applyFont="1" applyFill="1" applyBorder="1" applyAlignment="1">
      <alignment wrapText="1"/>
    </xf>
    <xf numFmtId="4" fontId="31" fillId="0" borderId="0" xfId="107" applyNumberFormat="1" applyFont="1" applyFill="1" applyBorder="1" applyAlignment="1">
      <alignment horizontal="center" vertical="center" wrapText="1"/>
    </xf>
    <xf numFmtId="4" fontId="31" fillId="0" borderId="76" xfId="107" applyNumberFormat="1" applyFont="1" applyFill="1" applyBorder="1" applyAlignment="1">
      <alignment vertical="center"/>
    </xf>
    <xf numFmtId="0" fontId="31" fillId="0" borderId="80" xfId="214" applyFont="1" applyFill="1" applyBorder="1" applyAlignment="1">
      <alignment horizontal="center"/>
    </xf>
    <xf numFmtId="43" fontId="31" fillId="0" borderId="75" xfId="107" applyFont="1" applyFill="1" applyBorder="1" applyAlignment="1">
      <alignment wrapText="1"/>
    </xf>
    <xf numFmtId="43" fontId="31" fillId="0" borderId="75" xfId="107" applyFont="1" applyFill="1" applyBorder="1" applyAlignment="1">
      <alignment vertical="center" wrapText="1"/>
    </xf>
    <xf numFmtId="43" fontId="31" fillId="0" borderId="75" xfId="107" applyFont="1" applyFill="1" applyBorder="1" applyAlignment="1">
      <alignment horizontal="center" vertical="center" wrapText="1"/>
    </xf>
    <xf numFmtId="4" fontId="31" fillId="0" borderId="81" xfId="107" applyNumberFormat="1" applyFont="1" applyFill="1" applyBorder="1" applyAlignment="1">
      <alignment vertical="center"/>
    </xf>
    <xf numFmtId="4" fontId="0" fillId="0" borderId="0" xfId="0" applyNumberFormat="1"/>
    <xf numFmtId="0" fontId="43" fillId="0" borderId="0" xfId="212" applyFont="1" applyBorder="1" applyAlignment="1">
      <alignment horizontal="justify" vertical="center" wrapText="1"/>
    </xf>
    <xf numFmtId="4" fontId="11" fillId="0" borderId="0" xfId="214" applyNumberFormat="1" applyFont="1" applyFill="1" applyAlignment="1">
      <alignment horizontal="left"/>
    </xf>
    <xf numFmtId="4" fontId="11" fillId="0" borderId="58" xfId="214" applyNumberFormat="1" applyFont="1" applyFill="1" applyBorder="1" applyAlignment="1">
      <alignment horizontal="center"/>
    </xf>
    <xf numFmtId="4" fontId="11" fillId="0" borderId="43" xfId="214" applyNumberFormat="1" applyFont="1" applyFill="1" applyBorder="1" applyAlignment="1">
      <alignment horizontal="center"/>
    </xf>
    <xf numFmtId="0" fontId="31" fillId="0" borderId="82" xfId="176" applyFont="1" applyBorder="1" applyAlignment="1">
      <alignment horizontal="center" vertical="center" wrapText="1"/>
    </xf>
    <xf numFmtId="0" fontId="31" fillId="0" borderId="86" xfId="176" applyBorder="1" applyAlignment="1">
      <alignment horizontal="center" vertical="center" wrapText="1"/>
    </xf>
    <xf numFmtId="43" fontId="61" fillId="0" borderId="0" xfId="212" applyNumberFormat="1" applyFont="1" applyFill="1" applyBorder="1" applyAlignment="1">
      <alignment horizontal="center" vertical="center" wrapText="1"/>
    </xf>
    <xf numFmtId="0" fontId="31" fillId="0" borderId="62" xfId="176" applyFont="1" applyBorder="1" applyAlignment="1">
      <alignment horizontal="center" vertical="center" wrapText="1"/>
    </xf>
    <xf numFmtId="0" fontId="31" fillId="0" borderId="11" xfId="21" applyFill="1" applyBorder="1" applyAlignment="1">
      <alignment horizontal="center" vertical="center" wrapText="1"/>
    </xf>
    <xf numFmtId="0" fontId="31" fillId="0" borderId="11" xfId="21" applyFont="1" applyFill="1" applyBorder="1" applyAlignment="1">
      <alignment horizontal="left" vertical="center" wrapText="1"/>
    </xf>
    <xf numFmtId="0" fontId="31" fillId="0" borderId="43" xfId="189" applyFont="1" applyBorder="1" applyAlignment="1">
      <alignment horizontal="center"/>
    </xf>
    <xf numFmtId="0" fontId="31" fillId="0" borderId="43" xfId="176" applyBorder="1" applyAlignment="1">
      <alignment horizontal="right" vertical="center" wrapText="1"/>
    </xf>
    <xf numFmtId="4" fontId="31" fillId="0" borderId="43" xfId="176" applyNumberFormat="1" applyFill="1" applyBorder="1" applyAlignment="1">
      <alignment horizontal="center" vertical="center" wrapText="1"/>
    </xf>
    <xf numFmtId="4" fontId="31" fillId="0" borderId="86" xfId="17" applyNumberFormat="1" applyFont="1" applyBorder="1" applyAlignment="1">
      <alignment horizontal="right" vertical="center" wrapText="1"/>
    </xf>
    <xf numFmtId="0" fontId="31" fillId="0" borderId="80" xfId="176" applyFont="1" applyBorder="1" applyAlignment="1">
      <alignment horizontal="center" vertical="center" wrapText="1"/>
    </xf>
    <xf numFmtId="0" fontId="31" fillId="0" borderId="75" xfId="176" applyFont="1" applyBorder="1" applyAlignment="1">
      <alignment horizontal="left" vertical="center" wrapText="1"/>
    </xf>
    <xf numFmtId="0" fontId="31" fillId="0" borderId="75" xfId="176" applyBorder="1" applyAlignment="1">
      <alignment horizontal="center" vertical="center" wrapText="1"/>
    </xf>
    <xf numFmtId="3" fontId="31" fillId="0" borderId="75" xfId="176" applyNumberFormat="1" applyFont="1" applyBorder="1" applyAlignment="1">
      <alignment vertical="center" wrapText="1"/>
    </xf>
    <xf numFmtId="4" fontId="31" fillId="0" borderId="75" xfId="176" applyNumberFormat="1" applyBorder="1" applyAlignment="1">
      <alignment horizontal="center" vertical="center" wrapText="1"/>
    </xf>
    <xf numFmtId="4" fontId="31" fillId="0" borderId="67" xfId="212" applyNumberFormat="1" applyFont="1" applyFill="1" applyBorder="1" applyAlignment="1">
      <alignment horizontal="center" vertical="center"/>
    </xf>
    <xf numFmtId="4" fontId="11" fillId="0" borderId="55" xfId="100" applyNumberFormat="1" applyFont="1" applyFill="1" applyBorder="1" applyAlignment="1">
      <alignment horizontal="right" vertical="center"/>
    </xf>
    <xf numFmtId="43" fontId="43" fillId="0" borderId="0" xfId="53" applyFont="1" applyFill="1" applyBorder="1" applyAlignment="1" applyProtection="1"/>
    <xf numFmtId="4" fontId="31" fillId="0" borderId="0" xfId="212" applyNumberFormat="1" applyFont="1" applyFill="1" applyBorder="1" applyAlignment="1">
      <alignment horizontal="centerContinuous" vertical="center"/>
    </xf>
    <xf numFmtId="43" fontId="40" fillId="0" borderId="0" xfId="53" applyFont="1" applyFill="1" applyBorder="1" applyAlignment="1">
      <alignment vertical="center"/>
    </xf>
    <xf numFmtId="0" fontId="40" fillId="0" borderId="0" xfId="212" applyFont="1" applyFill="1" applyAlignment="1">
      <alignment horizontal="center" vertical="center"/>
    </xf>
    <xf numFmtId="168" fontId="40" fillId="0" borderId="0" xfId="212" applyNumberFormat="1" applyFont="1" applyFill="1" applyAlignment="1">
      <alignment vertical="center"/>
    </xf>
    <xf numFmtId="4" fontId="43" fillId="0" borderId="0" xfId="212" applyNumberFormat="1" applyFont="1" applyBorder="1"/>
    <xf numFmtId="4" fontId="43" fillId="0" borderId="0" xfId="212" applyNumberFormat="1" applyFont="1" applyFill="1" applyBorder="1" applyAlignment="1">
      <alignment horizontal="center" vertical="center" wrapText="1"/>
    </xf>
    <xf numFmtId="4" fontId="31" fillId="0" borderId="0" xfId="212" applyNumberFormat="1"/>
    <xf numFmtId="0" fontId="61" fillId="0" borderId="0" xfId="212" applyFont="1"/>
    <xf numFmtId="43" fontId="31" fillId="0" borderId="0" xfId="212" applyNumberFormat="1"/>
    <xf numFmtId="43" fontId="43" fillId="0" borderId="0" xfId="212" applyNumberFormat="1" applyFont="1" applyBorder="1"/>
    <xf numFmtId="0" fontId="40" fillId="0" borderId="0" xfId="212" applyFont="1" applyBorder="1" applyAlignment="1">
      <alignment horizontal="center" vertical="top" wrapText="1"/>
    </xf>
    <xf numFmtId="0" fontId="1" fillId="0" borderId="0" xfId="0" applyFont="1" applyFill="1"/>
    <xf numFmtId="0" fontId="31" fillId="0" borderId="0" xfId="0" applyFont="1" applyFill="1"/>
    <xf numFmtId="0" fontId="40" fillId="0" borderId="0" xfId="212" applyFont="1" applyFill="1" applyBorder="1"/>
    <xf numFmtId="4" fontId="31" fillId="0" borderId="0" xfId="212" applyNumberFormat="1" applyFont="1" applyFill="1" applyBorder="1" applyAlignment="1">
      <alignment horizontal="center" vertical="center" wrapText="1"/>
    </xf>
    <xf numFmtId="0" fontId="31" fillId="0" borderId="47" xfId="176" applyFont="1" applyFill="1" applyBorder="1" applyAlignment="1">
      <alignment horizontal="center" vertical="center"/>
    </xf>
    <xf numFmtId="0" fontId="31" fillId="0" borderId="48" xfId="176" applyFont="1" applyFill="1" applyBorder="1" applyAlignment="1">
      <alignment horizontal="center" vertical="center" wrapText="1"/>
    </xf>
    <xf numFmtId="0" fontId="11" fillId="0" borderId="48" xfId="176" applyFont="1" applyFill="1" applyBorder="1" applyAlignment="1">
      <alignment horizontal="left" vertical="center" wrapText="1"/>
    </xf>
    <xf numFmtId="0" fontId="0" fillId="0" borderId="84" xfId="0" applyFill="1" applyBorder="1" applyAlignment="1"/>
    <xf numFmtId="0" fontId="0" fillId="0" borderId="84" xfId="0" applyBorder="1" applyAlignment="1"/>
    <xf numFmtId="0" fontId="0" fillId="0" borderId="87" xfId="0" applyBorder="1" applyAlignment="1"/>
    <xf numFmtId="0" fontId="31" fillId="0" borderId="50" xfId="176" applyFont="1" applyFill="1" applyBorder="1" applyAlignment="1">
      <alignment horizontal="center" vertical="center"/>
    </xf>
    <xf numFmtId="0" fontId="31" fillId="0" borderId="8" xfId="0" applyFont="1" applyFill="1" applyBorder="1"/>
    <xf numFmtId="0" fontId="31" fillId="0" borderId="8" xfId="0" applyFont="1" applyFill="1" applyBorder="1" applyAlignment="1">
      <alignment horizontal="center"/>
    </xf>
    <xf numFmtId="43" fontId="31" fillId="0" borderId="8" xfId="1" applyFont="1" applyFill="1" applyBorder="1" applyAlignment="1">
      <alignment vertical="center" wrapText="1"/>
    </xf>
    <xf numFmtId="4" fontId="31" fillId="0" borderId="8" xfId="176" applyNumberFormat="1" applyFont="1" applyFill="1" applyBorder="1" applyAlignment="1">
      <alignment horizontal="center" vertical="center" wrapText="1"/>
    </xf>
    <xf numFmtId="4" fontId="31" fillId="0" borderId="51" xfId="1" applyNumberFormat="1" applyFont="1" applyFill="1" applyBorder="1" applyAlignment="1">
      <alignment vertical="center"/>
    </xf>
    <xf numFmtId="0" fontId="11" fillId="0" borderId="8" xfId="0" applyFont="1" applyFill="1" applyBorder="1" applyAlignment="1">
      <alignment wrapText="1"/>
    </xf>
    <xf numFmtId="4" fontId="31" fillId="0" borderId="8" xfId="0" applyNumberFormat="1" applyFont="1" applyFill="1" applyBorder="1"/>
    <xf numFmtId="43" fontId="31" fillId="0" borderId="8" xfId="1" applyFont="1" applyFill="1" applyBorder="1" applyAlignment="1">
      <alignment horizontal="center" vertical="center"/>
    </xf>
    <xf numFmtId="0" fontId="31" fillId="0" borderId="8" xfId="176" applyFont="1" applyFill="1" applyBorder="1" applyAlignment="1">
      <alignment horizontal="center" vertical="center" wrapText="1"/>
    </xf>
    <xf numFmtId="4" fontId="31" fillId="0" borderId="8" xfId="0" applyNumberFormat="1" applyFont="1" applyFill="1" applyBorder="1" applyAlignment="1">
      <alignment horizontal="center"/>
    </xf>
    <xf numFmtId="0" fontId="31" fillId="0" borderId="8" xfId="176" applyFont="1" applyFill="1" applyBorder="1" applyAlignment="1">
      <alignment horizontal="left" vertical="center" wrapText="1"/>
    </xf>
    <xf numFmtId="0" fontId="31" fillId="0" borderId="8" xfId="0" applyFont="1" applyFill="1" applyBorder="1" applyAlignment="1">
      <alignment vertical="center"/>
    </xf>
    <xf numFmtId="0" fontId="31" fillId="0" borderId="8" xfId="0" applyFont="1" applyFill="1" applyBorder="1" applyAlignment="1">
      <alignment wrapText="1"/>
    </xf>
    <xf numFmtId="4" fontId="31" fillId="0" borderId="8" xfId="1" applyNumberFormat="1" applyFont="1" applyFill="1" applyBorder="1" applyAlignment="1">
      <alignment horizontal="center" vertical="center"/>
    </xf>
    <xf numFmtId="43" fontId="31" fillId="0" borderId="75" xfId="1" applyFont="1" applyFill="1" applyBorder="1" applyAlignment="1">
      <alignment vertical="center" wrapText="1"/>
    </xf>
    <xf numFmtId="168" fontId="31" fillId="0" borderId="67" xfId="212" applyNumberFormat="1" applyFont="1" applyFill="1" applyBorder="1" applyAlignment="1">
      <alignment horizontal="center" vertical="center"/>
    </xf>
    <xf numFmtId="4" fontId="11" fillId="0" borderId="55" xfId="1" applyNumberFormat="1" applyFont="1" applyFill="1" applyBorder="1" applyAlignment="1">
      <alignment vertical="center"/>
    </xf>
    <xf numFmtId="168" fontId="31" fillId="0" borderId="0" xfId="212" applyNumberFormat="1" applyFont="1" applyFill="1" applyBorder="1" applyAlignment="1">
      <alignment horizontal="center" vertical="center"/>
    </xf>
    <xf numFmtId="0" fontId="31" fillId="0" borderId="0" xfId="212" applyFont="1" applyFill="1" applyBorder="1" applyAlignment="1">
      <alignment horizontal="center" vertical="top" wrapText="1"/>
    </xf>
    <xf numFmtId="0" fontId="31" fillId="0" borderId="0" xfId="212" applyFont="1" applyFill="1" applyBorder="1" applyAlignment="1">
      <alignment vertical="center" wrapText="1"/>
    </xf>
    <xf numFmtId="4" fontId="31" fillId="0" borderId="0" xfId="212" applyNumberFormat="1" applyFont="1" applyFill="1" applyBorder="1" applyAlignment="1">
      <alignment horizontal="center" vertical="top" wrapText="1"/>
    </xf>
    <xf numFmtId="0" fontId="31" fillId="0" borderId="0" xfId="212" applyFont="1" applyFill="1" applyBorder="1" applyAlignment="1">
      <alignment horizontal="left" vertical="center" wrapText="1"/>
    </xf>
    <xf numFmtId="0" fontId="31" fillId="0" borderId="0" xfId="212" applyFont="1" applyFill="1" applyBorder="1" applyAlignment="1">
      <alignment horizontal="justify" vertical="center" wrapText="1"/>
    </xf>
    <xf numFmtId="0" fontId="31" fillId="0" borderId="0" xfId="176" applyFont="1" applyBorder="1" applyAlignment="1">
      <alignment horizontal="center"/>
    </xf>
    <xf numFmtId="0" fontId="31" fillId="0" borderId="0" xfId="176" applyFont="1" applyBorder="1"/>
    <xf numFmtId="0" fontId="11" fillId="0" borderId="0" xfId="176" applyFont="1" applyBorder="1" applyAlignment="1">
      <alignment vertical="center"/>
    </xf>
    <xf numFmtId="0" fontId="31" fillId="0" borderId="0" xfId="172" applyFont="1" applyBorder="1" applyAlignment="1">
      <alignment horizontal="center"/>
    </xf>
    <xf numFmtId="0" fontId="62" fillId="0" borderId="0" xfId="172" applyFont="1" applyBorder="1" applyAlignment="1">
      <alignment horizontal="center" vertical="center"/>
    </xf>
    <xf numFmtId="0" fontId="31" fillId="0" borderId="0" xfId="172" applyFont="1" applyBorder="1" applyAlignment="1">
      <alignment vertical="center"/>
    </xf>
    <xf numFmtId="0" fontId="35" fillId="0" borderId="0" xfId="172" applyFont="1" applyBorder="1" applyAlignment="1">
      <alignment horizontal="center" vertical="center"/>
    </xf>
    <xf numFmtId="0" fontId="63" fillId="0" borderId="88" xfId="172" applyFont="1" applyBorder="1" applyAlignment="1">
      <alignment horizontal="center" vertical="center"/>
    </xf>
    <xf numFmtId="0" fontId="63" fillId="0" borderId="89" xfId="172" applyFont="1" applyBorder="1" applyAlignment="1">
      <alignment horizontal="center" wrapText="1"/>
    </xf>
    <xf numFmtId="0" fontId="63" fillId="0" borderId="90" xfId="172" applyFont="1" applyBorder="1" applyAlignment="1">
      <alignment horizontal="center" vertical="center" wrapText="1"/>
    </xf>
    <xf numFmtId="0" fontId="63" fillId="0" borderId="91" xfId="172" applyFont="1" applyBorder="1" applyAlignment="1">
      <alignment horizontal="center" vertical="center" wrapText="1"/>
    </xf>
    <xf numFmtId="0" fontId="63" fillId="0" borderId="89" xfId="172" applyFont="1" applyBorder="1" applyAlignment="1">
      <alignment horizontal="center"/>
    </xf>
    <xf numFmtId="0" fontId="63" fillId="0" borderId="90" xfId="172" applyFont="1" applyBorder="1" applyAlignment="1">
      <alignment horizontal="center"/>
    </xf>
    <xf numFmtId="0" fontId="63" fillId="0" borderId="91" xfId="172" applyFont="1" applyBorder="1" applyAlignment="1">
      <alignment horizontal="center"/>
    </xf>
    <xf numFmtId="0" fontId="63" fillId="0" borderId="92" xfId="172" applyFont="1" applyBorder="1" applyAlignment="1">
      <alignment horizontal="center"/>
    </xf>
    <xf numFmtId="0" fontId="63" fillId="0" borderId="93" xfId="172" applyFont="1" applyBorder="1" applyAlignment="1">
      <alignment horizontal="center"/>
    </xf>
    <xf numFmtId="0" fontId="63" fillId="0" borderId="94" xfId="172" applyFont="1" applyBorder="1" applyAlignment="1">
      <alignment horizontal="center"/>
    </xf>
    <xf numFmtId="0" fontId="63" fillId="0" borderId="96" xfId="172" applyFont="1" applyFill="1" applyBorder="1" applyAlignment="1">
      <alignment horizontal="center" vertical="center"/>
    </xf>
    <xf numFmtId="0" fontId="63" fillId="0" borderId="97" xfId="172" applyFont="1" applyFill="1" applyBorder="1" applyAlignment="1">
      <alignment vertical="center" wrapText="1"/>
    </xf>
    <xf numFmtId="0" fontId="63" fillId="0" borderId="98" xfId="172" applyFont="1" applyFill="1" applyBorder="1" applyAlignment="1">
      <alignment horizontal="center" vertical="center"/>
    </xf>
    <xf numFmtId="2" fontId="63" fillId="0" borderId="98" xfId="172" applyNumberFormat="1" applyFont="1" applyFill="1" applyBorder="1" applyAlignment="1">
      <alignment horizontal="right"/>
    </xf>
    <xf numFmtId="4" fontId="63" fillId="0" borderId="97" xfId="1" applyNumberFormat="1" applyFont="1" applyFill="1" applyBorder="1" applyAlignment="1">
      <alignment horizontal="center"/>
    </xf>
    <xf numFmtId="4" fontId="63" fillId="0" borderId="99" xfId="1" applyNumberFormat="1" applyFont="1" applyFill="1" applyBorder="1" applyAlignment="1">
      <alignment horizontal="right"/>
    </xf>
    <xf numFmtId="0" fontId="63" fillId="0" borderId="98" xfId="172" applyFont="1" applyFill="1" applyBorder="1" applyAlignment="1">
      <alignment horizontal="center"/>
    </xf>
    <xf numFmtId="0" fontId="63" fillId="0" borderId="0" xfId="172" applyFont="1" applyFill="1" applyBorder="1" applyAlignment="1">
      <alignment horizontal="center" vertical="center"/>
    </xf>
    <xf numFmtId="0" fontId="63" fillId="0" borderId="0" xfId="172" applyFont="1" applyFill="1" applyBorder="1" applyAlignment="1">
      <alignment vertical="center" wrapText="1"/>
    </xf>
    <xf numFmtId="0" fontId="63" fillId="0" borderId="0" xfId="172" applyFont="1" applyFill="1" applyBorder="1" applyAlignment="1">
      <alignment horizontal="center"/>
    </xf>
    <xf numFmtId="2" fontId="63" fillId="0" borderId="0" xfId="172" applyNumberFormat="1" applyFont="1" applyFill="1" applyBorder="1" applyAlignment="1">
      <alignment horizontal="right"/>
    </xf>
    <xf numFmtId="4" fontId="63" fillId="0" borderId="0" xfId="1" applyNumberFormat="1" applyFont="1" applyFill="1" applyBorder="1" applyAlignment="1">
      <alignment horizontal="right"/>
    </xf>
    <xf numFmtId="0" fontId="63" fillId="0" borderId="0" xfId="172" applyFont="1" applyAlignment="1">
      <alignment vertical="center" wrapText="1"/>
    </xf>
    <xf numFmtId="4" fontId="65" fillId="0" borderId="95" xfId="1" applyNumberFormat="1" applyFont="1" applyBorder="1" applyAlignment="1">
      <alignment horizontal="center"/>
    </xf>
    <xf numFmtId="4" fontId="63" fillId="0" borderId="97" xfId="172" applyNumberFormat="1" applyFont="1" applyFill="1" applyBorder="1" applyAlignment="1">
      <alignment horizontal="center"/>
    </xf>
    <xf numFmtId="4" fontId="63" fillId="0" borderId="0" xfId="172" applyNumberFormat="1" applyFont="1" applyFill="1" applyBorder="1" applyAlignment="1">
      <alignment horizontal="right"/>
    </xf>
    <xf numFmtId="0" fontId="63" fillId="0" borderId="96" xfId="172" applyFont="1" applyFill="1" applyBorder="1" applyAlignment="1">
      <alignment horizontal="center"/>
    </xf>
    <xf numFmtId="4" fontId="63" fillId="0" borderId="100" xfId="1" applyNumberFormat="1" applyFont="1" applyFill="1" applyBorder="1" applyAlignment="1"/>
    <xf numFmtId="4" fontId="63" fillId="0" borderId="101" xfId="1" applyNumberFormat="1" applyFont="1" applyFill="1" applyBorder="1" applyAlignment="1"/>
    <xf numFmtId="4" fontId="63" fillId="0" borderId="102" xfId="1" applyNumberFormat="1" applyFont="1" applyFill="1" applyBorder="1" applyAlignment="1"/>
    <xf numFmtId="4" fontId="65" fillId="0" borderId="94" xfId="1" applyNumberFormat="1" applyFont="1" applyBorder="1" applyAlignment="1"/>
    <xf numFmtId="0" fontId="31" fillId="0" borderId="0" xfId="172" applyFont="1" applyBorder="1"/>
    <xf numFmtId="0" fontId="31" fillId="0" borderId="0" xfId="162" applyFont="1" applyBorder="1" applyAlignment="1">
      <alignment horizontal="center"/>
    </xf>
    <xf numFmtId="0" fontId="31" fillId="0" borderId="0" xfId="162" applyFont="1" applyBorder="1"/>
    <xf numFmtId="4" fontId="63" fillId="0" borderId="97" xfId="172" applyNumberFormat="1" applyFont="1" applyFill="1" applyBorder="1" applyAlignment="1">
      <alignment horizontal="right"/>
    </xf>
    <xf numFmtId="4" fontId="63" fillId="0" borderId="97" xfId="1" applyNumberFormat="1" applyFont="1" applyFill="1" applyBorder="1" applyAlignment="1">
      <alignment horizontal="right"/>
    </xf>
    <xf numFmtId="43" fontId="63" fillId="0" borderId="99" xfId="1" applyFont="1" applyFill="1" applyBorder="1" applyAlignment="1">
      <alignment horizontal="right"/>
    </xf>
    <xf numFmtId="43" fontId="63" fillId="0" borderId="0" xfId="1" applyFont="1" applyFill="1" applyBorder="1" applyAlignment="1">
      <alignment horizontal="right"/>
    </xf>
    <xf numFmtId="43" fontId="65" fillId="0" borderId="95" xfId="1" applyFont="1" applyBorder="1" applyAlignment="1">
      <alignment horizontal="center"/>
    </xf>
    <xf numFmtId="43" fontId="63" fillId="0" borderId="100" xfId="1" applyFont="1" applyFill="1" applyBorder="1" applyAlignment="1"/>
    <xf numFmtId="43" fontId="63" fillId="0" borderId="97" xfId="1" applyFont="1" applyFill="1" applyBorder="1" applyAlignment="1">
      <alignment horizontal="right"/>
    </xf>
    <xf numFmtId="43" fontId="63" fillId="0" borderId="0" xfId="172" applyNumberFormat="1" applyFont="1" applyFill="1" applyBorder="1" applyAlignment="1">
      <alignment horizontal="right"/>
    </xf>
    <xf numFmtId="43" fontId="63" fillId="0" borderId="101" xfId="1" applyFont="1" applyFill="1" applyBorder="1" applyAlignment="1"/>
    <xf numFmtId="43" fontId="63" fillId="0" borderId="102" xfId="1" applyFont="1" applyFill="1" applyBorder="1" applyAlignment="1"/>
    <xf numFmtId="0" fontId="11" fillId="0" borderId="0" xfId="172" applyFont="1" applyBorder="1" applyAlignment="1">
      <alignment vertical="center"/>
    </xf>
    <xf numFmtId="0" fontId="11" fillId="0" borderId="0" xfId="172" applyFont="1" applyBorder="1" applyAlignment="1">
      <alignment horizontal="center" vertical="center" wrapText="1"/>
    </xf>
    <xf numFmtId="0" fontId="63" fillId="0" borderId="103" xfId="176" applyFont="1" applyBorder="1" applyAlignment="1">
      <alignment horizontal="center"/>
    </xf>
    <xf numFmtId="0" fontId="63" fillId="0" borderId="104" xfId="176" applyFont="1" applyBorder="1" applyAlignment="1">
      <alignment wrapText="1"/>
    </xf>
    <xf numFmtId="0" fontId="63" fillId="0" borderId="104" xfId="176" applyFont="1" applyBorder="1" applyAlignment="1">
      <alignment horizontal="center"/>
    </xf>
    <xf numFmtId="2" fontId="63" fillId="0" borderId="104" xfId="176" applyNumberFormat="1" applyFont="1" applyBorder="1" applyAlignment="1">
      <alignment horizontal="right"/>
    </xf>
    <xf numFmtId="4" fontId="63" fillId="0" borderId="104" xfId="1" applyNumberFormat="1" applyFont="1" applyBorder="1" applyAlignment="1">
      <alignment horizontal="center"/>
    </xf>
    <xf numFmtId="4" fontId="63" fillId="0" borderId="105" xfId="1" applyNumberFormat="1" applyFont="1" applyBorder="1" applyAlignment="1">
      <alignment horizontal="right"/>
    </xf>
    <xf numFmtId="0" fontId="63" fillId="0" borderId="106" xfId="172" applyFont="1" applyFill="1" applyBorder="1" applyAlignment="1">
      <alignment horizontal="center" vertical="center"/>
    </xf>
    <xf numFmtId="0" fontId="63" fillId="0" borderId="107" xfId="172" applyFont="1" applyFill="1" applyBorder="1" applyAlignment="1">
      <alignment vertical="center" wrapText="1"/>
    </xf>
    <xf numFmtId="0" fontId="63" fillId="0" borderId="107" xfId="172" applyFont="1" applyFill="1" applyBorder="1" applyAlignment="1">
      <alignment horizontal="center"/>
    </xf>
    <xf numFmtId="2" fontId="63" fillId="0" borderId="107" xfId="172" applyNumberFormat="1" applyFont="1" applyFill="1" applyBorder="1" applyAlignment="1">
      <alignment horizontal="right"/>
    </xf>
    <xf numFmtId="4" fontId="63" fillId="0" borderId="107" xfId="1" applyNumberFormat="1" applyFont="1" applyFill="1" applyBorder="1" applyAlignment="1">
      <alignment horizontal="center"/>
    </xf>
    <xf numFmtId="4" fontId="63" fillId="0" borderId="108" xfId="1" applyNumberFormat="1" applyFont="1" applyFill="1" applyBorder="1" applyAlignment="1">
      <alignment horizontal="right"/>
    </xf>
    <xf numFmtId="0" fontId="31" fillId="0" borderId="109" xfId="176" applyFont="1" applyFill="1" applyBorder="1" applyAlignment="1">
      <alignment horizontal="center" vertical="center"/>
    </xf>
    <xf numFmtId="0" fontId="11" fillId="0" borderId="5" xfId="176" applyFont="1" applyFill="1" applyBorder="1" applyAlignment="1">
      <alignment vertical="center"/>
    </xf>
    <xf numFmtId="0" fontId="31" fillId="0" borderId="8" xfId="176" applyFont="1" applyFill="1" applyBorder="1" applyAlignment="1">
      <alignment vertical="center"/>
    </xf>
    <xf numFmtId="39" fontId="31" fillId="0" borderId="8" xfId="1" applyNumberFormat="1" applyFont="1" applyFill="1" applyBorder="1" applyAlignment="1">
      <alignment horizontal="right"/>
    </xf>
    <xf numFmtId="4" fontId="67" fillId="0" borderId="8" xfId="1" applyNumberFormat="1" applyFont="1" applyFill="1" applyBorder="1" applyAlignment="1">
      <alignment horizontal="center" vertical="center" wrapText="1"/>
    </xf>
    <xf numFmtId="0" fontId="66" fillId="0" borderId="8" xfId="0" applyFont="1" applyFill="1" applyBorder="1" applyAlignment="1">
      <alignment wrapText="1"/>
    </xf>
    <xf numFmtId="43" fontId="31" fillId="0" borderId="8" xfId="1" applyFont="1" applyFill="1" applyBorder="1" applyAlignment="1">
      <alignment horizontal="right"/>
    </xf>
    <xf numFmtId="43" fontId="31" fillId="0" borderId="51" xfId="1" applyNumberFormat="1" applyFont="1" applyFill="1" applyBorder="1" applyAlignment="1">
      <alignment horizontal="center" vertical="center" wrapText="1"/>
    </xf>
    <xf numFmtId="4" fontId="31" fillId="0" borderId="51" xfId="1" applyNumberFormat="1" applyFont="1" applyFill="1" applyBorder="1" applyAlignment="1">
      <alignment horizontal="center" vertical="center" wrapText="1"/>
    </xf>
    <xf numFmtId="4" fontId="67" fillId="0" borderId="23" xfId="1" applyNumberFormat="1" applyFont="1" applyFill="1" applyBorder="1" applyAlignment="1">
      <alignment horizontal="center" vertical="center" wrapText="1"/>
    </xf>
    <xf numFmtId="0" fontId="68" fillId="0" borderId="8" xfId="0" applyFont="1" applyBorder="1" applyAlignment="1">
      <alignment wrapText="1"/>
    </xf>
    <xf numFmtId="39" fontId="31" fillId="0" borderId="23" xfId="1" applyNumberFormat="1" applyFont="1" applyFill="1" applyBorder="1" applyAlignment="1">
      <alignment horizontal="right"/>
    </xf>
    <xf numFmtId="0" fontId="68" fillId="0" borderId="23" xfId="0" applyFont="1" applyBorder="1" applyAlignment="1">
      <alignment wrapText="1"/>
    </xf>
    <xf numFmtId="0" fontId="31" fillId="0" borderId="24" xfId="0" applyFont="1" applyFill="1" applyBorder="1" applyAlignment="1">
      <alignment horizontal="center"/>
    </xf>
    <xf numFmtId="39" fontId="31" fillId="0" borderId="24" xfId="1" applyNumberFormat="1" applyFont="1" applyFill="1" applyBorder="1" applyAlignment="1">
      <alignment horizontal="right"/>
    </xf>
    <xf numFmtId="4" fontId="31" fillId="0" borderId="56" xfId="212" applyNumberFormat="1" applyFont="1" applyFill="1" applyBorder="1" applyAlignment="1">
      <alignment horizontal="center" vertical="center"/>
    </xf>
    <xf numFmtId="4" fontId="11" fillId="0" borderId="111" xfId="1" applyNumberFormat="1" applyFont="1" applyFill="1" applyBorder="1" applyAlignment="1">
      <alignment vertical="center"/>
    </xf>
    <xf numFmtId="0" fontId="40" fillId="0" borderId="0" xfId="212" applyFont="1" applyFill="1" applyBorder="1" applyAlignment="1">
      <alignment horizontal="center" vertical="center" wrapText="1"/>
    </xf>
    <xf numFmtId="0" fontId="0" fillId="0" borderId="0" xfId="0" applyFill="1" applyAlignment="1">
      <alignment wrapText="1"/>
    </xf>
    <xf numFmtId="0" fontId="31" fillId="0" borderId="47" xfId="187" applyFont="1" applyFill="1" applyBorder="1" applyAlignment="1">
      <alignment horizontal="center" vertical="center"/>
    </xf>
    <xf numFmtId="0" fontId="31" fillId="0" borderId="8" xfId="187" applyFont="1" applyFill="1" applyBorder="1" applyAlignment="1">
      <alignment horizontal="center" vertical="center" wrapText="1"/>
    </xf>
    <xf numFmtId="0" fontId="31" fillId="0" borderId="8" xfId="187" applyFont="1" applyFill="1" applyBorder="1" applyAlignment="1">
      <alignment vertical="center" wrapText="1"/>
    </xf>
    <xf numFmtId="181" fontId="31" fillId="0" borderId="8" xfId="249" applyNumberFormat="1" applyFont="1" applyFill="1" applyBorder="1" applyAlignment="1">
      <alignment vertical="center"/>
    </xf>
    <xf numFmtId="4" fontId="31" fillId="0" borderId="8" xfId="249" applyNumberFormat="1" applyFont="1" applyFill="1" applyBorder="1" applyAlignment="1">
      <alignment vertical="center"/>
    </xf>
    <xf numFmtId="0" fontId="31" fillId="0" borderId="50" xfId="187" applyFont="1" applyFill="1" applyBorder="1" applyAlignment="1">
      <alignment horizontal="center" vertical="center"/>
    </xf>
    <xf numFmtId="4" fontId="31" fillId="0" borderId="8" xfId="1" applyNumberFormat="1" applyFont="1" applyFill="1" applyBorder="1" applyAlignment="1">
      <alignment horizontal="center" vertical="center" wrapText="1"/>
    </xf>
    <xf numFmtId="0" fontId="31" fillId="0" borderId="8" xfId="189" applyFont="1" applyFill="1" applyBorder="1" applyAlignment="1">
      <alignment horizontal="center" vertical="center"/>
    </xf>
    <xf numFmtId="0" fontId="31" fillId="0" borderId="8" xfId="194" applyFont="1" applyFill="1" applyBorder="1" applyAlignment="1">
      <alignment horizontal="left" vertical="top" wrapText="1"/>
    </xf>
    <xf numFmtId="0" fontId="31" fillId="0" borderId="8" xfId="0" applyFont="1" applyFill="1" applyBorder="1" applyAlignment="1">
      <alignment horizontal="left" vertical="center" wrapText="1"/>
    </xf>
    <xf numFmtId="43" fontId="31" fillId="0" borderId="8" xfId="249" applyNumberFormat="1" applyFont="1" applyFill="1" applyBorder="1" applyAlignment="1">
      <alignment vertical="center"/>
    </xf>
    <xf numFmtId="0" fontId="31" fillId="0" borderId="0" xfId="187" applyFont="1" applyFill="1" applyBorder="1" applyAlignment="1">
      <alignment horizontal="center" vertical="center"/>
    </xf>
    <xf numFmtId="0" fontId="31" fillId="0" borderId="0" xfId="187" applyFont="1" applyFill="1" applyBorder="1" applyAlignment="1">
      <alignment horizontal="center" vertical="center" wrapText="1"/>
    </xf>
    <xf numFmtId="0" fontId="55" fillId="0" borderId="0" xfId="187" applyFont="1" applyFill="1" applyBorder="1" applyAlignment="1">
      <alignment vertical="center" wrapText="1"/>
    </xf>
    <xf numFmtId="181" fontId="31" fillId="0" borderId="0" xfId="249" applyNumberFormat="1" applyFont="1" applyFill="1" applyBorder="1" applyAlignment="1">
      <alignment vertical="center"/>
    </xf>
    <xf numFmtId="43" fontId="31" fillId="0" borderId="0" xfId="1" applyFont="1" applyFill="1" applyBorder="1" applyAlignment="1">
      <alignment vertical="center"/>
    </xf>
    <xf numFmtId="0" fontId="45" fillId="0" borderId="0" xfId="212" applyFont="1" applyFill="1" applyBorder="1" applyAlignment="1">
      <alignment wrapText="1"/>
    </xf>
    <xf numFmtId="0" fontId="32" fillId="0" borderId="0" xfId="212" applyFont="1" applyFill="1" applyBorder="1" applyAlignment="1">
      <alignment wrapText="1"/>
    </xf>
    <xf numFmtId="0" fontId="32" fillId="0" borderId="0" xfId="212" applyFont="1" applyFill="1" applyAlignment="1">
      <alignment wrapText="1"/>
    </xf>
    <xf numFmtId="0" fontId="0" fillId="0" borderId="8" xfId="0" applyFill="1" applyBorder="1"/>
    <xf numFmtId="0" fontId="69" fillId="0" borderId="8" xfId="194" applyFont="1" applyFill="1" applyBorder="1" applyAlignment="1">
      <alignment horizontal="left" vertical="top" wrapText="1"/>
    </xf>
    <xf numFmtId="0" fontId="69" fillId="0" borderId="8" xfId="0" applyFont="1" applyFill="1" applyBorder="1" applyAlignment="1">
      <alignment horizontal="left" vertical="center" wrapText="1"/>
    </xf>
    <xf numFmtId="0" fontId="70" fillId="0" borderId="8" xfId="187" applyFont="1" applyFill="1" applyBorder="1" applyAlignment="1">
      <alignment horizontal="center" vertical="center" wrapText="1"/>
    </xf>
    <xf numFmtId="0" fontId="31" fillId="0" borderId="20" xfId="187" applyFont="1" applyFill="1" applyBorder="1" applyAlignment="1">
      <alignment horizontal="center" vertical="center" wrapText="1"/>
    </xf>
    <xf numFmtId="181" fontId="31" fillId="0" borderId="20" xfId="249" applyNumberFormat="1" applyFont="1" applyFill="1" applyBorder="1" applyAlignment="1">
      <alignment vertical="center"/>
    </xf>
    <xf numFmtId="0" fontId="32" fillId="0" borderId="0" xfId="0" applyFont="1" applyFill="1"/>
    <xf numFmtId="0" fontId="31" fillId="0" borderId="48" xfId="187" applyFont="1" applyFill="1" applyBorder="1" applyAlignment="1">
      <alignment horizontal="center" vertical="center" wrapText="1"/>
    </xf>
    <xf numFmtId="0" fontId="32" fillId="0" borderId="112" xfId="0" applyFont="1" applyFill="1" applyBorder="1"/>
    <xf numFmtId="181" fontId="31" fillId="0" borderId="48" xfId="249" applyNumberFormat="1" applyFont="1" applyFill="1" applyBorder="1" applyAlignment="1">
      <alignment vertical="center"/>
    </xf>
    <xf numFmtId="4" fontId="31" fillId="0" borderId="48" xfId="1" applyNumberFormat="1" applyFont="1" applyFill="1" applyBorder="1" applyAlignment="1">
      <alignment horizontal="center" vertical="center"/>
    </xf>
    <xf numFmtId="4" fontId="31" fillId="0" borderId="49" xfId="249" applyNumberFormat="1" applyFont="1" applyFill="1" applyBorder="1" applyAlignment="1">
      <alignment vertical="center"/>
    </xf>
    <xf numFmtId="181" fontId="32" fillId="0" borderId="8" xfId="0" applyNumberFormat="1" applyFont="1" applyFill="1" applyBorder="1"/>
    <xf numFmtId="4" fontId="31" fillId="0" borderId="51" xfId="249" applyNumberFormat="1" applyFont="1" applyFill="1" applyBorder="1" applyAlignment="1">
      <alignment vertical="center"/>
    </xf>
    <xf numFmtId="0" fontId="31" fillId="0" borderId="80" xfId="187" applyFont="1" applyFill="1" applyBorder="1" applyAlignment="1">
      <alignment horizontal="center" vertical="center"/>
    </xf>
    <xf numFmtId="0" fontId="31" fillId="0" borderId="75" xfId="187" applyFont="1" applyFill="1" applyBorder="1" applyAlignment="1">
      <alignment horizontal="center" vertical="center" wrapText="1"/>
    </xf>
    <xf numFmtId="0" fontId="31" fillId="0" borderId="75" xfId="187" applyFont="1" applyFill="1" applyBorder="1" applyAlignment="1">
      <alignment vertical="center" wrapText="1"/>
    </xf>
    <xf numFmtId="181" fontId="31" fillId="0" borderId="75" xfId="249" applyNumberFormat="1" applyFont="1" applyFill="1" applyBorder="1" applyAlignment="1">
      <alignment vertical="center"/>
    </xf>
    <xf numFmtId="4" fontId="31" fillId="0" borderId="75" xfId="1" applyNumberFormat="1" applyFont="1" applyFill="1" applyBorder="1" applyAlignment="1">
      <alignment horizontal="center" vertical="center"/>
    </xf>
    <xf numFmtId="4" fontId="31" fillId="0" borderId="81" xfId="249" applyNumberFormat="1" applyFont="1" applyFill="1" applyBorder="1" applyAlignment="1">
      <alignment vertical="center"/>
    </xf>
    <xf numFmtId="0" fontId="31" fillId="0" borderId="8" xfId="187" applyFont="1" applyFill="1" applyBorder="1" applyAlignment="1">
      <alignment horizontal="center" vertical="center"/>
    </xf>
    <xf numFmtId="4" fontId="31" fillId="0" borderId="11" xfId="1" applyNumberFormat="1" applyFont="1" applyFill="1" applyBorder="1" applyAlignment="1">
      <alignment horizontal="center" vertical="center"/>
    </xf>
    <xf numFmtId="0" fontId="31" fillId="0" borderId="75" xfId="189" applyFont="1" applyFill="1" applyBorder="1" applyAlignment="1">
      <alignment horizontal="center" vertical="center"/>
    </xf>
    <xf numFmtId="0" fontId="31" fillId="0" borderId="75" xfId="189" applyFont="1" applyFill="1" applyBorder="1" applyAlignment="1">
      <alignment vertical="center" wrapText="1"/>
    </xf>
    <xf numFmtId="0" fontId="31" fillId="0" borderId="75" xfId="189" applyFont="1" applyFill="1" applyBorder="1" applyAlignment="1">
      <alignment horizontal="center" vertical="center" wrapText="1"/>
    </xf>
    <xf numFmtId="181" fontId="31" fillId="0" borderId="75" xfId="60" applyNumberFormat="1" applyFont="1" applyFill="1" applyBorder="1" applyAlignment="1">
      <alignment vertical="center"/>
    </xf>
    <xf numFmtId="4" fontId="31" fillId="0" borderId="81" xfId="1" applyNumberFormat="1" applyFont="1" applyFill="1" applyBorder="1" applyAlignment="1">
      <alignment vertical="center"/>
    </xf>
    <xf numFmtId="0" fontId="38" fillId="0" borderId="82" xfId="212" applyFont="1" applyFill="1" applyBorder="1" applyAlignment="1">
      <alignment horizontal="center"/>
    </xf>
    <xf numFmtId="0" fontId="31" fillId="0" borderId="45" xfId="176" applyBorder="1" applyAlignment="1">
      <alignment horizontal="center" vertical="center" wrapText="1"/>
    </xf>
    <xf numFmtId="0" fontId="66" fillId="0" borderId="20" xfId="176" applyFont="1" applyBorder="1" applyAlignment="1">
      <alignment horizontal="left" vertical="center" wrapText="1"/>
    </xf>
    <xf numFmtId="0" fontId="31" fillId="0" borderId="20" xfId="176" applyBorder="1" applyAlignment="1">
      <alignment horizontal="center" vertical="center" wrapText="1"/>
    </xf>
    <xf numFmtId="3" fontId="31" fillId="0" borderId="8" xfId="176" applyNumberFormat="1" applyBorder="1" applyAlignment="1">
      <alignment vertical="center" wrapText="1"/>
    </xf>
    <xf numFmtId="4" fontId="31" fillId="0" borderId="20" xfId="176" applyNumberFormat="1" applyBorder="1" applyAlignment="1">
      <alignment horizontal="center" vertical="center" wrapText="1"/>
    </xf>
    <xf numFmtId="4" fontId="31" fillId="0" borderId="51" xfId="176" applyNumberFormat="1" applyBorder="1" applyAlignment="1">
      <alignment horizontal="center" vertical="center" wrapText="1"/>
    </xf>
    <xf numFmtId="0" fontId="31" fillId="0" borderId="113" xfId="176" applyFont="1" applyFill="1" applyBorder="1" applyAlignment="1">
      <alignment horizontal="center" vertical="center" wrapText="1"/>
    </xf>
    <xf numFmtId="0" fontId="66" fillId="0" borderId="8" xfId="176" applyFont="1" applyFill="1" applyBorder="1" applyAlignment="1">
      <alignment horizontal="left" vertical="center" wrapText="1"/>
    </xf>
    <xf numFmtId="0" fontId="31" fillId="0" borderId="8" xfId="176" applyFont="1" applyFill="1" applyBorder="1" applyAlignment="1">
      <alignment vertical="center" wrapText="1"/>
    </xf>
    <xf numFmtId="43" fontId="31" fillId="0" borderId="8" xfId="1" applyFont="1" applyFill="1" applyBorder="1" applyAlignment="1">
      <alignment horizontal="center" vertical="center" wrapText="1"/>
    </xf>
    <xf numFmtId="43" fontId="31" fillId="0" borderId="114" xfId="1" applyFont="1" applyFill="1" applyBorder="1" applyAlignment="1">
      <alignment horizontal="center" vertical="center" wrapText="1"/>
    </xf>
    <xf numFmtId="4" fontId="14" fillId="0" borderId="8" xfId="1" applyNumberFormat="1" applyFont="1" applyFill="1" applyBorder="1" applyAlignment="1" applyProtection="1">
      <alignment horizontal="right" vertical="center" wrapText="1"/>
    </xf>
    <xf numFmtId="4" fontId="31" fillId="0" borderId="65" xfId="1" applyNumberFormat="1" applyFont="1" applyFill="1" applyBorder="1" applyAlignment="1">
      <alignment horizontal="right" vertical="center"/>
    </xf>
    <xf numFmtId="0" fontId="1" fillId="0" borderId="0" xfId="0" applyFont="1"/>
    <xf numFmtId="0" fontId="31" fillId="0" borderId="8" xfId="0" applyFont="1" applyFill="1" applyBorder="1" applyAlignment="1">
      <alignment vertical="center" wrapText="1"/>
    </xf>
    <xf numFmtId="4" fontId="31" fillId="0" borderId="115" xfId="212" applyNumberFormat="1" applyFont="1" applyFill="1" applyBorder="1" applyAlignment="1">
      <alignment horizontal="center" vertical="center"/>
    </xf>
    <xf numFmtId="4" fontId="11" fillId="0" borderId="55" xfId="100" applyNumberFormat="1" applyFont="1" applyFill="1" applyBorder="1" applyAlignment="1">
      <alignment vertical="center"/>
    </xf>
    <xf numFmtId="0" fontId="1" fillId="0" borderId="0" xfId="56" applyFont="1" applyFill="1"/>
    <xf numFmtId="0" fontId="117" fillId="0" borderId="0" xfId="56"/>
    <xf numFmtId="0" fontId="117" fillId="0" borderId="0" xfId="56" applyFill="1"/>
    <xf numFmtId="0" fontId="31" fillId="0" borderId="11" xfId="176" applyBorder="1" applyAlignment="1">
      <alignment horizontal="center" vertical="center" wrapText="1"/>
    </xf>
    <xf numFmtId="4" fontId="31" fillId="0" borderId="8" xfId="176" applyNumberFormat="1" applyFont="1" applyFill="1" applyBorder="1" applyAlignment="1">
      <alignment horizontal="right" vertical="center" wrapText="1"/>
    </xf>
    <xf numFmtId="4" fontId="31" fillId="0" borderId="11" xfId="176" applyNumberFormat="1" applyFill="1" applyBorder="1" applyAlignment="1">
      <alignment horizontal="right" vertical="center" wrapText="1"/>
    </xf>
    <xf numFmtId="4" fontId="11" fillId="0" borderId="86" xfId="17" applyNumberFormat="1" applyFont="1" applyBorder="1" applyAlignment="1">
      <alignment horizontal="right" vertical="center" wrapText="1"/>
    </xf>
    <xf numFmtId="0" fontId="31" fillId="0" borderId="20" xfId="176" applyFont="1" applyFill="1" applyBorder="1" applyAlignment="1">
      <alignment horizontal="left" vertical="center" wrapText="1"/>
    </xf>
    <xf numFmtId="0" fontId="31" fillId="0" borderId="20" xfId="176" applyFont="1" applyFill="1" applyBorder="1" applyAlignment="1">
      <alignment horizontal="center" vertical="center" wrapText="1"/>
    </xf>
    <xf numFmtId="4" fontId="31" fillId="0" borderId="116" xfId="14" applyNumberFormat="1" applyFont="1" applyFill="1" applyBorder="1" applyAlignment="1">
      <alignment horizontal="right" vertical="center"/>
    </xf>
    <xf numFmtId="4" fontId="31" fillId="0" borderId="20" xfId="176" applyNumberFormat="1" applyFont="1" applyFill="1" applyBorder="1" applyAlignment="1">
      <alignment horizontal="right" vertical="center" wrapText="1"/>
    </xf>
    <xf numFmtId="4" fontId="31" fillId="0" borderId="20" xfId="176" applyNumberFormat="1" applyFont="1" applyFill="1" applyBorder="1" applyAlignment="1">
      <alignment horizontal="center" vertical="center" wrapText="1"/>
    </xf>
    <xf numFmtId="0" fontId="31" fillId="0" borderId="8" xfId="56" applyFont="1" applyFill="1" applyBorder="1" applyAlignment="1">
      <alignment horizontal="center" vertical="center"/>
    </xf>
    <xf numFmtId="4" fontId="31" fillId="0" borderId="8" xfId="56" applyNumberFormat="1" applyFont="1" applyFill="1" applyBorder="1" applyAlignment="1">
      <alignment horizontal="right"/>
    </xf>
    <xf numFmtId="4" fontId="31" fillId="0" borderId="8" xfId="176" applyNumberFormat="1" applyFill="1" applyBorder="1" applyAlignment="1">
      <alignment horizontal="center" vertical="center" wrapText="1"/>
    </xf>
    <xf numFmtId="4" fontId="31" fillId="0" borderId="65" xfId="14" applyNumberFormat="1" applyFont="1" applyFill="1" applyBorder="1" applyAlignment="1">
      <alignment vertical="center"/>
    </xf>
    <xf numFmtId="1" fontId="31" fillId="0" borderId="63" xfId="212" applyNumberFormat="1" applyFont="1" applyFill="1" applyBorder="1" applyAlignment="1">
      <alignment horizontal="center" vertical="center"/>
    </xf>
    <xf numFmtId="0" fontId="31" fillId="0" borderId="43" xfId="176" applyFont="1" applyFill="1" applyBorder="1" applyAlignment="1">
      <alignment horizontal="center" vertical="center" wrapText="1"/>
    </xf>
    <xf numFmtId="0" fontId="66" fillId="0" borderId="22" xfId="176" applyFont="1" applyFill="1" applyBorder="1" applyAlignment="1">
      <alignment vertical="center" wrapText="1"/>
    </xf>
    <xf numFmtId="0" fontId="31" fillId="0" borderId="11" xfId="176" applyFont="1" applyFill="1" applyBorder="1" applyAlignment="1">
      <alignment horizontal="center" vertical="center" wrapText="1"/>
    </xf>
    <xf numFmtId="43" fontId="31" fillId="0" borderId="43" xfId="14" applyFont="1" applyFill="1" applyBorder="1" applyAlignment="1">
      <alignment vertical="center" wrapText="1"/>
    </xf>
    <xf numFmtId="4" fontId="31" fillId="0" borderId="11" xfId="176" applyNumberFormat="1" applyFont="1" applyFill="1" applyBorder="1" applyAlignment="1">
      <alignment horizontal="center" vertical="center" wrapText="1"/>
    </xf>
    <xf numFmtId="43" fontId="31" fillId="0" borderId="8" xfId="14" applyFont="1" applyFill="1" applyBorder="1" applyAlignment="1">
      <alignment vertical="center" wrapText="1"/>
    </xf>
    <xf numFmtId="4" fontId="31" fillId="0" borderId="51" xfId="14" applyNumberFormat="1" applyFont="1" applyFill="1" applyBorder="1" applyAlignment="1">
      <alignment vertical="center"/>
    </xf>
    <xf numFmtId="43" fontId="31" fillId="0" borderId="20" xfId="14" applyFont="1" applyFill="1" applyBorder="1" applyAlignment="1">
      <alignment vertical="center" wrapText="1"/>
    </xf>
    <xf numFmtId="4" fontId="31" fillId="0" borderId="117" xfId="14" applyNumberFormat="1" applyFont="1" applyFill="1" applyBorder="1" applyAlignment="1">
      <alignment horizontal="right" vertical="center"/>
    </xf>
    <xf numFmtId="4" fontId="31" fillId="0" borderId="118" xfId="14" applyNumberFormat="1" applyFont="1" applyFill="1" applyBorder="1" applyAlignment="1">
      <alignment horizontal="right" vertical="center"/>
    </xf>
    <xf numFmtId="0" fontId="31" fillId="0" borderId="11" xfId="176" applyFont="1" applyFill="1" applyBorder="1" applyAlignment="1">
      <alignment horizontal="left" vertical="center" wrapText="1"/>
    </xf>
    <xf numFmtId="4" fontId="31" fillId="0" borderId="43" xfId="176" applyNumberFormat="1" applyFont="1" applyFill="1" applyBorder="1" applyAlignment="1">
      <alignment horizontal="center" vertical="center" wrapText="1"/>
    </xf>
    <xf numFmtId="0" fontId="31" fillId="0" borderId="23" xfId="176" applyFont="1" applyFill="1" applyBorder="1" applyAlignment="1">
      <alignment horizontal="left" vertical="center" wrapText="1"/>
    </xf>
    <xf numFmtId="43" fontId="31" fillId="0" borderId="11" xfId="14" applyFont="1" applyFill="1" applyBorder="1" applyAlignment="1">
      <alignment vertical="center" wrapText="1"/>
    </xf>
    <xf numFmtId="0" fontId="11" fillId="0" borderId="67" xfId="214" applyFont="1" applyFill="1" applyBorder="1" applyAlignment="1"/>
    <xf numFmtId="0" fontId="40" fillId="0" borderId="0" xfId="212" applyFont="1" applyFill="1" applyBorder="1" applyAlignment="1">
      <alignment horizontal="justify" vertical="center" wrapText="1"/>
    </xf>
    <xf numFmtId="0" fontId="1" fillId="0" borderId="0" xfId="56" applyFont="1"/>
    <xf numFmtId="3" fontId="31" fillId="0" borderId="20" xfId="176" applyNumberFormat="1" applyFill="1" applyBorder="1" applyAlignment="1">
      <alignment vertical="center" wrapText="1"/>
    </xf>
    <xf numFmtId="43" fontId="11" fillId="0" borderId="86" xfId="17" applyFont="1" applyBorder="1" applyAlignment="1">
      <alignment horizontal="center" vertical="center" wrapText="1"/>
    </xf>
    <xf numFmtId="4" fontId="31" fillId="0" borderId="20" xfId="14" applyNumberFormat="1" applyFont="1" applyFill="1" applyBorder="1" applyAlignment="1">
      <alignment horizontal="center" vertical="center" wrapText="1"/>
    </xf>
    <xf numFmtId="4" fontId="31" fillId="0" borderId="116" xfId="14" applyNumberFormat="1" applyFont="1" applyFill="1" applyBorder="1" applyAlignment="1">
      <alignment vertical="center"/>
    </xf>
    <xf numFmtId="4" fontId="31" fillId="0" borderId="65" xfId="14" applyNumberFormat="1" applyFont="1" applyFill="1" applyBorder="1" applyAlignment="1">
      <alignment horizontal="right" vertical="center"/>
    </xf>
    <xf numFmtId="4" fontId="31" fillId="0" borderId="11" xfId="176" applyNumberFormat="1" applyFill="1" applyBorder="1" applyAlignment="1">
      <alignment horizontal="center" vertical="center" wrapText="1"/>
    </xf>
    <xf numFmtId="0" fontId="66" fillId="0" borderId="11" xfId="176" applyFont="1" applyBorder="1" applyAlignment="1">
      <alignment horizontal="left" vertical="center" wrapText="1"/>
    </xf>
    <xf numFmtId="0" fontId="31" fillId="0" borderId="11" xfId="56" applyFont="1" applyBorder="1" applyAlignment="1">
      <alignment horizontal="center" vertical="center"/>
    </xf>
    <xf numFmtId="4" fontId="31" fillId="0" borderId="11" xfId="56" applyNumberFormat="1" applyFont="1" applyFill="1" applyBorder="1" applyAlignment="1">
      <alignment horizontal="right"/>
    </xf>
    <xf numFmtId="0" fontId="31" fillId="0" borderId="8" xfId="176" applyFont="1" applyBorder="1" applyAlignment="1">
      <alignment horizontal="center" vertical="center" wrapText="1"/>
    </xf>
    <xf numFmtId="0" fontId="66" fillId="0" borderId="43" xfId="176" applyFont="1" applyBorder="1" applyAlignment="1">
      <alignment horizontal="left" vertical="center" wrapText="1"/>
    </xf>
    <xf numFmtId="0" fontId="31" fillId="0" borderId="8" xfId="56" applyFont="1" applyFill="1" applyBorder="1" applyAlignment="1">
      <alignment horizontal="left" vertical="center" wrapText="1"/>
    </xf>
    <xf numFmtId="4" fontId="31" fillId="0" borderId="8" xfId="14" applyNumberFormat="1" applyFont="1" applyFill="1" applyBorder="1" applyAlignment="1">
      <alignment horizontal="center" vertical="center"/>
    </xf>
    <xf numFmtId="4" fontId="32" fillId="0" borderId="51" xfId="14" applyNumberFormat="1" applyFont="1" applyFill="1" applyBorder="1"/>
    <xf numFmtId="1" fontId="31" fillId="0" borderId="82" xfId="212" applyNumberFormat="1" applyFont="1" applyFill="1" applyBorder="1" applyAlignment="1">
      <alignment horizontal="center" vertical="center"/>
    </xf>
    <xf numFmtId="182" fontId="40" fillId="0" borderId="0" xfId="212" applyNumberFormat="1" applyFont="1" applyFill="1" applyBorder="1" applyAlignment="1">
      <alignment horizontal="center" vertical="center" wrapText="1"/>
    </xf>
    <xf numFmtId="3" fontId="31" fillId="0" borderId="20" xfId="176" applyNumberFormat="1" applyFont="1" applyFill="1" applyBorder="1" applyAlignment="1">
      <alignment vertical="center" wrapText="1"/>
    </xf>
    <xf numFmtId="0" fontId="31" fillId="0" borderId="8" xfId="176" applyFill="1" applyBorder="1" applyAlignment="1">
      <alignment horizontal="center" vertical="center" wrapText="1"/>
    </xf>
    <xf numFmtId="0" fontId="31" fillId="0" borderId="8" xfId="56" applyFont="1" applyFill="1" applyBorder="1"/>
    <xf numFmtId="3" fontId="31" fillId="0" borderId="8" xfId="176" applyNumberFormat="1" applyFont="1" applyFill="1" applyBorder="1" applyAlignment="1">
      <alignment vertical="center" wrapText="1"/>
    </xf>
    <xf numFmtId="4" fontId="31" fillId="0" borderId="67" xfId="212" applyNumberFormat="1" applyFont="1" applyFill="1" applyBorder="1" applyAlignment="1">
      <alignment horizontal="right" vertical="center"/>
    </xf>
    <xf numFmtId="4" fontId="11" fillId="0" borderId="55" xfId="14" applyNumberFormat="1" applyFont="1" applyFill="1" applyBorder="1" applyAlignment="1">
      <alignment vertical="center"/>
    </xf>
    <xf numFmtId="182" fontId="40" fillId="0" borderId="0" xfId="212" applyNumberFormat="1" applyFont="1" applyFill="1" applyBorder="1"/>
    <xf numFmtId="183" fontId="31" fillId="0" borderId="0" xfId="212" applyNumberFormat="1" applyFont="1" applyFill="1"/>
    <xf numFmtId="0" fontId="40" fillId="0" borderId="0" xfId="212" applyFont="1" applyFill="1"/>
    <xf numFmtId="4" fontId="0" fillId="0" borderId="0" xfId="0" applyNumberFormat="1" applyFill="1"/>
    <xf numFmtId="4" fontId="0" fillId="0" borderId="0" xfId="0" applyNumberFormat="1" applyFill="1" applyAlignment="1">
      <alignment horizontal="right"/>
    </xf>
    <xf numFmtId="4" fontId="11" fillId="0" borderId="0" xfId="214" applyNumberFormat="1" applyFont="1" applyFill="1" applyAlignment="1">
      <alignment horizontal="right"/>
    </xf>
    <xf numFmtId="4" fontId="11" fillId="0" borderId="0" xfId="214" applyNumberFormat="1" applyFont="1" applyFill="1" applyAlignment="1">
      <alignment horizontal="center"/>
    </xf>
    <xf numFmtId="4" fontId="11" fillId="0" borderId="58" xfId="214" applyNumberFormat="1" applyFont="1" applyFill="1" applyBorder="1" applyAlignment="1">
      <alignment horizontal="right"/>
    </xf>
    <xf numFmtId="4" fontId="11" fillId="0" borderId="43" xfId="214" applyNumberFormat="1" applyFont="1" applyFill="1" applyBorder="1" applyAlignment="1">
      <alignment horizontal="right"/>
    </xf>
    <xf numFmtId="3" fontId="31" fillId="0" borderId="54" xfId="214" applyNumberFormat="1" applyFont="1" applyFill="1" applyBorder="1" applyAlignment="1">
      <alignment horizontal="right"/>
    </xf>
    <xf numFmtId="0" fontId="31" fillId="0" borderId="20" xfId="176" applyFill="1" applyBorder="1" applyAlignment="1">
      <alignment horizontal="center" vertical="center" wrapText="1"/>
    </xf>
    <xf numFmtId="0" fontId="66" fillId="0" borderId="20" xfId="176" applyFont="1" applyFill="1" applyBorder="1" applyAlignment="1">
      <alignment horizontal="left" vertical="center" wrapText="1"/>
    </xf>
    <xf numFmtId="4" fontId="31" fillId="0" borderId="20" xfId="176" applyNumberFormat="1" applyFill="1" applyBorder="1" applyAlignment="1">
      <alignment vertical="center" wrapText="1"/>
    </xf>
    <xf numFmtId="4" fontId="31" fillId="0" borderId="20" xfId="176" applyNumberFormat="1" applyFill="1" applyBorder="1" applyAlignment="1">
      <alignment horizontal="right" vertical="center" wrapText="1"/>
    </xf>
    <xf numFmtId="43" fontId="11" fillId="0" borderId="86" xfId="17" applyFont="1" applyFill="1" applyBorder="1" applyAlignment="1">
      <alignment horizontal="center" vertical="center" wrapText="1"/>
    </xf>
    <xf numFmtId="4" fontId="31" fillId="0" borderId="8" xfId="176" applyNumberFormat="1" applyFont="1" applyFill="1" applyBorder="1" applyAlignment="1">
      <alignment vertical="center" wrapText="1"/>
    </xf>
    <xf numFmtId="4" fontId="31" fillId="0" borderId="65" xfId="1" applyNumberFormat="1" applyFont="1" applyFill="1" applyBorder="1" applyAlignment="1">
      <alignment vertical="center"/>
    </xf>
    <xf numFmtId="0" fontId="70" fillId="0" borderId="8" xfId="0" applyFont="1" applyFill="1" applyBorder="1" applyAlignment="1">
      <alignment horizontal="center" vertical="center"/>
    </xf>
    <xf numFmtId="4" fontId="31" fillId="0" borderId="8" xfId="0" applyNumberFormat="1" applyFont="1" applyFill="1" applyBorder="1" applyAlignment="1">
      <alignment vertical="center"/>
    </xf>
    <xf numFmtId="0" fontId="31" fillId="0" borderId="20" xfId="0" applyFont="1" applyFill="1" applyBorder="1" applyAlignment="1">
      <alignment wrapText="1"/>
    </xf>
    <xf numFmtId="0" fontId="31" fillId="0" borderId="11" xfId="176" applyFill="1" applyBorder="1" applyAlignment="1">
      <alignment horizontal="center" vertical="center" wrapText="1"/>
    </xf>
    <xf numFmtId="0" fontId="70" fillId="0" borderId="11" xfId="0" applyFont="1" applyFill="1" applyBorder="1" applyAlignment="1">
      <alignment horizontal="center" vertical="center"/>
    </xf>
    <xf numFmtId="4" fontId="31" fillId="0" borderId="11" xfId="0" applyNumberFormat="1" applyFont="1" applyFill="1" applyBorder="1"/>
    <xf numFmtId="0" fontId="31" fillId="0" borderId="20" xfId="0" applyFont="1" applyFill="1" applyBorder="1" applyAlignment="1">
      <alignment horizontal="center" vertical="center"/>
    </xf>
    <xf numFmtId="4" fontId="31" fillId="0" borderId="20" xfId="0" applyNumberFormat="1" applyFont="1" applyFill="1" applyBorder="1" applyAlignment="1">
      <alignment horizontal="right"/>
    </xf>
    <xf numFmtId="4" fontId="31" fillId="0" borderId="20" xfId="176" applyNumberFormat="1" applyFill="1" applyBorder="1" applyAlignment="1">
      <alignment horizontal="center" vertical="center" wrapText="1"/>
    </xf>
    <xf numFmtId="0" fontId="31" fillId="0" borderId="8" xfId="0" applyFont="1" applyFill="1" applyBorder="1" applyAlignment="1">
      <alignment horizontal="center" vertical="center"/>
    </xf>
    <xf numFmtId="4" fontId="31" fillId="0" borderId="8" xfId="0" applyNumberFormat="1" applyFont="1" applyFill="1" applyBorder="1" applyAlignment="1">
      <alignment horizontal="right"/>
    </xf>
    <xf numFmtId="0" fontId="66" fillId="0" borderId="8" xfId="0" applyFont="1" applyFill="1" applyBorder="1" applyAlignment="1">
      <alignment vertical="center" wrapText="1"/>
    </xf>
    <xf numFmtId="0" fontId="31" fillId="0" borderId="8" xfId="21" applyFont="1" applyFill="1" applyBorder="1" applyAlignment="1">
      <alignment horizontal="center" vertical="center" wrapText="1"/>
    </xf>
    <xf numFmtId="0" fontId="31" fillId="0" borderId="8" xfId="176" applyFill="1" applyBorder="1" applyAlignment="1">
      <alignment wrapText="1"/>
    </xf>
    <xf numFmtId="0" fontId="31" fillId="0" borderId="8" xfId="176" applyBorder="1" applyAlignment="1">
      <alignment horizontal="center"/>
    </xf>
    <xf numFmtId="4" fontId="31" fillId="0" borderId="8" xfId="21" applyNumberFormat="1" applyFont="1" applyFill="1" applyBorder="1" applyAlignment="1">
      <alignment horizontal="center" vertical="center" wrapText="1"/>
    </xf>
    <xf numFmtId="0" fontId="66" fillId="0" borderId="11" xfId="176" applyFont="1" applyFill="1" applyBorder="1" applyAlignment="1">
      <alignment horizontal="left" vertical="center" wrapText="1"/>
    </xf>
    <xf numFmtId="4" fontId="31" fillId="0" borderId="20" xfId="176" applyNumberFormat="1" applyFont="1" applyFill="1" applyBorder="1" applyAlignment="1">
      <alignment vertical="center" wrapText="1"/>
    </xf>
    <xf numFmtId="0" fontId="31" fillId="0" borderId="8" xfId="176" applyFont="1" applyBorder="1" applyAlignment="1">
      <alignment horizontal="left" vertical="center" wrapText="1"/>
    </xf>
    <xf numFmtId="49" fontId="14" fillId="0" borderId="8" xfId="153" applyFont="1" applyBorder="1" applyAlignment="1" applyProtection="1">
      <alignment horizontal="center" vertical="center" wrapText="1"/>
    </xf>
    <xf numFmtId="0" fontId="68" fillId="0" borderId="8" xfId="21" applyFont="1" applyBorder="1" applyAlignment="1">
      <alignment horizontal="left" vertical="center" wrapText="1"/>
    </xf>
    <xf numFmtId="0" fontId="66" fillId="0" borderId="43" xfId="176" applyFont="1" applyFill="1" applyBorder="1" applyAlignment="1">
      <alignment horizontal="left" vertical="center" wrapText="1"/>
    </xf>
    <xf numFmtId="49" fontId="68" fillId="0" borderId="8" xfId="174" applyFont="1" applyBorder="1" applyAlignment="1">
      <alignment vertical="center" wrapText="1"/>
    </xf>
    <xf numFmtId="0" fontId="21" fillId="0" borderId="8" xfId="176" applyFont="1" applyFill="1" applyBorder="1" applyAlignment="1">
      <alignment horizontal="left" vertical="center" wrapText="1"/>
    </xf>
    <xf numFmtId="3" fontId="31" fillId="0" borderId="8" xfId="0" applyNumberFormat="1" applyFont="1" applyFill="1" applyBorder="1"/>
    <xf numFmtId="0" fontId="31" fillId="0" borderId="8" xfId="176" applyFont="1" applyFill="1" applyBorder="1" applyAlignment="1">
      <alignment horizontal="center" wrapText="1"/>
    </xf>
    <xf numFmtId="0" fontId="31" fillId="0" borderId="8" xfId="21" applyFont="1" applyBorder="1" applyAlignment="1">
      <alignment horizontal="center" vertical="center" wrapText="1"/>
    </xf>
    <xf numFmtId="0" fontId="31" fillId="0" borderId="8" xfId="21" applyFont="1" applyBorder="1" applyAlignment="1">
      <alignment horizontal="left" vertical="center" wrapText="1"/>
    </xf>
    <xf numFmtId="0" fontId="31" fillId="0" borderId="8" xfId="189" applyFont="1" applyFill="1" applyBorder="1" applyAlignment="1">
      <alignment horizontal="center"/>
    </xf>
    <xf numFmtId="1" fontId="31" fillId="0" borderId="8" xfId="176" applyNumberFormat="1" applyFont="1" applyFill="1" applyBorder="1" applyAlignment="1">
      <alignment horizontal="right"/>
    </xf>
    <xf numFmtId="43" fontId="31" fillId="0" borderId="8" xfId="1" applyFont="1" applyFill="1" applyBorder="1"/>
    <xf numFmtId="4" fontId="31" fillId="0" borderId="113" xfId="176" applyNumberFormat="1" applyFont="1" applyFill="1" applyBorder="1" applyAlignment="1">
      <alignment vertical="center" wrapText="1"/>
    </xf>
    <xf numFmtId="0" fontId="31" fillId="0" borderId="75" xfId="176" applyFont="1" applyFill="1" applyBorder="1" applyAlignment="1">
      <alignment horizontal="center" vertical="center" wrapText="1"/>
    </xf>
    <xf numFmtId="0" fontId="31" fillId="0" borderId="75" xfId="176" applyFont="1" applyFill="1" applyBorder="1" applyAlignment="1">
      <alignment horizontal="left" vertical="center" wrapText="1"/>
    </xf>
    <xf numFmtId="4" fontId="31" fillId="0" borderId="75" xfId="1" applyNumberFormat="1" applyFont="1" applyFill="1" applyBorder="1" applyAlignment="1">
      <alignment horizontal="center" vertical="center" wrapText="1"/>
    </xf>
    <xf numFmtId="4" fontId="40" fillId="0" borderId="67" xfId="212" applyNumberFormat="1" applyFont="1" applyFill="1" applyBorder="1" applyAlignment="1">
      <alignment horizontal="center" vertical="center"/>
    </xf>
    <xf numFmtId="4" fontId="40" fillId="0" borderId="0" xfId="212" applyNumberFormat="1" applyFont="1" applyFill="1" applyBorder="1" applyAlignment="1">
      <alignment horizontal="center" vertical="center"/>
    </xf>
    <xf numFmtId="4" fontId="31" fillId="0" borderId="0" xfId="212" applyNumberFormat="1" applyFont="1" applyFill="1" applyBorder="1" applyAlignment="1">
      <alignment horizontal="right" vertical="center"/>
    </xf>
    <xf numFmtId="4" fontId="30" fillId="0" borderId="0" xfId="212" applyNumberFormat="1" applyFont="1" applyFill="1" applyBorder="1" applyAlignment="1">
      <alignment horizontal="center" vertical="center" wrapText="1"/>
    </xf>
    <xf numFmtId="4" fontId="38" fillId="0" borderId="0" xfId="212" applyNumberFormat="1" applyFont="1" applyFill="1" applyBorder="1" applyAlignment="1">
      <alignment horizontal="right"/>
    </xf>
    <xf numFmtId="4" fontId="14" fillId="0" borderId="0" xfId="212" applyNumberFormat="1" applyFont="1" applyFill="1" applyBorder="1" applyAlignment="1">
      <alignment horizontal="center" vertical="center" wrapText="1"/>
    </xf>
    <xf numFmtId="4" fontId="45" fillId="0" borderId="0" xfId="212" applyNumberFormat="1" applyFont="1" applyFill="1" applyBorder="1"/>
    <xf numFmtId="4" fontId="32" fillId="0" borderId="0" xfId="212" applyNumberFormat="1" applyFont="1" applyFill="1" applyBorder="1"/>
    <xf numFmtId="4" fontId="32" fillId="0" borderId="0" xfId="212" applyNumberFormat="1" applyFont="1" applyFill="1" applyBorder="1" applyAlignment="1">
      <alignment horizontal="center" wrapText="1"/>
    </xf>
    <xf numFmtId="4" fontId="38" fillId="0" borderId="0" xfId="212" applyNumberFormat="1" applyFont="1" applyFill="1" applyBorder="1" applyAlignment="1">
      <alignment horizontal="right" vertical="center" wrapText="1"/>
    </xf>
    <xf numFmtId="4" fontId="32" fillId="0" borderId="0" xfId="212" applyNumberFormat="1" applyFont="1" applyFill="1"/>
    <xf numFmtId="4" fontId="31" fillId="0" borderId="0" xfId="212" applyNumberFormat="1" applyFill="1" applyAlignment="1">
      <alignment horizontal="right"/>
    </xf>
    <xf numFmtId="0" fontId="60" fillId="0" borderId="0" xfId="212" applyFont="1" applyFill="1"/>
    <xf numFmtId="4" fontId="38" fillId="0" borderId="0" xfId="212" applyNumberFormat="1" applyFont="1" applyFill="1" applyBorder="1" applyAlignment="1">
      <alignment horizontal="justify" vertical="center" wrapText="1"/>
    </xf>
    <xf numFmtId="4" fontId="11" fillId="0" borderId="60" xfId="214" applyNumberFormat="1" applyFont="1" applyFill="1" applyBorder="1" applyAlignment="1">
      <alignment horizontal="center"/>
    </xf>
    <xf numFmtId="4" fontId="11" fillId="0" borderId="52" xfId="214" applyNumberFormat="1" applyFont="1" applyFill="1" applyBorder="1" applyAlignment="1">
      <alignment horizontal="center"/>
    </xf>
    <xf numFmtId="4" fontId="11" fillId="0" borderId="86" xfId="17" applyNumberFormat="1" applyFont="1" applyFill="1" applyBorder="1" applyAlignment="1">
      <alignment horizontal="center" vertical="center" wrapText="1"/>
    </xf>
    <xf numFmtId="4" fontId="31" fillId="0" borderId="8" xfId="0" applyNumberFormat="1" applyFont="1" applyFill="1" applyBorder="1" applyAlignment="1">
      <alignment horizontal="right" vertical="center"/>
    </xf>
    <xf numFmtId="4" fontId="31" fillId="0" borderId="11" xfId="0" applyNumberFormat="1" applyFont="1" applyFill="1" applyBorder="1" applyAlignment="1">
      <alignment horizontal="right"/>
    </xf>
    <xf numFmtId="49" fontId="71" fillId="0" borderId="8" xfId="174" applyFont="1" applyBorder="1" applyAlignment="1">
      <alignment vertical="center" wrapText="1"/>
    </xf>
    <xf numFmtId="0" fontId="31" fillId="0" borderId="20" xfId="176" applyFill="1" applyBorder="1" applyAlignment="1">
      <alignment horizontal="left" vertical="center" wrapText="1"/>
    </xf>
    <xf numFmtId="0" fontId="32" fillId="0" borderId="63" xfId="212" applyFont="1" applyFill="1" applyBorder="1"/>
    <xf numFmtId="0" fontId="32" fillId="0" borderId="80" xfId="212" applyFont="1" applyFill="1" applyBorder="1"/>
    <xf numFmtId="4" fontId="31" fillId="0" borderId="0" xfId="212" applyNumberFormat="1" applyFill="1"/>
    <xf numFmtId="4" fontId="1" fillId="0" borderId="0" xfId="0" applyNumberFormat="1" applyFont="1" applyFill="1"/>
    <xf numFmtId="4" fontId="31" fillId="0" borderId="49" xfId="1" applyNumberFormat="1" applyFont="1" applyFill="1" applyBorder="1" applyAlignment="1">
      <alignment vertical="center"/>
    </xf>
    <xf numFmtId="0" fontId="40" fillId="0" borderId="82" xfId="212" applyFont="1" applyFill="1" applyBorder="1" applyAlignment="1">
      <alignment horizontal="center"/>
    </xf>
    <xf numFmtId="4" fontId="31" fillId="0" borderId="119" xfId="176" applyNumberFormat="1" applyFont="1" applyFill="1" applyBorder="1" applyAlignment="1">
      <alignment horizontal="center" vertical="center" wrapText="1"/>
    </xf>
    <xf numFmtId="4" fontId="11" fillId="0" borderId="0" xfId="212" applyNumberFormat="1" applyFont="1" applyFill="1" applyBorder="1"/>
    <xf numFmtId="4" fontId="31" fillId="0" borderId="0" xfId="212" applyNumberFormat="1" applyFont="1" applyFill="1" applyBorder="1"/>
    <xf numFmtId="4" fontId="31" fillId="0" borderId="0" xfId="212" applyNumberFormat="1" applyFont="1" applyFill="1" applyBorder="1" applyAlignment="1">
      <alignment horizontal="center" wrapText="1"/>
    </xf>
    <xf numFmtId="4" fontId="31" fillId="0" borderId="0" xfId="212" applyNumberFormat="1" applyFont="1" applyFill="1"/>
    <xf numFmtId="0" fontId="31" fillId="0" borderId="5" xfId="176" applyFont="1" applyFill="1" applyBorder="1" applyAlignment="1">
      <alignment horizontal="center" vertical="center" wrapText="1"/>
    </xf>
    <xf numFmtId="0" fontId="31" fillId="0" borderId="5" xfId="176" applyFont="1" applyFill="1" applyBorder="1" applyAlignment="1">
      <alignment horizontal="left" vertical="center" wrapText="1"/>
    </xf>
    <xf numFmtId="3" fontId="31" fillId="0" borderId="5" xfId="176" applyNumberFormat="1" applyFont="1" applyFill="1" applyBorder="1" applyAlignment="1">
      <alignment vertical="center" wrapText="1"/>
    </xf>
    <xf numFmtId="4" fontId="31" fillId="0" borderId="5" xfId="176" applyNumberFormat="1" applyFont="1" applyFill="1" applyBorder="1" applyAlignment="1">
      <alignment horizontal="center" vertical="center" wrapText="1"/>
    </xf>
    <xf numFmtId="0" fontId="31" fillId="0" borderId="8" xfId="176" applyFill="1" applyBorder="1" applyAlignment="1">
      <alignment horizontal="left" vertical="center" wrapText="1"/>
    </xf>
    <xf numFmtId="3" fontId="31" fillId="0" borderId="8" xfId="176" applyNumberFormat="1" applyFont="1" applyFill="1" applyBorder="1" applyAlignment="1">
      <alignment horizontal="right" vertical="center" wrapText="1"/>
    </xf>
    <xf numFmtId="0" fontId="31" fillId="0" borderId="0" xfId="176" applyFill="1" applyBorder="1" applyAlignment="1">
      <alignment horizontal="center" vertical="center" wrapText="1"/>
    </xf>
    <xf numFmtId="0" fontId="31" fillId="0" borderId="0" xfId="176" applyFill="1" applyBorder="1" applyAlignment="1">
      <alignment horizontal="left" vertical="center" wrapText="1"/>
    </xf>
    <xf numFmtId="0" fontId="31" fillId="0" borderId="23" xfId="176" applyFill="1" applyBorder="1" applyAlignment="1">
      <alignment horizontal="center" vertical="center" wrapText="1"/>
    </xf>
    <xf numFmtId="2" fontId="31" fillId="0" borderId="8" xfId="0" applyNumberFormat="1" applyFont="1" applyFill="1" applyBorder="1" applyAlignment="1">
      <alignment vertical="center" wrapText="1"/>
    </xf>
    <xf numFmtId="3" fontId="31" fillId="0" borderId="8" xfId="176" applyNumberFormat="1" applyFill="1" applyBorder="1" applyAlignment="1">
      <alignment horizontal="right" vertical="center" wrapText="1"/>
    </xf>
    <xf numFmtId="1" fontId="31" fillId="0" borderId="74" xfId="212" applyNumberFormat="1" applyFont="1" applyFill="1" applyBorder="1" applyAlignment="1">
      <alignment horizontal="center" vertical="center"/>
    </xf>
    <xf numFmtId="0" fontId="31" fillId="0" borderId="22" xfId="176" applyFill="1" applyBorder="1" applyAlignment="1">
      <alignment horizontal="center" vertical="center" wrapText="1"/>
    </xf>
    <xf numFmtId="2" fontId="31" fillId="0" borderId="11" xfId="0" applyNumberFormat="1" applyFont="1" applyFill="1" applyBorder="1" applyAlignment="1">
      <alignment vertical="center" wrapText="1"/>
    </xf>
    <xf numFmtId="3" fontId="31" fillId="0" borderId="11" xfId="176" applyNumberFormat="1" applyFill="1" applyBorder="1" applyAlignment="1">
      <alignment horizontal="right" vertical="center" wrapText="1"/>
    </xf>
    <xf numFmtId="1" fontId="31" fillId="0" borderId="80" xfId="212" applyNumberFormat="1" applyFont="1" applyFill="1" applyBorder="1" applyAlignment="1">
      <alignment horizontal="center" vertical="center"/>
    </xf>
    <xf numFmtId="0" fontId="31" fillId="0" borderId="75" xfId="176" applyFill="1" applyBorder="1" applyAlignment="1">
      <alignment horizontal="center" vertical="center" wrapText="1"/>
    </xf>
    <xf numFmtId="0" fontId="31" fillId="0" borderId="75" xfId="176" applyFill="1" applyBorder="1" applyAlignment="1">
      <alignment horizontal="left" vertical="center" wrapText="1"/>
    </xf>
    <xf numFmtId="3" fontId="31" fillId="0" borderId="75" xfId="176" applyNumberFormat="1" applyFont="1" applyFill="1" applyBorder="1" applyAlignment="1">
      <alignment horizontal="right" vertical="center" wrapText="1"/>
    </xf>
    <xf numFmtId="4" fontId="31" fillId="0" borderId="75" xfId="176" applyNumberFormat="1" applyFont="1" applyFill="1" applyBorder="1" applyAlignment="1">
      <alignment horizontal="center" vertical="center" wrapText="1"/>
    </xf>
    <xf numFmtId="4" fontId="31" fillId="0" borderId="120" xfId="176" applyNumberFormat="1" applyFont="1" applyFill="1" applyBorder="1" applyAlignment="1">
      <alignment horizontal="center" vertical="center" wrapText="1"/>
    </xf>
    <xf numFmtId="4" fontId="31" fillId="0" borderId="121" xfId="1" applyNumberFormat="1" applyFont="1" applyFill="1" applyBorder="1" applyAlignment="1">
      <alignment vertical="center"/>
    </xf>
    <xf numFmtId="43" fontId="31" fillId="0" borderId="122" xfId="1" applyFont="1" applyFill="1" applyBorder="1" applyAlignment="1" applyProtection="1">
      <alignment vertical="center"/>
      <protection locked="0"/>
    </xf>
    <xf numFmtId="9" fontId="21" fillId="0" borderId="20" xfId="2" applyFont="1" applyFill="1" applyBorder="1" applyAlignment="1">
      <alignment horizontal="center" vertical="center" wrapText="1"/>
    </xf>
    <xf numFmtId="4" fontId="31" fillId="0" borderId="51" xfId="1" applyNumberFormat="1" applyFont="1" applyFill="1" applyBorder="1" applyAlignment="1">
      <alignment horizontal="right" vertical="center"/>
    </xf>
    <xf numFmtId="0" fontId="21" fillId="0" borderId="20" xfId="176" applyFont="1" applyFill="1" applyBorder="1" applyAlignment="1">
      <alignment horizontal="center" vertical="center" wrapText="1"/>
    </xf>
    <xf numFmtId="43" fontId="31" fillId="0" borderId="8" xfId="1" applyFont="1" applyFill="1" applyBorder="1" applyAlignment="1" applyProtection="1">
      <alignment vertical="center"/>
      <protection locked="0"/>
    </xf>
    <xf numFmtId="0" fontId="31" fillId="0" borderId="8" xfId="8" applyFont="1" applyBorder="1" applyAlignment="1">
      <alignment horizontal="center"/>
    </xf>
    <xf numFmtId="0" fontId="21" fillId="0" borderId="43" xfId="8" applyFont="1" applyBorder="1" applyAlignment="1">
      <alignment horizontal="center"/>
    </xf>
    <xf numFmtId="0" fontId="31" fillId="0" borderId="11" xfId="8" applyFont="1" applyBorder="1" applyAlignment="1">
      <alignment horizontal="center"/>
    </xf>
    <xf numFmtId="0" fontId="31" fillId="0" borderId="8" xfId="8" applyFont="1" applyBorder="1" applyAlignment="1">
      <alignment wrapText="1"/>
    </xf>
    <xf numFmtId="0" fontId="40" fillId="0" borderId="115" xfId="212" applyFont="1" applyFill="1" applyBorder="1" applyAlignment="1">
      <alignment horizontal="center" vertical="center"/>
    </xf>
    <xf numFmtId="3" fontId="31" fillId="0" borderId="75" xfId="176" applyNumberFormat="1" applyFont="1" applyFill="1" applyBorder="1" applyAlignment="1">
      <alignment vertical="center" wrapText="1"/>
    </xf>
    <xf numFmtId="0" fontId="1" fillId="0" borderId="0" xfId="0" applyFont="1" applyFill="1" applyAlignment="1">
      <alignment wrapText="1"/>
    </xf>
    <xf numFmtId="43" fontId="31" fillId="0" borderId="20" xfId="1" applyFont="1" applyFill="1" applyBorder="1" applyAlignment="1">
      <alignment horizontal="right" vertical="center" wrapText="1"/>
    </xf>
    <xf numFmtId="182" fontId="40" fillId="0" borderId="0" xfId="1" applyNumberFormat="1" applyFont="1" applyFill="1" applyBorder="1" applyAlignment="1">
      <alignment horizontal="center" vertical="center" wrapText="1"/>
    </xf>
    <xf numFmtId="43" fontId="31" fillId="0" borderId="20" xfId="1" applyFont="1" applyFill="1" applyBorder="1" applyAlignment="1">
      <alignment vertical="center" wrapText="1"/>
    </xf>
    <xf numFmtId="43" fontId="31" fillId="0" borderId="43" xfId="1" applyFont="1" applyFill="1" applyBorder="1" applyAlignment="1">
      <alignment vertical="center" wrapText="1"/>
    </xf>
    <xf numFmtId="4" fontId="31" fillId="0" borderId="123" xfId="176" applyNumberFormat="1" applyFont="1" applyFill="1" applyBorder="1" applyAlignment="1">
      <alignment horizontal="center" vertical="center" wrapText="1"/>
    </xf>
    <xf numFmtId="0" fontId="31" fillId="0" borderId="11" xfId="176" applyFont="1" applyFill="1" applyBorder="1" applyAlignment="1">
      <alignment horizontal="center" wrapText="1"/>
    </xf>
    <xf numFmtId="4" fontId="31" fillId="0" borderId="124" xfId="1" applyNumberFormat="1" applyFont="1" applyFill="1" applyBorder="1" applyAlignment="1">
      <alignment vertical="center"/>
    </xf>
    <xf numFmtId="0" fontId="40" fillId="0" borderId="0" xfId="212" applyFont="1" applyFill="1" applyBorder="1" applyAlignment="1">
      <alignment wrapText="1"/>
    </xf>
    <xf numFmtId="0" fontId="11" fillId="0" borderId="0" xfId="212" applyFont="1" applyFill="1" applyBorder="1" applyAlignment="1">
      <alignment wrapText="1"/>
    </xf>
    <xf numFmtId="0" fontId="31" fillId="0" borderId="0" xfId="212" applyFont="1" applyFill="1" applyBorder="1" applyAlignment="1">
      <alignment wrapText="1"/>
    </xf>
    <xf numFmtId="0" fontId="31" fillId="0" borderId="0" xfId="212" applyFont="1" applyFill="1" applyAlignment="1">
      <alignment wrapText="1"/>
    </xf>
    <xf numFmtId="0" fontId="72" fillId="0" borderId="0" xfId="0" applyFont="1"/>
    <xf numFmtId="0" fontId="11" fillId="0" borderId="0" xfId="0" applyFont="1" applyFill="1"/>
    <xf numFmtId="0" fontId="11" fillId="0" borderId="0" xfId="0" applyFont="1"/>
    <xf numFmtId="0" fontId="73" fillId="0" borderId="0" xfId="0" applyFont="1" applyFill="1"/>
    <xf numFmtId="0" fontId="74" fillId="0" borderId="0" xfId="0" applyFont="1" applyFill="1"/>
    <xf numFmtId="0" fontId="75" fillId="0" borderId="0" xfId="0" applyFont="1"/>
    <xf numFmtId="0" fontId="75" fillId="0" borderId="0" xfId="0" applyFont="1" applyFill="1"/>
    <xf numFmtId="0" fontId="73" fillId="0" borderId="0" xfId="0" applyFont="1"/>
    <xf numFmtId="0" fontId="76" fillId="0" borderId="0" xfId="0" applyFont="1"/>
    <xf numFmtId="0" fontId="0" fillId="0" borderId="0" xfId="0" applyAlignment="1">
      <alignment horizontal="center"/>
    </xf>
    <xf numFmtId="166" fontId="0" fillId="0" borderId="0" xfId="0" applyNumberFormat="1" applyAlignment="1">
      <alignment horizontal="center"/>
    </xf>
    <xf numFmtId="0" fontId="75" fillId="0" borderId="0" xfId="0" applyFont="1" applyAlignment="1">
      <alignment horizontal="center"/>
    </xf>
    <xf numFmtId="166" fontId="75" fillId="0" borderId="0" xfId="0" applyNumberFormat="1" applyFont="1" applyAlignment="1">
      <alignment horizontal="center"/>
    </xf>
    <xf numFmtId="0" fontId="72" fillId="0" borderId="0" xfId="0" applyFont="1" applyBorder="1" applyAlignment="1">
      <alignment horizontal="center"/>
    </xf>
    <xf numFmtId="0" fontId="73" fillId="0" borderId="0" xfId="0" applyFont="1" applyBorder="1"/>
    <xf numFmtId="166" fontId="72" fillId="0" borderId="0" xfId="0" applyNumberFormat="1" applyFont="1" applyBorder="1" applyAlignment="1">
      <alignment horizontal="center"/>
    </xf>
    <xf numFmtId="0" fontId="72" fillId="2" borderId="0" xfId="0" applyFont="1" applyFill="1" applyBorder="1" applyAlignment="1">
      <alignment horizontal="center"/>
    </xf>
    <xf numFmtId="0" fontId="73" fillId="2" borderId="0" xfId="0" applyFont="1" applyFill="1"/>
    <xf numFmtId="166" fontId="72" fillId="2" borderId="0" xfId="0" applyNumberFormat="1" applyFont="1" applyFill="1" applyBorder="1" applyAlignment="1">
      <alignment horizontal="center"/>
    </xf>
    <xf numFmtId="0" fontId="75" fillId="2" borderId="0" xfId="0" applyFont="1" applyFill="1" applyAlignment="1">
      <alignment horizontal="center"/>
    </xf>
    <xf numFmtId="166" fontId="75" fillId="2" borderId="0" xfId="0" applyNumberFormat="1" applyFont="1" applyFill="1" applyAlignment="1">
      <alignment horizontal="center"/>
    </xf>
    <xf numFmtId="0" fontId="76" fillId="10" borderId="0" xfId="0" applyFont="1" applyFill="1" applyBorder="1" applyAlignment="1">
      <alignment horizontal="center"/>
    </xf>
    <xf numFmtId="0" fontId="76" fillId="10" borderId="0" xfId="0" applyFont="1" applyFill="1" applyBorder="1"/>
    <xf numFmtId="0" fontId="76" fillId="10" borderId="0" xfId="0" applyFont="1" applyFill="1" applyBorder="1" applyAlignment="1">
      <alignment horizontal="right"/>
    </xf>
    <xf numFmtId="166" fontId="76" fillId="10" borderId="0" xfId="0" applyNumberFormat="1" applyFont="1" applyFill="1" applyBorder="1" applyAlignment="1">
      <alignment horizontal="center"/>
    </xf>
    <xf numFmtId="0" fontId="75" fillId="10" borderId="0" xfId="0" applyFont="1" applyFill="1" applyBorder="1" applyAlignment="1">
      <alignment horizontal="center"/>
    </xf>
    <xf numFmtId="1" fontId="73" fillId="10" borderId="0" xfId="0" applyNumberFormat="1" applyFont="1" applyFill="1" applyBorder="1" applyAlignment="1">
      <alignment horizontal="right"/>
    </xf>
    <xf numFmtId="0" fontId="75" fillId="2" borderId="0" xfId="0" applyFont="1" applyFill="1" applyBorder="1" applyAlignment="1">
      <alignment horizontal="center"/>
    </xf>
    <xf numFmtId="0" fontId="75" fillId="2" borderId="0" xfId="0" applyFont="1" applyFill="1" applyBorder="1" applyAlignment="1">
      <alignment horizontal="left"/>
    </xf>
    <xf numFmtId="0" fontId="73" fillId="2" borderId="0" xfId="0" applyFont="1" applyFill="1" applyBorder="1" applyAlignment="1">
      <alignment horizontal="center"/>
    </xf>
    <xf numFmtId="0" fontId="75" fillId="0" borderId="0" xfId="0" applyFont="1" applyBorder="1" applyAlignment="1">
      <alignment horizontal="center"/>
    </xf>
    <xf numFmtId="0" fontId="75" fillId="0" borderId="0" xfId="0" applyFont="1" applyBorder="1"/>
    <xf numFmtId="166" fontId="75" fillId="0" borderId="0" xfId="0" applyNumberFormat="1" applyFont="1" applyBorder="1" applyAlignment="1">
      <alignment horizontal="center"/>
    </xf>
    <xf numFmtId="0" fontId="75" fillId="11" borderId="0" xfId="0" applyFont="1" applyFill="1" applyBorder="1" applyAlignment="1">
      <alignment horizontal="center"/>
    </xf>
    <xf numFmtId="0" fontId="75" fillId="11" borderId="0" xfId="0" applyFont="1" applyFill="1" applyBorder="1"/>
    <xf numFmtId="0" fontId="74" fillId="0" borderId="0" xfId="0" applyFont="1" applyBorder="1"/>
    <xf numFmtId="4" fontId="75" fillId="0" borderId="0" xfId="0" applyNumberFormat="1" applyFont="1" applyBorder="1" applyAlignment="1">
      <alignment horizontal="right"/>
    </xf>
    <xf numFmtId="0" fontId="75" fillId="0" borderId="0" xfId="0" applyFont="1" applyFill="1" applyBorder="1"/>
    <xf numFmtId="0" fontId="75" fillId="13" borderId="0" xfId="0" applyFont="1" applyFill="1" applyBorder="1" applyAlignment="1">
      <alignment horizontal="center"/>
    </xf>
    <xf numFmtId="0" fontId="74" fillId="13" borderId="0" xfId="0" applyFont="1" applyFill="1" applyBorder="1"/>
    <xf numFmtId="166" fontId="75" fillId="13" borderId="0" xfId="0" applyNumberFormat="1" applyFont="1" applyFill="1" applyBorder="1" applyAlignment="1">
      <alignment horizontal="center"/>
    </xf>
    <xf numFmtId="4" fontId="75" fillId="14" borderId="0" xfId="0" applyNumberFormat="1" applyFont="1" applyFill="1" applyBorder="1" applyAlignment="1">
      <alignment horizontal="right"/>
    </xf>
    <xf numFmtId="0" fontId="74" fillId="0" borderId="0" xfId="0" applyFont="1" applyFill="1" applyBorder="1" applyAlignment="1">
      <alignment horizontal="center"/>
    </xf>
    <xf numFmtId="0" fontId="74" fillId="0" borderId="0" xfId="0" applyFont="1" applyFill="1" applyBorder="1"/>
    <xf numFmtId="166" fontId="74" fillId="0" borderId="0" xfId="0" applyNumberFormat="1" applyFont="1" applyFill="1" applyBorder="1" applyAlignment="1">
      <alignment horizontal="center"/>
    </xf>
    <xf numFmtId="4" fontId="74" fillId="0" borderId="0" xfId="0" applyNumberFormat="1" applyFont="1" applyFill="1" applyBorder="1" applyAlignment="1">
      <alignment horizontal="right"/>
    </xf>
    <xf numFmtId="0" fontId="74" fillId="0" borderId="0" xfId="0" applyFont="1" applyBorder="1" applyAlignment="1">
      <alignment horizontal="center"/>
    </xf>
    <xf numFmtId="166" fontId="74" fillId="0" borderId="0" xfId="0" applyNumberFormat="1" applyFont="1" applyBorder="1" applyAlignment="1">
      <alignment horizontal="center"/>
    </xf>
    <xf numFmtId="4" fontId="74" fillId="0" borderId="0" xfId="0" applyNumberFormat="1" applyFont="1" applyBorder="1" applyAlignment="1">
      <alignment horizontal="right"/>
    </xf>
    <xf numFmtId="0" fontId="75" fillId="0" borderId="0" xfId="0" applyFont="1" applyFill="1" applyBorder="1" applyAlignment="1">
      <alignment horizontal="center"/>
    </xf>
    <xf numFmtId="166" fontId="75" fillId="0" borderId="0" xfId="0" applyNumberFormat="1" applyFont="1" applyFill="1" applyBorder="1" applyAlignment="1">
      <alignment horizontal="center"/>
    </xf>
    <xf numFmtId="0" fontId="77" fillId="0" borderId="0" xfId="0" applyFont="1" applyBorder="1"/>
    <xf numFmtId="0" fontId="0" fillId="0" borderId="0" xfId="0" applyBorder="1"/>
    <xf numFmtId="0" fontId="74" fillId="13" borderId="0" xfId="0" applyFont="1" applyFill="1" applyBorder="1" applyAlignment="1">
      <alignment wrapText="1"/>
    </xf>
    <xf numFmtId="184" fontId="75" fillId="13" borderId="0" xfId="0" applyNumberFormat="1" applyFont="1" applyFill="1" applyBorder="1" applyAlignment="1">
      <alignment horizontal="center"/>
    </xf>
    <xf numFmtId="4" fontId="75" fillId="0" borderId="0" xfId="0" applyNumberFormat="1" applyFont="1" applyBorder="1" applyAlignment="1">
      <alignment horizontal="center"/>
    </xf>
    <xf numFmtId="4" fontId="75" fillId="14" borderId="0" xfId="0" applyNumberFormat="1" applyFont="1" applyFill="1" applyBorder="1" applyAlignment="1">
      <alignment horizontal="center"/>
    </xf>
    <xf numFmtId="4" fontId="74" fillId="0" borderId="0" xfId="0" applyNumberFormat="1" applyFont="1" applyFill="1" applyBorder="1" applyAlignment="1">
      <alignment horizontal="center"/>
    </xf>
    <xf numFmtId="0" fontId="74" fillId="0" borderId="0" xfId="0" applyFont="1" applyFill="1" applyAlignment="1">
      <alignment horizontal="center"/>
    </xf>
    <xf numFmtId="166" fontId="74" fillId="0" borderId="0" xfId="0" applyNumberFormat="1" applyFont="1" applyFill="1" applyAlignment="1">
      <alignment horizontal="center"/>
    </xf>
    <xf numFmtId="4" fontId="74" fillId="0" borderId="0" xfId="0" applyNumberFormat="1" applyFont="1" applyFill="1" applyAlignment="1">
      <alignment horizontal="right"/>
    </xf>
    <xf numFmtId="0" fontId="73" fillId="0" borderId="0" xfId="0" applyFont="1" applyFill="1" applyBorder="1" applyAlignment="1">
      <alignment horizontal="center"/>
    </xf>
    <xf numFmtId="166" fontId="73" fillId="0" borderId="0" xfId="0" applyNumberFormat="1" applyFont="1" applyFill="1" applyBorder="1" applyAlignment="1">
      <alignment horizontal="center"/>
    </xf>
    <xf numFmtId="0" fontId="73" fillId="0" borderId="0" xfId="0" applyFont="1" applyFill="1" applyAlignment="1">
      <alignment horizontal="center"/>
    </xf>
    <xf numFmtId="166" fontId="73" fillId="0" borderId="0" xfId="0" applyNumberFormat="1" applyFont="1" applyFill="1" applyAlignment="1">
      <alignment horizontal="center"/>
    </xf>
    <xf numFmtId="4" fontId="73" fillId="0" borderId="0" xfId="0" applyNumberFormat="1" applyFont="1" applyFill="1" applyAlignment="1">
      <alignment horizontal="right"/>
    </xf>
    <xf numFmtId="4" fontId="75" fillId="2" borderId="0" xfId="0" applyNumberFormat="1" applyFont="1" applyFill="1" applyAlignment="1">
      <alignment horizontal="center"/>
    </xf>
    <xf numFmtId="1" fontId="75" fillId="0" borderId="0" xfId="0" applyNumberFormat="1" applyFont="1"/>
    <xf numFmtId="185" fontId="74" fillId="0" borderId="0" xfId="0" applyNumberFormat="1" applyFont="1" applyFill="1"/>
    <xf numFmtId="185" fontId="74" fillId="0" borderId="0" xfId="0" applyNumberFormat="1" applyFont="1"/>
    <xf numFmtId="0" fontId="74" fillId="0" borderId="0" xfId="0" applyFont="1"/>
    <xf numFmtId="4" fontId="75" fillId="2" borderId="0" xfId="0" applyNumberFormat="1" applyFont="1" applyFill="1" applyBorder="1" applyAlignment="1">
      <alignment horizontal="center"/>
    </xf>
    <xf numFmtId="4" fontId="75" fillId="2" borderId="0" xfId="0" applyNumberFormat="1" applyFont="1" applyFill="1" applyBorder="1" applyAlignment="1">
      <alignment horizontal="left"/>
    </xf>
    <xf numFmtId="4" fontId="73" fillId="2" borderId="0" xfId="0" applyNumberFormat="1" applyFont="1" applyFill="1" applyBorder="1" applyAlignment="1">
      <alignment horizontal="center"/>
    </xf>
    <xf numFmtId="4" fontId="75" fillId="0" borderId="0" xfId="0" applyNumberFormat="1" applyFont="1" applyFill="1" applyAlignment="1">
      <alignment horizontal="right"/>
    </xf>
    <xf numFmtId="4" fontId="75" fillId="14" borderId="0" xfId="0" applyNumberFormat="1" applyFont="1" applyFill="1" applyAlignment="1">
      <alignment horizontal="right"/>
    </xf>
    <xf numFmtId="0" fontId="75" fillId="12" borderId="0" xfId="0" applyFont="1" applyFill="1" applyBorder="1"/>
    <xf numFmtId="0" fontId="75" fillId="14" borderId="0" xfId="0" applyFont="1" applyFill="1" applyBorder="1" applyAlignment="1">
      <alignment horizontal="center"/>
    </xf>
    <xf numFmtId="166" fontId="75" fillId="14" borderId="0" xfId="0" applyNumberFormat="1" applyFont="1" applyFill="1" applyBorder="1" applyAlignment="1">
      <alignment horizontal="center"/>
    </xf>
    <xf numFmtId="0" fontId="75" fillId="0" borderId="0" xfId="0" applyFont="1" applyFill="1" applyAlignment="1">
      <alignment horizontal="center"/>
    </xf>
    <xf numFmtId="166" fontId="75" fillId="0" borderId="0" xfId="0" applyNumberFormat="1" applyFont="1" applyFill="1" applyAlignment="1">
      <alignment horizontal="center"/>
    </xf>
    <xf numFmtId="4" fontId="75" fillId="0" borderId="0" xfId="0" applyNumberFormat="1" applyFont="1" applyAlignment="1">
      <alignment horizontal="center"/>
    </xf>
    <xf numFmtId="0" fontId="73" fillId="0" borderId="0" xfId="0" applyFont="1" applyAlignment="1">
      <alignment horizontal="center"/>
    </xf>
    <xf numFmtId="166" fontId="73" fillId="0" borderId="0" xfId="0" applyNumberFormat="1" applyFont="1" applyAlignment="1">
      <alignment horizontal="center"/>
    </xf>
    <xf numFmtId="4" fontId="73" fillId="0" borderId="0" xfId="0" applyNumberFormat="1" applyFont="1" applyAlignment="1">
      <alignment horizontal="center"/>
    </xf>
    <xf numFmtId="0" fontId="76" fillId="0" borderId="0" xfId="0" applyFont="1" applyAlignment="1">
      <alignment horizontal="center"/>
    </xf>
    <xf numFmtId="166" fontId="76" fillId="0" borderId="0" xfId="0" applyNumberFormat="1" applyFont="1" applyAlignment="1">
      <alignment horizontal="center"/>
    </xf>
    <xf numFmtId="4" fontId="76" fillId="0" borderId="0" xfId="0" applyNumberFormat="1" applyFont="1" applyAlignment="1">
      <alignment horizontal="center"/>
    </xf>
    <xf numFmtId="0" fontId="30" fillId="0" borderId="0" xfId="160">
      <alignment vertical="top"/>
    </xf>
    <xf numFmtId="0" fontId="30" fillId="0" borderId="0" xfId="160" applyAlignment="1">
      <alignment horizontal="center" vertical="top"/>
    </xf>
    <xf numFmtId="0" fontId="80" fillId="0" borderId="8" xfId="160" applyFont="1" applyBorder="1" applyAlignment="1">
      <alignment horizontal="center" vertical="top" wrapText="1" readingOrder="1"/>
    </xf>
    <xf numFmtId="0" fontId="24" fillId="0" borderId="8" xfId="160" applyFont="1" applyBorder="1" applyAlignment="1">
      <alignment horizontal="left" vertical="top"/>
    </xf>
    <xf numFmtId="0" fontId="29" fillId="0" borderId="0" xfId="160" applyFont="1" applyAlignment="1">
      <alignment horizontal="right" vertical="top"/>
    </xf>
    <xf numFmtId="4" fontId="29" fillId="0" borderId="0" xfId="160" applyNumberFormat="1" applyFont="1" applyAlignment="1">
      <alignment horizontal="right" vertical="top"/>
    </xf>
    <xf numFmtId="0" fontId="80" fillId="0" borderId="0" xfId="160" applyFont="1" applyAlignment="1">
      <alignment horizontal="center" vertical="top" wrapText="1" readingOrder="1"/>
    </xf>
    <xf numFmtId="0" fontId="30" fillId="0" borderId="8" xfId="160" applyBorder="1">
      <alignment vertical="top"/>
    </xf>
    <xf numFmtId="43" fontId="30" fillId="0" borderId="0" xfId="160" applyNumberFormat="1">
      <alignment vertical="top"/>
    </xf>
    <xf numFmtId="43" fontId="30" fillId="0" borderId="0" xfId="1" applyFont="1" applyAlignment="1">
      <alignment vertical="top"/>
    </xf>
    <xf numFmtId="0" fontId="29" fillId="0" borderId="0" xfId="160" applyFont="1" applyAlignment="1">
      <alignment horizontal="left" vertical="top" wrapText="1"/>
    </xf>
    <xf numFmtId="0" fontId="24" fillId="0" borderId="0" xfId="160" applyFont="1" applyAlignment="1">
      <alignment horizontal="left" vertical="top"/>
    </xf>
    <xf numFmtId="0" fontId="78" fillId="0" borderId="0" xfId="160" applyFont="1" applyAlignment="1">
      <alignment horizontal="left" vertical="top"/>
    </xf>
    <xf numFmtId="0" fontId="30" fillId="0" borderId="0" xfId="160" applyFont="1" applyAlignment="1">
      <alignment horizontal="left" vertical="top" wrapText="1" readingOrder="1"/>
    </xf>
    <xf numFmtId="4" fontId="30" fillId="0" borderId="0" xfId="160" applyNumberFormat="1">
      <alignment vertical="top"/>
    </xf>
    <xf numFmtId="0" fontId="29" fillId="0" borderId="0" xfId="160" applyFont="1" applyAlignment="1">
      <alignment horizontal="left" vertical="top" wrapText="1" readingOrder="1"/>
    </xf>
    <xf numFmtId="4" fontId="58" fillId="0" borderId="0" xfId="104" applyNumberFormat="1" applyFont="1">
      <alignment vertical="top"/>
    </xf>
    <xf numFmtId="2" fontId="30" fillId="0" borderId="0" xfId="160" applyNumberFormat="1">
      <alignment vertical="top"/>
    </xf>
    <xf numFmtId="0" fontId="31" fillId="0" borderId="48" xfId="176" applyBorder="1" applyAlignment="1">
      <alignment horizontal="center" vertical="center" wrapText="1"/>
    </xf>
    <xf numFmtId="0" fontId="31" fillId="0" borderId="48" xfId="0" applyFont="1" applyFill="1" applyBorder="1" applyAlignment="1">
      <alignment horizontal="left" wrapText="1"/>
    </xf>
    <xf numFmtId="0" fontId="31" fillId="0" borderId="48" xfId="0" applyFont="1" applyFill="1" applyBorder="1" applyAlignment="1">
      <alignment horizontal="center"/>
    </xf>
    <xf numFmtId="4" fontId="31" fillId="0" borderId="48" xfId="115" applyNumberFormat="1" applyFill="1" applyBorder="1" applyAlignment="1">
      <alignment horizontal="right" vertical="center" indent="1"/>
    </xf>
    <xf numFmtId="4" fontId="31" fillId="0" borderId="48" xfId="1" applyNumberFormat="1" applyFont="1" applyFill="1" applyBorder="1" applyAlignment="1">
      <alignment horizontal="right" vertical="center" wrapText="1" indent="1"/>
    </xf>
    <xf numFmtId="43" fontId="60" fillId="0" borderId="0" xfId="212" applyNumberFormat="1" applyFont="1" applyFill="1" applyBorder="1" applyAlignment="1">
      <alignment horizontal="center" vertical="center" wrapText="1"/>
    </xf>
    <xf numFmtId="0" fontId="31" fillId="0" borderId="8" xfId="176" applyBorder="1" applyAlignment="1">
      <alignment horizontal="center" vertical="center" wrapText="1"/>
    </xf>
    <xf numFmtId="0" fontId="31" fillId="0" borderId="8" xfId="0" applyFont="1" applyFill="1" applyBorder="1" applyAlignment="1">
      <alignment horizontal="left" wrapText="1"/>
    </xf>
    <xf numFmtId="4" fontId="31" fillId="0" borderId="8" xfId="115" applyNumberFormat="1" applyFill="1" applyBorder="1" applyAlignment="1">
      <alignment horizontal="right" vertical="center" indent="1"/>
    </xf>
    <xf numFmtId="4" fontId="31" fillId="0" borderId="8" xfId="1" applyNumberFormat="1" applyFont="1" applyFill="1" applyBorder="1" applyAlignment="1">
      <alignment horizontal="right" vertical="center" wrapText="1" indent="1"/>
    </xf>
    <xf numFmtId="0" fontId="31" fillId="0" borderId="20" xfId="0" applyFont="1" applyBorder="1" applyAlignment="1">
      <alignment horizontal="left" wrapText="1"/>
    </xf>
    <xf numFmtId="0" fontId="31" fillId="0" borderId="20" xfId="0" applyFont="1" applyBorder="1" applyAlignment="1">
      <alignment horizontal="center"/>
    </xf>
    <xf numFmtId="4" fontId="31" fillId="0" borderId="20" xfId="115" applyNumberFormat="1" applyFill="1" applyBorder="1" applyAlignment="1">
      <alignment horizontal="right" vertical="center" indent="1"/>
    </xf>
    <xf numFmtId="4" fontId="31" fillId="0" borderId="20" xfId="1" applyNumberFormat="1" applyFont="1" applyFill="1" applyBorder="1" applyAlignment="1">
      <alignment horizontal="right" vertical="center" wrapText="1" indent="1"/>
    </xf>
    <xf numFmtId="2" fontId="31" fillId="0" borderId="11" xfId="176" applyNumberFormat="1" applyBorder="1" applyAlignment="1">
      <alignment horizontal="left" vertical="center" wrapText="1"/>
    </xf>
    <xf numFmtId="4" fontId="31" fillId="0" borderId="11" xfId="176" applyNumberFormat="1" applyFill="1" applyBorder="1" applyAlignment="1">
      <alignment horizontal="right" vertical="center" wrapText="1" indent="1"/>
    </xf>
    <xf numFmtId="0" fontId="31" fillId="0" borderId="8" xfId="176" applyFont="1" applyBorder="1" applyAlignment="1">
      <alignment vertical="center" wrapText="1"/>
    </xf>
    <xf numFmtId="4" fontId="31" fillId="0" borderId="8" xfId="176" applyNumberFormat="1" applyFont="1" applyFill="1" applyBorder="1" applyAlignment="1">
      <alignment horizontal="right" vertical="center" wrapText="1" indent="1"/>
    </xf>
    <xf numFmtId="4" fontId="31" fillId="0" borderId="23" xfId="176" applyNumberFormat="1" applyFont="1" applyFill="1" applyBorder="1" applyAlignment="1">
      <alignment horizontal="right" vertical="center" wrapText="1" indent="1"/>
    </xf>
    <xf numFmtId="4" fontId="31" fillId="0" borderId="23" xfId="1" applyNumberFormat="1" applyFont="1" applyFill="1" applyBorder="1" applyAlignment="1">
      <alignment horizontal="right" vertical="center" wrapText="1" indent="1"/>
    </xf>
    <xf numFmtId="2" fontId="31" fillId="0" borderId="8" xfId="176" applyNumberFormat="1" applyFont="1" applyFill="1" applyBorder="1" applyAlignment="1">
      <alignment horizontal="left" vertical="center" wrapText="1"/>
    </xf>
    <xf numFmtId="4" fontId="31" fillId="0" borderId="23" xfId="176" applyNumberFormat="1" applyFill="1" applyBorder="1" applyAlignment="1">
      <alignment horizontal="right" vertical="center" wrapText="1" indent="1"/>
    </xf>
    <xf numFmtId="0" fontId="31" fillId="0" borderId="11" xfId="0" applyFont="1" applyBorder="1" applyAlignment="1">
      <alignment horizontal="left" wrapText="1"/>
    </xf>
    <xf numFmtId="4" fontId="31" fillId="0" borderId="67" xfId="212" applyNumberFormat="1" applyFont="1" applyFill="1" applyBorder="1" applyAlignment="1">
      <alignment horizontal="centerContinuous" vertical="center"/>
    </xf>
    <xf numFmtId="4" fontId="38" fillId="0" borderId="0" xfId="212" applyNumberFormat="1" applyFont="1" applyBorder="1"/>
    <xf numFmtId="4" fontId="38" fillId="0" borderId="0" xfId="212" applyNumberFormat="1" applyFont="1" applyFill="1" applyBorder="1" applyAlignment="1">
      <alignment horizontal="center" vertical="center" wrapText="1"/>
    </xf>
    <xf numFmtId="43" fontId="38" fillId="0" borderId="0" xfId="212" applyNumberFormat="1" applyFont="1" applyBorder="1"/>
    <xf numFmtId="0" fontId="117" fillId="0" borderId="0" xfId="164"/>
    <xf numFmtId="0" fontId="81" fillId="0" borderId="0" xfId="212" applyFont="1" applyFill="1" applyAlignment="1">
      <alignment vertical="center"/>
    </xf>
    <xf numFmtId="0" fontId="83" fillId="0" borderId="0" xfId="212" applyFont="1" applyFill="1"/>
    <xf numFmtId="0" fontId="86" fillId="0" borderId="19" xfId="212" applyFont="1" applyFill="1" applyBorder="1" applyAlignment="1">
      <alignment horizontal="center" vertical="center" wrapText="1"/>
    </xf>
    <xf numFmtId="0" fontId="86" fillId="0" borderId="5" xfId="212" applyFont="1" applyFill="1" applyBorder="1" applyAlignment="1">
      <alignment horizontal="center" vertical="center" wrapText="1"/>
    </xf>
    <xf numFmtId="4" fontId="86" fillId="0" borderId="5" xfId="212" applyNumberFormat="1" applyFont="1" applyFill="1" applyBorder="1" applyAlignment="1">
      <alignment horizontal="center" vertical="center" wrapText="1"/>
    </xf>
    <xf numFmtId="4" fontId="86" fillId="0" borderId="6" xfId="212" applyNumberFormat="1" applyFont="1" applyFill="1" applyBorder="1" applyAlignment="1">
      <alignment horizontal="center" vertical="center" wrapText="1"/>
    </xf>
    <xf numFmtId="0" fontId="69" fillId="0" borderId="7" xfId="212" applyFont="1" applyFill="1" applyBorder="1" applyAlignment="1">
      <alignment horizontal="center" vertical="center" wrapText="1"/>
    </xf>
    <xf numFmtId="0" fontId="69" fillId="0" borderId="8" xfId="212" applyFont="1" applyFill="1" applyBorder="1" applyAlignment="1">
      <alignment horizontal="center" vertical="center" wrapText="1"/>
    </xf>
    <xf numFmtId="0" fontId="69" fillId="0" borderId="9" xfId="212" applyFont="1" applyFill="1" applyBorder="1" applyAlignment="1">
      <alignment horizontal="center" vertical="center" wrapText="1"/>
    </xf>
    <xf numFmtId="0" fontId="69" fillId="0" borderId="8" xfId="212" applyFont="1" applyFill="1" applyBorder="1" applyAlignment="1">
      <alignment vertical="center" wrapText="1"/>
    </xf>
    <xf numFmtId="4" fontId="31" fillId="0" borderId="20" xfId="215" applyNumberFormat="1" applyFont="1" applyFill="1" applyBorder="1" applyAlignment="1">
      <alignment horizontal="center" vertical="center"/>
    </xf>
    <xf numFmtId="4" fontId="69" fillId="0" borderId="9" xfId="100" applyNumberFormat="1" applyFont="1" applyFill="1" applyBorder="1" applyAlignment="1">
      <alignment horizontal="right" vertical="center" wrapText="1"/>
    </xf>
    <xf numFmtId="4" fontId="69" fillId="0" borderId="8" xfId="100" applyNumberFormat="1" applyFont="1" applyFill="1" applyBorder="1" applyAlignment="1" applyProtection="1">
      <alignment horizontal="center" vertical="center" wrapText="1"/>
      <protection locked="0"/>
    </xf>
    <xf numFmtId="4" fontId="69" fillId="0" borderId="9" xfId="212" applyNumberFormat="1" applyFont="1" applyFill="1" applyBorder="1" applyAlignment="1">
      <alignment horizontal="right" vertical="center" wrapText="1"/>
    </xf>
    <xf numFmtId="4" fontId="69" fillId="0" borderId="8" xfId="212" applyNumberFormat="1" applyFont="1" applyFill="1" applyBorder="1" applyAlignment="1" applyProtection="1">
      <alignment horizontal="center" vertical="center" wrapText="1"/>
      <protection locked="0"/>
    </xf>
    <xf numFmtId="0" fontId="69" fillId="0" borderId="8" xfId="212" applyFont="1" applyFill="1" applyBorder="1" applyAlignment="1">
      <alignment horizontal="center" vertical="center"/>
    </xf>
    <xf numFmtId="0" fontId="69" fillId="0" borderId="8" xfId="212" applyFont="1" applyFill="1" applyBorder="1" applyAlignment="1">
      <alignment horizontal="justify" vertical="center" wrapText="1"/>
    </xf>
    <xf numFmtId="4" fontId="31" fillId="0" borderId="8" xfId="212" applyNumberFormat="1" applyFont="1" applyFill="1" applyBorder="1" applyAlignment="1">
      <alignment horizontal="center" vertical="center" wrapText="1"/>
    </xf>
    <xf numFmtId="0" fontId="69" fillId="15" borderId="8" xfId="212" applyFont="1" applyFill="1" applyBorder="1" applyAlignment="1">
      <alignment horizontal="center" vertical="center"/>
    </xf>
    <xf numFmtId="0" fontId="69" fillId="15" borderId="8" xfId="212" applyFont="1" applyFill="1" applyBorder="1" applyAlignment="1">
      <alignment vertical="center" wrapText="1"/>
    </xf>
    <xf numFmtId="0" fontId="69" fillId="15" borderId="8" xfId="212" applyFont="1" applyFill="1" applyBorder="1" applyAlignment="1">
      <alignment horizontal="center" vertical="center" wrapText="1"/>
    </xf>
    <xf numFmtId="181" fontId="69" fillId="15" borderId="8" xfId="100" applyNumberFormat="1" applyFont="1" applyFill="1" applyBorder="1" applyAlignment="1" applyProtection="1">
      <alignment horizontal="center" vertical="center" wrapText="1"/>
      <protection locked="0"/>
    </xf>
    <xf numFmtId="4" fontId="69" fillId="15" borderId="9" xfId="212" applyNumberFormat="1" applyFont="1" applyFill="1" applyBorder="1" applyAlignment="1">
      <alignment horizontal="right" vertical="center" wrapText="1"/>
    </xf>
    <xf numFmtId="4" fontId="69" fillId="15" borderId="9" xfId="100" applyNumberFormat="1" applyFont="1" applyFill="1" applyBorder="1" applyAlignment="1">
      <alignment horizontal="right" vertical="center" wrapText="1"/>
    </xf>
    <xf numFmtId="0" fontId="69" fillId="16" borderId="8" xfId="212" applyFont="1" applyFill="1" applyBorder="1" applyAlignment="1">
      <alignment horizontal="center" vertical="center" wrapText="1"/>
    </xf>
    <xf numFmtId="0" fontId="69" fillId="16" borderId="8" xfId="212" applyFont="1" applyFill="1" applyBorder="1" applyAlignment="1">
      <alignment vertical="center" wrapText="1"/>
    </xf>
    <xf numFmtId="181" fontId="69" fillId="16" borderId="8" xfId="100" applyNumberFormat="1" applyFont="1" applyFill="1" applyBorder="1" applyAlignment="1" applyProtection="1">
      <alignment horizontal="center" vertical="center" wrapText="1"/>
      <protection locked="0"/>
    </xf>
    <xf numFmtId="4" fontId="69" fillId="16" borderId="9" xfId="212" applyNumberFormat="1" applyFont="1" applyFill="1" applyBorder="1" applyAlignment="1">
      <alignment horizontal="right" vertical="center" wrapText="1"/>
    </xf>
    <xf numFmtId="181" fontId="117" fillId="0" borderId="0" xfId="164" applyNumberFormat="1"/>
    <xf numFmtId="4" fontId="69" fillId="0" borderId="8" xfId="100" applyNumberFormat="1" applyFont="1" applyFill="1" applyBorder="1" applyAlignment="1">
      <alignment horizontal="center" vertical="center" wrapText="1"/>
    </xf>
    <xf numFmtId="0" fontId="69" fillId="0" borderId="8" xfId="212" applyFont="1" applyFill="1" applyBorder="1" applyAlignment="1">
      <alignment vertical="top" wrapText="1"/>
    </xf>
    <xf numFmtId="0" fontId="69" fillId="0" borderId="8" xfId="212" applyFont="1" applyFill="1" applyBorder="1" applyAlignment="1">
      <alignment horizontal="left" vertical="center" wrapText="1"/>
    </xf>
    <xf numFmtId="0" fontId="69" fillId="0" borderId="125" xfId="212" applyFont="1" applyFill="1" applyBorder="1" applyAlignment="1">
      <alignment horizontal="center" vertical="center" wrapText="1"/>
    </xf>
    <xf numFmtId="0" fontId="86" fillId="16" borderId="8" xfId="212" applyFont="1" applyFill="1" applyBorder="1" applyAlignment="1">
      <alignment wrapText="1"/>
    </xf>
    <xf numFmtId="4" fontId="69" fillId="16" borderId="23" xfId="212" applyNumberFormat="1" applyFont="1" applyFill="1" applyBorder="1" applyAlignment="1" applyProtection="1">
      <alignment horizontal="center" vertical="center" wrapText="1"/>
      <protection locked="0"/>
    </xf>
    <xf numFmtId="0" fontId="86" fillId="0" borderId="8" xfId="212" applyFont="1" applyFill="1" applyBorder="1" applyAlignment="1">
      <alignment wrapText="1"/>
    </xf>
    <xf numFmtId="4" fontId="86" fillId="0" borderId="25" xfId="212" applyNumberFormat="1" applyFont="1" applyFill="1" applyBorder="1" applyAlignment="1" applyProtection="1">
      <alignment horizontal="center" vertical="center" wrapText="1"/>
      <protection locked="0"/>
    </xf>
    <xf numFmtId="4" fontId="69" fillId="0" borderId="21" xfId="100" applyNumberFormat="1" applyFont="1" applyFill="1" applyBorder="1" applyAlignment="1">
      <alignment horizontal="right" vertical="center" wrapText="1"/>
    </xf>
    <xf numFmtId="4" fontId="86" fillId="0" borderId="17" xfId="100" applyNumberFormat="1" applyFont="1" applyFill="1" applyBorder="1" applyAlignment="1">
      <alignment horizontal="right" vertical="center"/>
    </xf>
    <xf numFmtId="177" fontId="117" fillId="0" borderId="0" xfId="164" applyNumberFormat="1"/>
    <xf numFmtId="0" fontId="69" fillId="0" borderId="0" xfId="212" applyFont="1" applyFill="1" applyAlignment="1">
      <alignment vertical="center"/>
    </xf>
    <xf numFmtId="0" fontId="69" fillId="0" borderId="0" xfId="212" applyFont="1" applyFill="1"/>
    <xf numFmtId="0" fontId="69" fillId="0" borderId="0" xfId="212" applyFont="1" applyFill="1" applyAlignment="1">
      <alignment horizontal="center" vertical="center"/>
    </xf>
    <xf numFmtId="0" fontId="69" fillId="0" borderId="0" xfId="212" applyFont="1" applyAlignment="1">
      <alignment vertical="center"/>
    </xf>
    <xf numFmtId="0" fontId="69" fillId="0" borderId="0" xfId="212" applyFont="1" applyAlignment="1">
      <alignment horizontal="center" vertical="center"/>
    </xf>
    <xf numFmtId="0" fontId="69" fillId="0" borderId="0" xfId="212" applyFont="1"/>
    <xf numFmtId="0" fontId="63" fillId="0" borderId="0" xfId="212" applyFont="1"/>
    <xf numFmtId="0" fontId="65" fillId="0" borderId="0" xfId="212" applyFont="1"/>
    <xf numFmtId="0" fontId="65" fillId="0" borderId="0" xfId="212" applyFont="1" applyFill="1"/>
    <xf numFmtId="171" fontId="117" fillId="0" borderId="0" xfId="164" applyNumberFormat="1"/>
    <xf numFmtId="3" fontId="82" fillId="0" borderId="0" xfId="212" applyNumberFormat="1" applyFont="1" applyFill="1" applyAlignment="1">
      <alignment vertical="center"/>
    </xf>
    <xf numFmtId="184" fontId="82" fillId="0" borderId="0" xfId="212" applyNumberFormat="1" applyFont="1" applyFill="1" applyAlignment="1">
      <alignment vertical="center"/>
    </xf>
    <xf numFmtId="0" fontId="70" fillId="0" borderId="0" xfId="0" applyFont="1" applyAlignment="1">
      <alignment vertical="center"/>
    </xf>
    <xf numFmtId="0" fontId="31" fillId="0" borderId="0" xfId="0" applyFont="1" applyAlignment="1">
      <alignment vertical="center" wrapText="1"/>
    </xf>
    <xf numFmtId="0" fontId="81" fillId="0" borderId="0" xfId="0" applyFont="1" applyFill="1" applyAlignment="1">
      <alignment vertical="center"/>
    </xf>
    <xf numFmtId="0" fontId="31" fillId="0" borderId="0" xfId="0" applyFont="1" applyAlignment="1">
      <alignment vertical="center"/>
    </xf>
    <xf numFmtId="0" fontId="11" fillId="0" borderId="0" xfId="0" applyFont="1" applyBorder="1" applyAlignment="1">
      <alignment horizontal="left" vertical="center" wrapText="1"/>
    </xf>
    <xf numFmtId="0" fontId="87" fillId="17" borderId="129" xfId="0" applyFont="1" applyFill="1" applyBorder="1" applyAlignment="1">
      <alignment horizontal="center" vertical="center"/>
    </xf>
    <xf numFmtId="0" fontId="87" fillId="17" borderId="130" xfId="0" applyFont="1" applyFill="1" applyBorder="1" applyAlignment="1">
      <alignment horizontal="center" vertical="center" wrapText="1"/>
    </xf>
    <xf numFmtId="0" fontId="87" fillId="17" borderId="131" xfId="0" applyFont="1" applyFill="1" applyBorder="1" applyAlignment="1">
      <alignment horizontal="center" vertical="center"/>
    </xf>
    <xf numFmtId="0" fontId="37" fillId="0" borderId="109" xfId="0" applyFont="1" applyFill="1" applyBorder="1" applyAlignment="1">
      <alignment horizontal="center" vertical="center"/>
    </xf>
    <xf numFmtId="0" fontId="37" fillId="0" borderId="5" xfId="0" applyFont="1" applyFill="1" applyBorder="1" applyAlignment="1">
      <alignment horizontal="left" vertical="center" wrapText="1"/>
    </xf>
    <xf numFmtId="4" fontId="28" fillId="0" borderId="132" xfId="1" applyNumberFormat="1" applyFont="1" applyFill="1" applyBorder="1" applyAlignment="1">
      <alignment horizontal="right" vertical="center"/>
    </xf>
    <xf numFmtId="0" fontId="37" fillId="0" borderId="50" xfId="0" applyFont="1" applyFill="1" applyBorder="1" applyAlignment="1">
      <alignment horizontal="center" vertical="center"/>
    </xf>
    <xf numFmtId="0" fontId="37" fillId="0" borderId="8" xfId="0" applyFont="1" applyFill="1" applyBorder="1" applyAlignment="1">
      <alignment wrapText="1"/>
    </xf>
    <xf numFmtId="4" fontId="28" fillId="0" borderId="51" xfId="1" applyNumberFormat="1" applyFont="1" applyFill="1" applyBorder="1" applyAlignment="1">
      <alignment horizontal="right" vertical="center"/>
    </xf>
    <xf numFmtId="3" fontId="0" fillId="0" borderId="0" xfId="0" applyNumberFormat="1"/>
    <xf numFmtId="0" fontId="66" fillId="0" borderId="11" xfId="0" applyFont="1" applyFill="1" applyBorder="1" applyAlignment="1">
      <alignment horizontal="left" vertical="center" wrapText="1"/>
    </xf>
    <xf numFmtId="49" fontId="31" fillId="0" borderId="79" xfId="0" applyNumberFormat="1" applyFont="1" applyFill="1" applyBorder="1" applyAlignment="1">
      <alignment horizontal="center" vertical="center"/>
    </xf>
    <xf numFmtId="4" fontId="31" fillId="0" borderId="110" xfId="1" applyNumberFormat="1" applyFont="1" applyFill="1" applyBorder="1" applyAlignment="1">
      <alignment horizontal="right" vertical="center"/>
    </xf>
    <xf numFmtId="0" fontId="31" fillId="0" borderId="8" xfId="0" applyFont="1" applyFill="1" applyBorder="1" applyAlignment="1">
      <alignment vertical="top" wrapText="1"/>
    </xf>
    <xf numFmtId="4" fontId="31" fillId="0" borderId="133" xfId="1" applyNumberFormat="1" applyFont="1" applyFill="1" applyBorder="1" applyAlignment="1">
      <alignment horizontal="right" vertical="center"/>
    </xf>
    <xf numFmtId="4" fontId="31" fillId="0" borderId="134" xfId="1" applyNumberFormat="1" applyFont="1" applyFill="1" applyBorder="1" applyAlignment="1">
      <alignment horizontal="right" vertical="center"/>
    </xf>
    <xf numFmtId="43" fontId="0" fillId="0" borderId="0" xfId="0" applyNumberFormat="1"/>
    <xf numFmtId="0" fontId="31" fillId="0" borderId="8" xfId="0" applyNumberFormat="1" applyFont="1" applyFill="1" applyBorder="1" applyAlignment="1">
      <alignment vertical="top" wrapText="1"/>
    </xf>
    <xf numFmtId="4" fontId="1" fillId="0" borderId="76" xfId="1" applyNumberFormat="1" applyFont="1" applyFill="1" applyBorder="1"/>
    <xf numFmtId="4" fontId="1" fillId="0" borderId="51" xfId="1" applyNumberFormat="1" applyFont="1" applyFill="1" applyBorder="1"/>
    <xf numFmtId="4" fontId="1" fillId="0" borderId="86" xfId="1" applyNumberFormat="1" applyFont="1" applyFill="1" applyBorder="1"/>
    <xf numFmtId="0" fontId="66" fillId="0" borderId="8" xfId="0" applyFont="1" applyFill="1" applyBorder="1" applyAlignment="1">
      <alignment horizontal="left" vertical="center" wrapText="1"/>
    </xf>
    <xf numFmtId="49" fontId="31" fillId="0" borderId="50" xfId="0" applyNumberFormat="1" applyFont="1" applyFill="1" applyBorder="1" applyAlignment="1">
      <alignment horizontal="center" vertical="center"/>
    </xf>
    <xf numFmtId="0" fontId="1" fillId="0" borderId="8" xfId="0" applyFont="1" applyFill="1" applyBorder="1" applyAlignment="1">
      <alignment wrapText="1"/>
    </xf>
    <xf numFmtId="4" fontId="28" fillId="17" borderId="60" xfId="1" applyNumberFormat="1" applyFont="1" applyFill="1" applyBorder="1" applyAlignment="1">
      <alignment horizontal="right" vertical="center"/>
    </xf>
    <xf numFmtId="4" fontId="28" fillId="17" borderId="51" xfId="1" applyNumberFormat="1" applyFont="1" applyFill="1" applyBorder="1" applyAlignment="1">
      <alignment horizontal="right" vertical="center"/>
    </xf>
    <xf numFmtId="4" fontId="28" fillId="17" borderId="111" xfId="1" applyNumberFormat="1" applyFont="1" applyFill="1" applyBorder="1" applyAlignment="1">
      <alignment horizontal="right" vertical="center"/>
    </xf>
    <xf numFmtId="0" fontId="88" fillId="0" borderId="0" xfId="0" applyFont="1" applyFill="1" applyBorder="1" applyAlignment="1">
      <alignment horizontal="center" vertical="center"/>
    </xf>
    <xf numFmtId="0" fontId="88" fillId="0" borderId="0" xfId="0" applyFont="1" applyFill="1" applyBorder="1" applyAlignment="1">
      <alignment horizontal="center" vertical="center" wrapText="1"/>
    </xf>
    <xf numFmtId="3" fontId="28" fillId="0" borderId="0" xfId="0" applyNumberFormat="1" applyFont="1" applyFill="1" applyBorder="1" applyAlignment="1">
      <alignment horizontal="right" vertical="center"/>
    </xf>
    <xf numFmtId="0" fontId="11" fillId="0" borderId="0" xfId="0" applyFont="1" applyFill="1" applyBorder="1" applyAlignment="1">
      <alignment horizontal="left" vertical="center" wrapText="1"/>
    </xf>
    <xf numFmtId="3" fontId="11" fillId="0" borderId="0" xfId="0" applyNumberFormat="1" applyFont="1" applyFill="1" applyBorder="1" applyAlignment="1">
      <alignment horizontal="left" vertical="center"/>
    </xf>
    <xf numFmtId="0" fontId="11" fillId="0" borderId="0" xfId="0" applyFont="1" applyAlignment="1">
      <alignment wrapText="1"/>
    </xf>
    <xf numFmtId="181" fontId="0" fillId="0" borderId="0" xfId="100" applyNumberFormat="1" applyFont="1" applyAlignment="1">
      <alignment wrapText="1"/>
    </xf>
    <xf numFmtId="181" fontId="0" fillId="0" borderId="0" xfId="0" applyNumberFormat="1" applyAlignment="1">
      <alignment wrapText="1"/>
    </xf>
    <xf numFmtId="3" fontId="48" fillId="0" borderId="8" xfId="170" quotePrefix="1" applyNumberFormat="1" applyFont="1" applyFill="1" applyBorder="1" applyAlignment="1">
      <alignment horizontal="left" vertical="center" wrapText="1" indent="1"/>
    </xf>
    <xf numFmtId="0" fontId="37" fillId="0" borderId="0" xfId="212" applyFont="1" applyAlignment="1">
      <alignment horizontal="left" wrapText="1"/>
    </xf>
    <xf numFmtId="0" fontId="11" fillId="0" borderId="0" xfId="214" applyFont="1" applyFill="1" applyAlignment="1">
      <alignment horizontal="left" vertical="center" wrapText="1"/>
    </xf>
    <xf numFmtId="0" fontId="11" fillId="0" borderId="0" xfId="176" applyFont="1" applyBorder="1" applyAlignment="1">
      <alignment vertical="center"/>
    </xf>
    <xf numFmtId="0" fontId="82" fillId="21" borderId="0" xfId="52" applyFont="1" applyFill="1"/>
    <xf numFmtId="0" fontId="40" fillId="21" borderId="0" xfId="52" applyFont="1" applyFill="1"/>
    <xf numFmtId="0" fontId="118" fillId="21" borderId="139" xfId="52" applyFont="1" applyFill="1" applyBorder="1" applyAlignment="1">
      <alignment horizontal="center" vertical="center" wrapText="1"/>
    </xf>
    <xf numFmtId="0" fontId="32" fillId="0" borderId="140" xfId="52" applyFont="1" applyBorder="1" applyAlignment="1">
      <alignment horizontal="center" vertical="center" wrapText="1"/>
    </xf>
    <xf numFmtId="0" fontId="32" fillId="0" borderId="142" xfId="52" applyFont="1" applyBorder="1" applyAlignment="1">
      <alignment horizontal="center" vertical="center" wrapText="1"/>
    </xf>
    <xf numFmtId="0" fontId="53" fillId="0" borderId="143" xfId="52" applyFont="1" applyBorder="1" applyAlignment="1">
      <alignment horizontal="right" vertical="center" wrapText="1"/>
    </xf>
    <xf numFmtId="0" fontId="96" fillId="0" borderId="0" xfId="52" applyFont="1" applyAlignment="1">
      <alignment horizontal="center" vertical="center" wrapText="1"/>
    </xf>
    <xf numFmtId="0" fontId="120" fillId="0" borderId="0" xfId="52" applyFont="1" applyAlignment="1">
      <alignment wrapText="1"/>
    </xf>
    <xf numFmtId="0" fontId="96" fillId="0" borderId="0" xfId="52" applyFont="1"/>
    <xf numFmtId="4" fontId="86" fillId="16" borderId="8" xfId="212" applyNumberFormat="1" applyFont="1" applyFill="1" applyBorder="1" applyAlignment="1" applyProtection="1">
      <alignment horizontal="center" vertical="center" wrapText="1"/>
      <protection locked="0"/>
    </xf>
    <xf numFmtId="0" fontId="8" fillId="0" borderId="0" xfId="0" applyFont="1" applyAlignment="1">
      <alignment horizontal="left" vertical="center" wrapText="1"/>
    </xf>
    <xf numFmtId="0" fontId="8" fillId="0" borderId="0" xfId="0" applyFont="1" applyAlignment="1">
      <alignment wrapText="1"/>
    </xf>
    <xf numFmtId="0" fontId="11" fillId="0" borderId="0" xfId="0" applyFont="1" applyAlignment="1">
      <alignment vertical="center"/>
    </xf>
    <xf numFmtId="0" fontId="78" fillId="0" borderId="0" xfId="160" applyFont="1" applyAlignment="1">
      <alignment vertical="top" wrapText="1" readingOrder="1"/>
    </xf>
    <xf numFmtId="0" fontId="29" fillId="0" borderId="0" xfId="160" applyFont="1" applyAlignment="1">
      <alignment vertical="top"/>
    </xf>
    <xf numFmtId="0" fontId="11" fillId="0" borderId="0" xfId="214" applyFont="1" applyFill="1" applyAlignment="1">
      <alignment vertical="center" wrapText="1"/>
    </xf>
    <xf numFmtId="0" fontId="1" fillId="0" borderId="0" xfId="0" applyFont="1" applyFill="1" applyAlignment="1">
      <alignment vertical="center" wrapText="1"/>
    </xf>
    <xf numFmtId="0" fontId="117" fillId="0" borderId="0" xfId="56" applyAlignment="1">
      <alignment vertical="center" wrapText="1"/>
    </xf>
    <xf numFmtId="0" fontId="11" fillId="0" borderId="0" xfId="176" applyFont="1" applyAlignment="1">
      <alignment vertical="center" wrapText="1"/>
    </xf>
    <xf numFmtId="0" fontId="117" fillId="0" borderId="0" xfId="165" applyAlignment="1">
      <alignment vertical="center" wrapText="1"/>
    </xf>
    <xf numFmtId="4" fontId="31" fillId="0" borderId="144" xfId="249" applyNumberFormat="1" applyFont="1" applyFill="1" applyBorder="1" applyAlignment="1">
      <alignment vertical="center"/>
    </xf>
    <xf numFmtId="43" fontId="1" fillId="0" borderId="0" xfId="0" applyNumberFormat="1" applyFont="1" applyFill="1"/>
    <xf numFmtId="171" fontId="1" fillId="0" borderId="0" xfId="0" applyNumberFormat="1" applyFont="1" applyFill="1"/>
    <xf numFmtId="1" fontId="31" fillId="0" borderId="145" xfId="212" applyNumberFormat="1" applyFont="1" applyFill="1" applyBorder="1" applyAlignment="1">
      <alignment horizontal="center" vertical="center"/>
    </xf>
    <xf numFmtId="43" fontId="31" fillId="0" borderId="141" xfId="1" applyFont="1" applyFill="1" applyBorder="1" applyAlignment="1">
      <alignment vertical="center" wrapText="1"/>
    </xf>
    <xf numFmtId="0" fontId="8" fillId="0" borderId="8" xfId="176" applyFont="1" applyFill="1" applyBorder="1" applyAlignment="1">
      <alignment horizontal="left" vertical="center" wrapText="1"/>
    </xf>
    <xf numFmtId="0" fontId="123" fillId="17" borderId="57" xfId="0" applyFont="1" applyFill="1" applyBorder="1" applyAlignment="1">
      <alignment horizontal="center" vertical="center" wrapText="1"/>
    </xf>
    <xf numFmtId="0" fontId="123" fillId="17" borderId="146" xfId="0" applyFont="1" applyFill="1" applyBorder="1" applyAlignment="1">
      <alignment horizontal="center" wrapText="1"/>
    </xf>
    <xf numFmtId="0" fontId="123" fillId="17" borderId="60" xfId="0" applyFont="1" applyFill="1" applyBorder="1" applyAlignment="1">
      <alignment horizontal="center" vertical="center" wrapText="1"/>
    </xf>
    <xf numFmtId="0" fontId="47" fillId="5" borderId="140" xfId="0" applyFont="1" applyFill="1" applyBorder="1" applyAlignment="1">
      <alignment horizontal="center"/>
    </xf>
    <xf numFmtId="0" fontId="48" fillId="6" borderId="140" xfId="0" applyFont="1" applyFill="1" applyBorder="1" applyAlignment="1">
      <alignment horizontal="center"/>
    </xf>
    <xf numFmtId="0" fontId="124" fillId="6" borderId="140" xfId="0" applyFont="1" applyFill="1" applyBorder="1" applyAlignment="1">
      <alignment horizontal="center"/>
    </xf>
    <xf numFmtId="0" fontId="47" fillId="5" borderId="141" xfId="0" applyFont="1" applyFill="1" applyBorder="1" applyAlignment="1">
      <alignment horizontal="center"/>
    </xf>
    <xf numFmtId="0" fontId="48" fillId="6" borderId="141" xfId="0" applyFont="1" applyFill="1" applyBorder="1" applyAlignment="1">
      <alignment horizontal="center"/>
    </xf>
    <xf numFmtId="49" fontId="48" fillId="6" borderId="140" xfId="0" applyNumberFormat="1" applyFont="1" applyFill="1" applyBorder="1" applyAlignment="1">
      <alignment horizontal="center"/>
    </xf>
    <xf numFmtId="0" fontId="50" fillId="7" borderId="140" xfId="0" applyFont="1" applyFill="1" applyBorder="1" applyAlignment="1">
      <alignment horizontal="center"/>
    </xf>
    <xf numFmtId="0" fontId="47" fillId="6" borderId="140" xfId="0" applyFont="1" applyFill="1" applyBorder="1" applyAlignment="1">
      <alignment horizontal="center"/>
    </xf>
    <xf numFmtId="49" fontId="47" fillId="5" borderId="140" xfId="0" applyNumberFormat="1" applyFont="1" applyFill="1" applyBorder="1" applyAlignment="1">
      <alignment horizontal="center"/>
    </xf>
    <xf numFmtId="0" fontId="48" fillId="7" borderId="140" xfId="0" applyFont="1" applyFill="1" applyBorder="1" applyAlignment="1">
      <alignment horizontal="center"/>
    </xf>
    <xf numFmtId="49" fontId="124" fillId="6" borderId="140" xfId="0" applyNumberFormat="1" applyFont="1" applyFill="1" applyBorder="1" applyAlignment="1">
      <alignment horizontal="center"/>
    </xf>
    <xf numFmtId="49" fontId="47" fillId="6" borderId="140" xfId="0" applyNumberFormat="1" applyFont="1" applyFill="1" applyBorder="1" applyAlignment="1">
      <alignment horizontal="center"/>
    </xf>
    <xf numFmtId="0" fontId="125" fillId="0" borderId="0" xfId="0" applyFont="1" applyFill="1" applyBorder="1" applyAlignment="1">
      <alignment horizontal="center"/>
    </xf>
    <xf numFmtId="166" fontId="125" fillId="0" borderId="0" xfId="0" applyNumberFormat="1" applyFont="1" applyFill="1" applyBorder="1" applyAlignment="1">
      <alignment horizontal="center"/>
    </xf>
    <xf numFmtId="4" fontId="75" fillId="0" borderId="0" xfId="0" applyNumberFormat="1" applyFont="1" applyFill="1" applyBorder="1" applyAlignment="1">
      <alignment horizontal="right"/>
    </xf>
    <xf numFmtId="4" fontId="75" fillId="0" borderId="0" xfId="0" applyNumberFormat="1" applyFont="1" applyFill="1" applyBorder="1" applyAlignment="1">
      <alignment horizontal="center"/>
    </xf>
    <xf numFmtId="0" fontId="126" fillId="0" borderId="0" xfId="0" applyFont="1" applyFill="1"/>
    <xf numFmtId="4" fontId="126" fillId="0" borderId="0" xfId="0" applyNumberFormat="1" applyFont="1" applyFill="1" applyAlignment="1">
      <alignment horizontal="right"/>
    </xf>
    <xf numFmtId="0" fontId="11" fillId="0" borderId="0" xfId="0" applyFont="1" applyAlignment="1">
      <alignment horizontal="center" vertical="center"/>
    </xf>
    <xf numFmtId="0" fontId="118" fillId="21" borderId="0" xfId="52" applyFont="1" applyFill="1" applyAlignment="1">
      <alignment horizontal="center" vertical="center" wrapText="1"/>
    </xf>
    <xf numFmtId="0" fontId="88" fillId="17" borderId="135" xfId="0" applyFont="1" applyFill="1" applyBorder="1" applyAlignment="1">
      <alignment horizontal="center" vertical="center" wrapText="1"/>
    </xf>
    <xf numFmtId="0" fontId="88" fillId="17" borderId="136" xfId="0" applyFont="1" applyFill="1" applyBorder="1" applyAlignment="1">
      <alignment horizontal="center" vertical="center"/>
    </xf>
    <xf numFmtId="0" fontId="88" fillId="17" borderId="57" xfId="0" applyFont="1" applyFill="1" applyBorder="1" applyAlignment="1">
      <alignment horizontal="center" vertical="center" wrapText="1"/>
    </xf>
    <xf numFmtId="0" fontId="88" fillId="17" borderId="58" xfId="0" applyFont="1" applyFill="1" applyBorder="1" applyAlignment="1">
      <alignment horizontal="center" vertical="center"/>
    </xf>
    <xf numFmtId="0" fontId="88" fillId="17" borderId="50" xfId="0" applyFont="1" applyFill="1" applyBorder="1" applyAlignment="1">
      <alignment horizontal="center" vertical="center" wrapText="1"/>
    </xf>
    <xf numFmtId="0" fontId="88" fillId="17" borderId="8" xfId="0" applyFont="1" applyFill="1" applyBorder="1" applyAlignment="1">
      <alignment horizontal="center" vertical="center"/>
    </xf>
    <xf numFmtId="0" fontId="28" fillId="0" borderId="13" xfId="212" applyFont="1" applyBorder="1" applyAlignment="1">
      <alignment horizontal="left" vertical="center"/>
    </xf>
    <xf numFmtId="0" fontId="85" fillId="0" borderId="13" xfId="212" applyFont="1" applyFill="1" applyBorder="1" applyAlignment="1">
      <alignment horizontal="center" vertical="center"/>
    </xf>
    <xf numFmtId="0" fontId="86" fillId="0" borderId="126" xfId="212" applyFont="1" applyFill="1" applyBorder="1" applyAlignment="1">
      <alignment horizontal="center" vertical="center" wrapText="1"/>
    </xf>
    <xf numFmtId="0" fontId="86" fillId="0" borderId="127" xfId="212" applyFont="1" applyFill="1" applyBorder="1" applyAlignment="1">
      <alignment horizontal="center" vertical="center" wrapText="1"/>
    </xf>
    <xf numFmtId="0" fontId="86" fillId="0" borderId="128" xfId="212" applyFont="1" applyFill="1" applyBorder="1" applyAlignment="1">
      <alignment horizontal="center" vertical="center" wrapText="1"/>
    </xf>
    <xf numFmtId="0" fontId="84" fillId="0" borderId="0" xfId="212" applyFont="1" applyAlignment="1">
      <alignment horizontal="center" vertical="center" wrapText="1"/>
    </xf>
    <xf numFmtId="0" fontId="118" fillId="21" borderId="0" xfId="52" applyFont="1" applyFill="1" applyAlignment="1">
      <alignment horizontal="left" vertical="center"/>
    </xf>
    <xf numFmtId="0" fontId="11" fillId="21" borderId="26" xfId="52" applyFont="1" applyFill="1" applyBorder="1" applyAlignment="1">
      <alignment horizontal="center" vertical="top" wrapText="1"/>
    </xf>
    <xf numFmtId="0" fontId="11" fillId="0" borderId="67" xfId="214" applyFont="1" applyFill="1" applyBorder="1" applyAlignment="1">
      <alignment horizontal="center"/>
    </xf>
    <xf numFmtId="0" fontId="11" fillId="0" borderId="0" xfId="214" applyFont="1" applyFill="1" applyAlignment="1">
      <alignment horizontal="left" vertical="center" wrapText="1"/>
    </xf>
    <xf numFmtId="0" fontId="0" fillId="0" borderId="0" xfId="0" applyAlignment="1">
      <alignment horizontal="left" vertical="center" wrapText="1"/>
    </xf>
    <xf numFmtId="0" fontId="11" fillId="0" borderId="0" xfId="214" applyFont="1" applyFill="1" applyAlignment="1">
      <alignment horizontal="left"/>
    </xf>
    <xf numFmtId="0" fontId="11" fillId="0" borderId="0" xfId="214" applyFont="1" applyFill="1" applyAlignment="1">
      <alignment horizontal="center"/>
    </xf>
    <xf numFmtId="0" fontId="11" fillId="0" borderId="56" xfId="214" applyFont="1" applyFill="1" applyBorder="1" applyAlignment="1">
      <alignment horizontal="left" vertical="top" wrapText="1"/>
    </xf>
    <xf numFmtId="0" fontId="11" fillId="0" borderId="56" xfId="214" applyFont="1" applyFill="1" applyBorder="1" applyAlignment="1">
      <alignment horizontal="left" vertical="top"/>
    </xf>
    <xf numFmtId="0" fontId="29" fillId="0" borderId="0" xfId="160" applyFont="1" applyAlignment="1">
      <alignment horizontal="right" vertical="top"/>
    </xf>
    <xf numFmtId="0" fontId="78" fillId="0" borderId="0" xfId="160" applyFont="1" applyAlignment="1">
      <alignment horizontal="left" vertical="top" wrapText="1"/>
    </xf>
    <xf numFmtId="0" fontId="79" fillId="0" borderId="0" xfId="160" applyFont="1" applyAlignment="1">
      <alignment horizontal="center" vertical="top" wrapText="1"/>
    </xf>
    <xf numFmtId="0" fontId="78" fillId="0" borderId="0" xfId="160" applyFont="1" applyAlignment="1">
      <alignment horizontal="left" vertical="top" wrapText="1" readingOrder="1"/>
    </xf>
    <xf numFmtId="4" fontId="29" fillId="0" borderId="0" xfId="160" applyNumberFormat="1" applyFont="1" applyAlignment="1">
      <alignment horizontal="right" vertical="top"/>
    </xf>
    <xf numFmtId="0" fontId="80" fillId="0" borderId="0" xfId="160" applyFont="1" applyAlignment="1">
      <alignment horizontal="center" vertical="top" wrapText="1" readingOrder="1"/>
    </xf>
    <xf numFmtId="0" fontId="29" fillId="0" borderId="0" xfId="160" applyFont="1" applyAlignment="1">
      <alignment horizontal="left" vertical="top" wrapText="1"/>
    </xf>
    <xf numFmtId="0" fontId="24" fillId="0" borderId="0" xfId="160" applyFont="1" applyAlignment="1">
      <alignment horizontal="left" vertical="top" wrapText="1"/>
    </xf>
    <xf numFmtId="0" fontId="29" fillId="0" borderId="0" xfId="160" applyFont="1" applyAlignment="1">
      <alignment horizontal="left" vertical="top" wrapText="1" readingOrder="1"/>
    </xf>
    <xf numFmtId="0" fontId="30" fillId="0" borderId="0" xfId="160" applyAlignment="1">
      <alignment horizontal="left" vertical="top" wrapText="1" readingOrder="1"/>
    </xf>
    <xf numFmtId="0" fontId="30" fillId="0" borderId="0" xfId="160" applyFont="1" applyAlignment="1">
      <alignment horizontal="left" vertical="top" wrapText="1" readingOrder="1"/>
    </xf>
    <xf numFmtId="0" fontId="30" fillId="0" borderId="0" xfId="160" applyAlignment="1">
      <alignment vertical="top"/>
    </xf>
    <xf numFmtId="2" fontId="29" fillId="0" borderId="0" xfId="160" applyNumberFormat="1" applyFont="1" applyAlignment="1">
      <alignment horizontal="right" vertical="top"/>
    </xf>
    <xf numFmtId="0" fontId="30" fillId="0" borderId="0" xfId="160" applyAlignment="1">
      <alignment horizontal="left" vertical="top" wrapText="1"/>
    </xf>
    <xf numFmtId="0" fontId="80" fillId="0" borderId="0" xfId="160" applyFont="1" applyAlignment="1">
      <alignment horizontal="left" vertical="top" wrapText="1" readingOrder="1"/>
    </xf>
    <xf numFmtId="4" fontId="30" fillId="0" borderId="0" xfId="160" applyNumberFormat="1" applyFont="1" applyAlignment="1">
      <alignment horizontal="right" vertical="top"/>
    </xf>
    <xf numFmtId="0" fontId="30" fillId="0" borderId="0" xfId="160" applyFont="1" applyAlignment="1">
      <alignment horizontal="left" vertical="top" wrapText="1"/>
    </xf>
    <xf numFmtId="4" fontId="58" fillId="0" borderId="0" xfId="160" applyNumberFormat="1" applyFont="1" applyAlignment="1">
      <alignment horizontal="right" vertical="top"/>
    </xf>
    <xf numFmtId="0" fontId="29" fillId="0" borderId="0" xfId="160" applyFont="1" applyAlignment="1">
      <alignment horizontal="left" vertical="top"/>
    </xf>
    <xf numFmtId="0" fontId="11" fillId="0" borderId="0" xfId="214" applyFont="1" applyFill="1" applyAlignment="1">
      <alignment horizontal="center" vertical="center" wrapText="1"/>
    </xf>
    <xf numFmtId="0" fontId="80" fillId="0" borderId="8" xfId="160" applyFont="1" applyBorder="1" applyAlignment="1">
      <alignment horizontal="center" vertical="top" wrapText="1" readingOrder="1"/>
    </xf>
    <xf numFmtId="0" fontId="58" fillId="0" borderId="8" xfId="160" applyFont="1" applyBorder="1" applyAlignment="1">
      <alignment vertical="top"/>
    </xf>
    <xf numFmtId="0" fontId="24" fillId="0" borderId="8" xfId="160" applyFont="1" applyBorder="1" applyAlignment="1">
      <alignment horizontal="left" vertical="top"/>
    </xf>
    <xf numFmtId="0" fontId="30" fillId="0" borderId="8" xfId="160" applyBorder="1" applyAlignment="1">
      <alignment vertical="top"/>
    </xf>
    <xf numFmtId="43" fontId="24" fillId="0" borderId="8" xfId="104" applyFont="1" applyBorder="1" applyAlignment="1">
      <alignment horizontal="left" vertical="top" wrapText="1"/>
    </xf>
    <xf numFmtId="0" fontId="29" fillId="0" borderId="23" xfId="160" applyFont="1" applyBorder="1" applyAlignment="1">
      <alignment horizontal="left" vertical="top" wrapText="1"/>
    </xf>
    <xf numFmtId="0" fontId="29" fillId="0" borderId="24" xfId="160" applyFont="1" applyBorder="1" applyAlignment="1">
      <alignment horizontal="left" vertical="top" wrapText="1"/>
    </xf>
    <xf numFmtId="0" fontId="30" fillId="0" borderId="24" xfId="160" applyBorder="1" applyAlignment="1">
      <alignment vertical="top"/>
    </xf>
    <xf numFmtId="0" fontId="30" fillId="0" borderId="113" xfId="160" applyBorder="1" applyAlignment="1">
      <alignment vertical="top"/>
    </xf>
    <xf numFmtId="0" fontId="29" fillId="0" borderId="8" xfId="160" applyFont="1" applyBorder="1" applyAlignment="1">
      <alignment horizontal="left" vertical="top"/>
    </xf>
    <xf numFmtId="0" fontId="80" fillId="0" borderId="8" xfId="160" applyFont="1" applyBorder="1" applyAlignment="1">
      <alignment horizontal="left" vertical="top"/>
    </xf>
    <xf numFmtId="4" fontId="29" fillId="0" borderId="8" xfId="160" applyNumberFormat="1" applyFont="1" applyBorder="1" applyAlignment="1">
      <alignment horizontal="right" vertical="top"/>
    </xf>
    <xf numFmtId="4" fontId="30" fillId="0" borderId="8" xfId="160" applyNumberFormat="1" applyBorder="1" applyAlignment="1">
      <alignment vertical="top"/>
    </xf>
    <xf numFmtId="0" fontId="80" fillId="0" borderId="8" xfId="160" applyFont="1" applyBorder="1" applyAlignment="1">
      <alignment horizontal="left" vertical="top" wrapText="1" readingOrder="1"/>
    </xf>
    <xf numFmtId="0" fontId="78" fillId="0" borderId="8" xfId="160" applyFont="1" applyBorder="1" applyAlignment="1">
      <alignment horizontal="left" vertical="top"/>
    </xf>
    <xf numFmtId="0" fontId="30" fillId="0" borderId="8" xfId="160" applyBorder="1" applyAlignment="1">
      <alignment horizontal="left" vertical="top"/>
    </xf>
    <xf numFmtId="0" fontId="30" fillId="0" borderId="8" xfId="160" applyFont="1" applyBorder="1" applyAlignment="1">
      <alignment horizontal="left" vertical="top"/>
    </xf>
    <xf numFmtId="4" fontId="29" fillId="0" borderId="22" xfId="160" applyNumberFormat="1" applyFont="1" applyBorder="1" applyAlignment="1">
      <alignment horizontal="right" vertical="top"/>
    </xf>
    <xf numFmtId="4" fontId="30" fillId="0" borderId="77" xfId="160" applyNumberFormat="1" applyBorder="1" applyAlignment="1">
      <alignment vertical="top"/>
    </xf>
    <xf numFmtId="4" fontId="30" fillId="0" borderId="42" xfId="160" applyNumberFormat="1" applyBorder="1" applyAlignment="1">
      <alignment vertical="top"/>
    </xf>
    <xf numFmtId="4" fontId="30" fillId="0" borderId="25" xfId="160" applyNumberFormat="1" applyBorder="1" applyAlignment="1">
      <alignment vertical="top"/>
    </xf>
    <xf numFmtId="4" fontId="30" fillId="0" borderId="26" xfId="160" applyNumberFormat="1" applyBorder="1" applyAlignment="1">
      <alignment vertical="top"/>
    </xf>
    <xf numFmtId="4" fontId="30" fillId="0" borderId="45" xfId="160" applyNumberFormat="1" applyBorder="1" applyAlignment="1">
      <alignment vertical="top"/>
    </xf>
    <xf numFmtId="0" fontId="29" fillId="0" borderId="11" xfId="160" applyFont="1" applyBorder="1" applyAlignment="1">
      <alignment horizontal="left" vertical="top" wrapText="1" readingOrder="1"/>
    </xf>
    <xf numFmtId="0" fontId="30" fillId="0" borderId="20" xfId="160" applyBorder="1" applyAlignment="1">
      <alignment vertical="top"/>
    </xf>
    <xf numFmtId="0" fontId="30" fillId="0" borderId="8" xfId="160" applyBorder="1" applyAlignment="1">
      <alignment horizontal="right" vertical="top"/>
    </xf>
    <xf numFmtId="4" fontId="29" fillId="0" borderId="8" xfId="160" applyNumberFormat="1" applyFont="1" applyBorder="1" applyAlignment="1">
      <alignment horizontal="center" vertical="top"/>
    </xf>
    <xf numFmtId="4" fontId="30" fillId="0" borderId="8" xfId="160" applyNumberFormat="1" applyBorder="1" applyAlignment="1">
      <alignment horizontal="center" vertical="top"/>
    </xf>
    <xf numFmtId="4" fontId="29" fillId="0" borderId="8" xfId="104" applyNumberFormat="1" applyFont="1" applyBorder="1" applyAlignment="1">
      <alignment horizontal="center" vertical="top"/>
    </xf>
    <xf numFmtId="4" fontId="0" fillId="0" borderId="8" xfId="104" applyNumberFormat="1" applyFont="1" applyBorder="1" applyAlignment="1">
      <alignment horizontal="center" vertical="top"/>
    </xf>
    <xf numFmtId="4" fontId="29" fillId="0" borderId="8" xfId="104" applyNumberFormat="1" applyFont="1" applyBorder="1" applyAlignment="1">
      <alignment horizontal="right" vertical="top"/>
    </xf>
    <xf numFmtId="4" fontId="0" fillId="0" borderId="8" xfId="104" applyNumberFormat="1" applyFont="1" applyBorder="1" applyAlignment="1">
      <alignment vertical="top"/>
    </xf>
    <xf numFmtId="43" fontId="29" fillId="0" borderId="8" xfId="104" applyFont="1" applyBorder="1" applyAlignment="1">
      <alignment horizontal="right" vertical="top"/>
    </xf>
    <xf numFmtId="43" fontId="0" fillId="0" borderId="8" xfId="104" applyFont="1" applyBorder="1" applyAlignment="1">
      <alignment horizontal="right" vertical="top"/>
    </xf>
    <xf numFmtId="43" fontId="0" fillId="0" borderId="8" xfId="104" applyFont="1" applyBorder="1" applyAlignment="1">
      <alignment vertical="top"/>
    </xf>
    <xf numFmtId="0" fontId="30" fillId="0" borderId="8" xfId="160" applyFont="1" applyBorder="1" applyAlignment="1">
      <alignment horizontal="left" vertical="top" wrapText="1"/>
    </xf>
    <xf numFmtId="0" fontId="30" fillId="0" borderId="8" xfId="160" applyBorder="1" applyAlignment="1">
      <alignment vertical="top" wrapText="1"/>
    </xf>
    <xf numFmtId="0" fontId="29" fillId="0" borderId="8" xfId="160" applyFont="1" applyBorder="1" applyAlignment="1">
      <alignment horizontal="left" vertical="top" wrapText="1"/>
    </xf>
    <xf numFmtId="0" fontId="30" fillId="0" borderId="8" xfId="160" applyFont="1" applyBorder="1" applyAlignment="1">
      <alignment vertical="top"/>
    </xf>
    <xf numFmtId="0" fontId="80" fillId="0" borderId="8" xfId="160" applyFont="1" applyBorder="1" applyAlignment="1">
      <alignment horizontal="left" vertical="top" wrapText="1"/>
    </xf>
    <xf numFmtId="0" fontId="24" fillId="0" borderId="8" xfId="160" applyFont="1" applyBorder="1" applyAlignment="1">
      <alignment horizontal="left" vertical="top" wrapText="1"/>
    </xf>
    <xf numFmtId="0" fontId="29" fillId="0" borderId="8" xfId="160" applyFont="1" applyBorder="1" applyAlignment="1">
      <alignment horizontal="center" vertical="top"/>
    </xf>
    <xf numFmtId="0" fontId="30" fillId="0" borderId="8" xfId="160" applyBorder="1" applyAlignment="1">
      <alignment horizontal="center" vertical="top"/>
    </xf>
    <xf numFmtId="4" fontId="29" fillId="0" borderId="27" xfId="160" applyNumberFormat="1" applyFont="1" applyBorder="1" applyAlignment="1">
      <alignment horizontal="right" vertical="top"/>
    </xf>
    <xf numFmtId="4" fontId="30" fillId="0" borderId="44" xfId="160" applyNumberFormat="1" applyBorder="1" applyAlignment="1">
      <alignment vertical="top"/>
    </xf>
    <xf numFmtId="0" fontId="10" fillId="0" borderId="0" xfId="214" applyFont="1" applyFill="1" applyAlignment="1">
      <alignment horizontal="left" vertical="center" wrapText="1"/>
    </xf>
    <xf numFmtId="0" fontId="121" fillId="0" borderId="0" xfId="0" applyFont="1" applyAlignment="1">
      <alignment horizontal="left" vertical="center" wrapText="1"/>
    </xf>
    <xf numFmtId="0" fontId="11" fillId="0" borderId="56" xfId="214" applyFont="1" applyFill="1" applyBorder="1" applyAlignment="1">
      <alignment horizontal="center"/>
    </xf>
    <xf numFmtId="0" fontId="66" fillId="0" borderId="83" xfId="123" applyFont="1" applyFill="1" applyBorder="1" applyAlignment="1">
      <alignment vertical="center" wrapText="1"/>
    </xf>
    <xf numFmtId="0" fontId="1" fillId="0" borderId="84" xfId="0" applyFont="1" applyFill="1" applyBorder="1" applyAlignment="1">
      <alignment vertical="center"/>
    </xf>
    <xf numFmtId="0" fontId="1" fillId="0" borderId="87" xfId="0" applyFont="1" applyFill="1" applyBorder="1" applyAlignment="1">
      <alignment vertical="center"/>
    </xf>
    <xf numFmtId="0" fontId="66" fillId="0" borderId="23" xfId="123" applyFont="1" applyFill="1" applyBorder="1" applyAlignment="1">
      <alignment vertical="center" wrapText="1"/>
    </xf>
    <xf numFmtId="0" fontId="1" fillId="0" borderId="24" xfId="0" applyFont="1" applyFill="1" applyBorder="1" applyAlignment="1">
      <alignment vertical="center"/>
    </xf>
    <xf numFmtId="0" fontId="1" fillId="0" borderId="110" xfId="0" applyFont="1" applyFill="1" applyBorder="1" applyAlignment="1">
      <alignment vertical="center"/>
    </xf>
    <xf numFmtId="0" fontId="11" fillId="0" borderId="0" xfId="172" applyFont="1" applyBorder="1" applyAlignment="1">
      <alignment horizontal="center" vertical="center" wrapText="1"/>
    </xf>
    <xf numFmtId="0" fontId="65" fillId="0" borderId="92" xfId="172" applyFont="1" applyBorder="1" applyAlignment="1">
      <alignment horizontal="center"/>
    </xf>
    <xf numFmtId="0" fontId="11" fillId="0" borderId="0" xfId="172" applyFont="1" applyBorder="1" applyAlignment="1">
      <alignment horizontal="center" wrapText="1"/>
    </xf>
    <xf numFmtId="0" fontId="31" fillId="0" borderId="0" xfId="172" applyFont="1" applyBorder="1" applyAlignment="1">
      <alignment horizontal="center"/>
    </xf>
    <xf numFmtId="0" fontId="11" fillId="0" borderId="0" xfId="172" applyFont="1" applyBorder="1" applyAlignment="1">
      <alignment horizontal="center" vertical="center"/>
    </xf>
    <xf numFmtId="0" fontId="11" fillId="0" borderId="0" xfId="176" applyFont="1" applyAlignment="1">
      <alignment horizontal="center" vertical="center" wrapText="1"/>
    </xf>
    <xf numFmtId="0" fontId="64" fillId="9" borderId="95" xfId="172" applyFont="1" applyFill="1" applyBorder="1" applyAlignment="1">
      <alignment horizontal="center" vertical="center"/>
    </xf>
    <xf numFmtId="0" fontId="65" fillId="0" borderId="89" xfId="172" applyFont="1" applyBorder="1" applyAlignment="1">
      <alignment horizontal="left"/>
    </xf>
    <xf numFmtId="0" fontId="64" fillId="9" borderId="92" xfId="172" applyFont="1" applyFill="1" applyBorder="1" applyAlignment="1">
      <alignment horizontal="center" vertical="center"/>
    </xf>
    <xf numFmtId="0" fontId="64" fillId="9" borderId="93" xfId="172" applyFont="1" applyFill="1" applyBorder="1" applyAlignment="1">
      <alignment horizontal="center" vertical="center"/>
    </xf>
    <xf numFmtId="0" fontId="64" fillId="9" borderId="94" xfId="172" applyFont="1" applyFill="1" applyBorder="1" applyAlignment="1">
      <alignment horizontal="center" vertical="center"/>
    </xf>
    <xf numFmtId="0" fontId="65" fillId="0" borderId="89" xfId="172" applyFont="1" applyBorder="1" applyAlignment="1">
      <alignment horizontal="left" vertical="center"/>
    </xf>
    <xf numFmtId="0" fontId="65" fillId="0" borderId="93" xfId="172" applyFont="1" applyBorder="1" applyAlignment="1">
      <alignment horizontal="center"/>
    </xf>
    <xf numFmtId="0" fontId="21" fillId="0" borderId="83" xfId="176" applyFont="1" applyBorder="1" applyAlignment="1">
      <alignment horizontal="center" vertical="center" wrapText="1"/>
    </xf>
    <xf numFmtId="0" fontId="21" fillId="0" borderId="84" xfId="176" applyFont="1" applyBorder="1" applyAlignment="1">
      <alignment horizontal="center" vertical="center" wrapText="1"/>
    </xf>
    <xf numFmtId="0" fontId="21" fillId="0" borderId="85" xfId="176" applyFont="1" applyBorder="1" applyAlignment="1">
      <alignment horizontal="center" vertical="center" wrapText="1"/>
    </xf>
    <xf numFmtId="0" fontId="41" fillId="0" borderId="0" xfId="212" applyFont="1" applyAlignment="1">
      <alignment horizontal="center" vertical="center" wrapText="1"/>
    </xf>
    <xf numFmtId="0" fontId="11" fillId="0" borderId="0" xfId="214" applyFont="1" applyFill="1" applyBorder="1" applyAlignment="1">
      <alignment horizontal="left" vertical="center" wrapText="1"/>
    </xf>
    <xf numFmtId="0" fontId="11" fillId="0" borderId="0" xfId="214" applyFont="1" applyFill="1" applyBorder="1" applyAlignment="1">
      <alignment horizontal="left" vertical="center"/>
    </xf>
    <xf numFmtId="0" fontId="11" fillId="0" borderId="56" xfId="214" applyFont="1" applyFill="1" applyBorder="1" applyAlignment="1">
      <alignment horizontal="left" vertical="center" wrapText="1"/>
    </xf>
    <xf numFmtId="0" fontId="11" fillId="0" borderId="56" xfId="214" applyFont="1" applyFill="1" applyBorder="1" applyAlignment="1">
      <alignment horizontal="left" vertical="center"/>
    </xf>
    <xf numFmtId="43" fontId="11" fillId="0" borderId="0" xfId="1" applyFont="1" applyFill="1" applyBorder="1" applyAlignment="1" applyProtection="1">
      <alignment horizontal="left"/>
    </xf>
    <xf numFmtId="43" fontId="11" fillId="0" borderId="0" xfId="1" applyFont="1" applyFill="1" applyBorder="1" applyAlignment="1" applyProtection="1">
      <alignment horizontal="center"/>
    </xf>
    <xf numFmtId="43" fontId="11" fillId="0" borderId="56" xfId="1" applyFont="1" applyFill="1" applyBorder="1" applyAlignment="1" applyProtection="1">
      <alignment horizontal="left" vertical="center"/>
    </xf>
    <xf numFmtId="43" fontId="11" fillId="0" borderId="56" xfId="1" applyFont="1" applyFill="1" applyBorder="1" applyAlignment="1" applyProtection="1">
      <alignment horizontal="center"/>
    </xf>
    <xf numFmtId="0" fontId="44" fillId="0" borderId="58" xfId="212" applyFont="1" applyFill="1" applyBorder="1" applyAlignment="1">
      <alignment horizontal="center" vertical="center"/>
    </xf>
    <xf numFmtId="0" fontId="44" fillId="0" borderId="43" xfId="212" applyFont="1" applyFill="1" applyBorder="1" applyAlignment="1">
      <alignment horizontal="center" vertical="center"/>
    </xf>
    <xf numFmtId="0" fontId="44" fillId="0" borderId="20" xfId="212" applyFont="1" applyFill="1" applyBorder="1" applyAlignment="1">
      <alignment horizontal="center" vertical="center"/>
    </xf>
    <xf numFmtId="0" fontId="44" fillId="0" borderId="11" xfId="212" applyFont="1" applyFill="1" applyBorder="1" applyAlignment="1">
      <alignment horizontal="center" vertical="center"/>
    </xf>
    <xf numFmtId="0" fontId="53" fillId="0" borderId="11" xfId="161" applyFont="1" applyFill="1" applyBorder="1" applyAlignment="1">
      <alignment horizontal="center" vertical="center" wrapText="1"/>
    </xf>
    <xf numFmtId="0" fontId="53" fillId="0" borderId="43" xfId="161" applyFont="1" applyFill="1" applyBorder="1" applyAlignment="1">
      <alignment horizontal="center" vertical="center" wrapText="1"/>
    </xf>
    <xf numFmtId="0" fontId="53" fillId="0" borderId="20" xfId="161" applyFont="1" applyFill="1" applyBorder="1" applyAlignment="1">
      <alignment horizontal="center" vertical="center" wrapText="1"/>
    </xf>
    <xf numFmtId="43" fontId="53" fillId="0" borderId="11" xfId="100" applyFont="1" applyFill="1" applyBorder="1" applyAlignment="1">
      <alignment horizontal="center" vertical="center" wrapText="1"/>
    </xf>
    <xf numFmtId="43" fontId="53" fillId="0" borderId="8" xfId="100" applyFont="1" applyFill="1" applyBorder="1" applyAlignment="1" applyProtection="1">
      <alignment horizontal="center" vertical="center" wrapText="1"/>
    </xf>
    <xf numFmtId="43" fontId="53" fillId="0" borderId="43" xfId="100" applyFont="1" applyFill="1" applyBorder="1" applyAlignment="1">
      <alignment horizontal="center" vertical="center" wrapText="1"/>
    </xf>
    <xf numFmtId="43" fontId="53" fillId="0" borderId="20" xfId="100" applyFont="1" applyFill="1" applyBorder="1" applyAlignment="1">
      <alignment horizontal="center" vertical="center" wrapText="1"/>
    </xf>
    <xf numFmtId="43" fontId="53" fillId="0" borderId="8" xfId="100" applyFont="1" applyFill="1" applyBorder="1" applyAlignment="1">
      <alignment horizontal="center" vertical="center" wrapText="1"/>
    </xf>
    <xf numFmtId="43" fontId="58" fillId="0" borderId="8" xfId="100" applyFont="1" applyFill="1" applyBorder="1" applyAlignment="1">
      <alignment horizontal="center" vertical="center" wrapText="1"/>
    </xf>
    <xf numFmtId="43" fontId="44" fillId="0" borderId="48" xfId="100" applyFont="1" applyFill="1" applyBorder="1" applyAlignment="1">
      <alignment horizontal="center" vertical="center"/>
    </xf>
    <xf numFmtId="43" fontId="44" fillId="0" borderId="8" xfId="100" applyFont="1" applyFill="1" applyBorder="1" applyAlignment="1">
      <alignment horizontal="center" vertical="center"/>
    </xf>
    <xf numFmtId="43" fontId="11" fillId="0" borderId="8" xfId="100" applyFont="1" applyFill="1" applyBorder="1" applyAlignment="1">
      <alignment horizontal="center" vertical="center"/>
    </xf>
    <xf numFmtId="43" fontId="44" fillId="0" borderId="11" xfId="100" applyFont="1" applyFill="1" applyBorder="1" applyAlignment="1">
      <alignment horizontal="center" vertical="center"/>
    </xf>
    <xf numFmtId="43" fontId="44" fillId="0" borderId="8" xfId="100" applyFont="1" applyFill="1" applyBorder="1" applyAlignment="1" applyProtection="1">
      <alignment horizontal="center" vertical="center"/>
    </xf>
    <xf numFmtId="43" fontId="11" fillId="0" borderId="11" xfId="1" applyFont="1" applyFill="1" applyBorder="1" applyAlignment="1" applyProtection="1">
      <alignment horizontal="center" vertical="center" wrapText="1"/>
    </xf>
    <xf numFmtId="43" fontId="11" fillId="0" borderId="43" xfId="1" applyFont="1" applyFill="1" applyBorder="1" applyAlignment="1" applyProtection="1">
      <alignment horizontal="center" vertical="center" wrapText="1"/>
    </xf>
    <xf numFmtId="43" fontId="11" fillId="0" borderId="20" xfId="1" applyFont="1" applyFill="1" applyBorder="1" applyAlignment="1" applyProtection="1">
      <alignment horizontal="center" vertical="center" wrapText="1"/>
    </xf>
    <xf numFmtId="43" fontId="11" fillId="0" borderId="11" xfId="100" applyFont="1" applyFill="1" applyBorder="1" applyAlignment="1">
      <alignment horizontal="center" vertical="center"/>
    </xf>
    <xf numFmtId="43" fontId="11" fillId="0" borderId="8" xfId="100" applyFont="1" applyFill="1" applyBorder="1" applyAlignment="1" applyProtection="1">
      <alignment horizontal="center" vertical="center"/>
    </xf>
    <xf numFmtId="43" fontId="11" fillId="0" borderId="20" xfId="100" applyFont="1" applyFill="1" applyBorder="1" applyAlignment="1">
      <alignment horizontal="center" vertical="center"/>
    </xf>
    <xf numFmtId="0" fontId="46" fillId="0" borderId="69" xfId="176" applyFont="1" applyBorder="1" applyAlignment="1">
      <alignment horizontal="center"/>
    </xf>
    <xf numFmtId="0" fontId="46" fillId="0" borderId="70" xfId="176" applyFont="1" applyBorder="1" applyAlignment="1">
      <alignment horizontal="center"/>
    </xf>
    <xf numFmtId="0" fontId="46" fillId="0" borderId="71" xfId="176" applyFont="1" applyBorder="1" applyAlignment="1">
      <alignment horizontal="center"/>
    </xf>
    <xf numFmtId="0" fontId="46" fillId="0" borderId="72" xfId="176" applyFont="1" applyBorder="1" applyAlignment="1">
      <alignment horizontal="center"/>
    </xf>
    <xf numFmtId="0" fontId="46" fillId="0" borderId="24" xfId="176" applyFont="1" applyBorder="1" applyAlignment="1">
      <alignment horizontal="center"/>
    </xf>
    <xf numFmtId="0" fontId="46" fillId="0" borderId="73" xfId="176" applyFont="1" applyBorder="1" applyAlignment="1">
      <alignment horizontal="center"/>
    </xf>
    <xf numFmtId="4" fontId="52" fillId="0" borderId="9" xfId="176" applyNumberFormat="1" applyFont="1" applyBorder="1" applyAlignment="1">
      <alignment horizontal="center"/>
    </xf>
    <xf numFmtId="4" fontId="52" fillId="0" borderId="17" xfId="176" applyNumberFormat="1" applyFont="1" applyBorder="1" applyAlignment="1">
      <alignment horizontal="center"/>
    </xf>
    <xf numFmtId="0" fontId="51" fillId="0" borderId="7" xfId="176" applyFont="1" applyBorder="1" applyAlignment="1">
      <alignment horizontal="center"/>
    </xf>
    <xf numFmtId="0" fontId="51" fillId="0" borderId="8" xfId="176" applyFont="1" applyBorder="1" applyAlignment="1">
      <alignment horizontal="center"/>
    </xf>
    <xf numFmtId="0" fontId="51" fillId="0" borderId="15" xfId="176" applyFont="1" applyBorder="1" applyAlignment="1">
      <alignment horizontal="center"/>
    </xf>
    <xf numFmtId="0" fontId="51" fillId="0" borderId="16" xfId="176" applyFont="1" applyBorder="1" applyAlignment="1">
      <alignment horizontal="center"/>
    </xf>
    <xf numFmtId="0" fontId="17" fillId="0" borderId="11" xfId="212" applyFont="1" applyBorder="1" applyAlignment="1">
      <alignment horizontal="center" vertical="center" wrapText="1"/>
    </xf>
    <xf numFmtId="0" fontId="17" fillId="0" borderId="43" xfId="212" applyFont="1" applyBorder="1" applyAlignment="1">
      <alignment horizontal="center" vertical="center" wrapText="1"/>
    </xf>
    <xf numFmtId="0" fontId="17" fillId="0" borderId="20" xfId="212" applyFont="1" applyBorder="1" applyAlignment="1">
      <alignment horizontal="center" vertical="center" wrapText="1"/>
    </xf>
    <xf numFmtId="0" fontId="29" fillId="0" borderId="53" xfId="212" applyFont="1" applyFill="1" applyBorder="1" applyAlignment="1">
      <alignment horizontal="center" vertical="top" wrapText="1"/>
    </xf>
    <xf numFmtId="0" fontId="29" fillId="0" borderId="54" xfId="212" applyFont="1" applyFill="1" applyBorder="1" applyAlignment="1">
      <alignment horizontal="center" vertical="top" wrapText="1"/>
    </xf>
    <xf numFmtId="0" fontId="23" fillId="0" borderId="0" xfId="212" applyFont="1" applyFill="1" applyAlignment="1">
      <alignment vertical="top" wrapText="1"/>
    </xf>
    <xf numFmtId="0" fontId="29" fillId="0" borderId="47" xfId="212" applyFont="1" applyFill="1" applyBorder="1" applyAlignment="1">
      <alignment horizontal="center" vertical="center" wrapText="1"/>
    </xf>
    <xf numFmtId="0" fontId="29" fillId="0" borderId="50" xfId="212" applyFont="1" applyFill="1" applyBorder="1" applyAlignment="1">
      <alignment horizontal="center" vertical="center" wrapText="1"/>
    </xf>
    <xf numFmtId="0" fontId="29" fillId="0" borderId="48" xfId="212" applyFont="1" applyFill="1" applyBorder="1" applyAlignment="1">
      <alignment horizontal="center" vertical="center" wrapText="1"/>
    </xf>
    <xf numFmtId="0" fontId="29" fillId="0" borderId="8" xfId="212" applyFont="1" applyFill="1" applyBorder="1" applyAlignment="1">
      <alignment horizontal="center" vertical="center" wrapText="1"/>
    </xf>
    <xf numFmtId="49" fontId="25" fillId="0" borderId="0" xfId="29" applyFont="1" applyAlignment="1">
      <alignment horizontal="left" vertical="center" wrapText="1"/>
    </xf>
    <xf numFmtId="49" fontId="27" fillId="0" borderId="0" xfId="235" applyFont="1" applyFill="1" applyAlignment="1">
      <alignment horizontal="center" vertical="center" wrapText="1"/>
    </xf>
    <xf numFmtId="0" fontId="28" fillId="0" borderId="0" xfId="212" applyFont="1" applyFill="1" applyAlignment="1">
      <alignment horizontal="center" vertical="center" wrapText="1"/>
    </xf>
    <xf numFmtId="0" fontId="11" fillId="0" borderId="0" xfId="212" applyFont="1" applyFill="1" applyBorder="1" applyAlignment="1">
      <alignment horizontal="center" vertical="center" wrapText="1"/>
    </xf>
    <xf numFmtId="2" fontId="10" fillId="0" borderId="0" xfId="169" applyNumberFormat="1" applyFont="1" applyAlignment="1" applyProtection="1">
      <alignment horizontal="center"/>
      <protection locked="0"/>
    </xf>
    <xf numFmtId="0" fontId="14" fillId="0" borderId="31" xfId="166" applyFont="1" applyFill="1" applyBorder="1" applyAlignment="1">
      <alignment horizontal="left" vertical="top" wrapText="1"/>
    </xf>
    <xf numFmtId="0" fontId="15" fillId="0" borderId="32" xfId="166" applyFont="1" applyFill="1" applyBorder="1" applyAlignment="1">
      <alignment horizontal="left" vertical="top" wrapText="1"/>
    </xf>
    <xf numFmtId="0" fontId="15" fillId="0" borderId="33" xfId="166" applyFont="1" applyFill="1" applyBorder="1" applyAlignment="1">
      <alignment horizontal="left" vertical="top" wrapText="1"/>
    </xf>
    <xf numFmtId="0" fontId="16" fillId="0" borderId="34" xfId="166" applyFont="1" applyFill="1" applyBorder="1" applyAlignment="1">
      <alignment horizontal="center" vertical="center" wrapText="1"/>
    </xf>
    <xf numFmtId="0" fontId="14" fillId="0" borderId="32" xfId="166" applyFont="1" applyFill="1" applyBorder="1" applyAlignment="1">
      <alignment horizontal="left" vertical="center" wrapText="1"/>
    </xf>
    <xf numFmtId="0" fontId="16" fillId="0" borderId="0" xfId="166" applyFont="1" applyFill="1" applyBorder="1" applyAlignment="1">
      <alignment horizontal="center" vertical="center" wrapText="1"/>
    </xf>
    <xf numFmtId="0" fontId="17" fillId="0" borderId="31" xfId="166" applyFont="1" applyFill="1" applyBorder="1" applyAlignment="1">
      <alignment horizontal="center" vertical="center" wrapText="1"/>
    </xf>
    <xf numFmtId="0" fontId="19" fillId="0" borderId="31" xfId="166" applyFont="1" applyFill="1" applyBorder="1" applyAlignment="1">
      <alignment horizontal="left" vertical="top" wrapText="1"/>
    </xf>
    <xf numFmtId="4" fontId="14" fillId="0" borderId="31" xfId="166" applyNumberFormat="1" applyFont="1" applyFill="1" applyBorder="1" applyAlignment="1">
      <alignment horizontal="right" vertical="top" wrapText="1"/>
    </xf>
    <xf numFmtId="0" fontId="14" fillId="0" borderId="35" xfId="166" applyFont="1" applyFill="1" applyBorder="1" applyAlignment="1">
      <alignment horizontal="left" vertical="top" wrapText="1"/>
    </xf>
    <xf numFmtId="4" fontId="14" fillId="0" borderId="35" xfId="166" applyNumberFormat="1" applyFont="1" applyFill="1" applyBorder="1" applyAlignment="1">
      <alignment horizontal="right" vertical="top" wrapText="1"/>
    </xf>
    <xf numFmtId="0" fontId="17" fillId="0" borderId="36" xfId="166" applyFont="1" applyFill="1" applyBorder="1" applyAlignment="1">
      <alignment horizontal="left" vertical="top" wrapText="1"/>
    </xf>
    <xf numFmtId="0" fontId="17" fillId="0" borderId="37" xfId="166" applyFont="1" applyFill="1" applyBorder="1" applyAlignment="1">
      <alignment horizontal="left" vertical="top" wrapText="1"/>
    </xf>
    <xf numFmtId="0" fontId="14" fillId="0" borderId="37" xfId="166" applyFont="1" applyFill="1" applyBorder="1" applyAlignment="1">
      <alignment horizontal="right" vertical="top" wrapText="1"/>
    </xf>
    <xf numFmtId="4" fontId="17" fillId="0" borderId="37" xfId="166" applyNumberFormat="1" applyFont="1" applyFill="1" applyBorder="1" applyAlignment="1">
      <alignment horizontal="right" vertical="top" wrapText="1"/>
    </xf>
    <xf numFmtId="4" fontId="17" fillId="0" borderId="38" xfId="166" applyNumberFormat="1" applyFont="1" applyFill="1" applyBorder="1" applyAlignment="1">
      <alignment horizontal="right" vertical="top" wrapText="1"/>
    </xf>
    <xf numFmtId="4" fontId="14" fillId="0" borderId="40" xfId="166" applyNumberFormat="1" applyFont="1" applyFill="1" applyBorder="1" applyAlignment="1">
      <alignment horizontal="right" vertical="top" wrapText="1"/>
    </xf>
    <xf numFmtId="4" fontId="14" fillId="0" borderId="41" xfId="166" applyNumberFormat="1" applyFont="1" applyFill="1" applyBorder="1" applyAlignment="1">
      <alignment horizontal="right" vertical="top" wrapText="1"/>
    </xf>
    <xf numFmtId="0" fontId="20" fillId="0" borderId="39" xfId="166" applyFont="1" applyFill="1" applyBorder="1" applyAlignment="1">
      <alignment horizontal="left" vertical="top" wrapText="1"/>
    </xf>
    <xf numFmtId="0" fontId="17" fillId="0" borderId="31" xfId="166" applyFont="1" applyFill="1" applyBorder="1" applyAlignment="1">
      <alignment horizontal="left" vertical="top" wrapText="1"/>
    </xf>
    <xf numFmtId="0" fontId="14" fillId="0" borderId="31" xfId="166" applyFont="1" applyFill="1" applyBorder="1" applyAlignment="1">
      <alignment horizontal="right" vertical="top" wrapText="1"/>
    </xf>
    <xf numFmtId="4" fontId="17" fillId="0" borderId="31" xfId="166" applyNumberFormat="1" applyFont="1" applyFill="1" applyBorder="1" applyAlignment="1">
      <alignment horizontal="right" vertical="top" wrapText="1"/>
    </xf>
    <xf numFmtId="0" fontId="118" fillId="21" borderId="148" xfId="52" applyFont="1" applyFill="1" applyBorder="1" applyAlignment="1">
      <alignment horizontal="center" vertical="center" wrapText="1"/>
    </xf>
    <xf numFmtId="0" fontId="96" fillId="0" borderId="23" xfId="52" applyFont="1" applyBorder="1" applyAlignment="1">
      <alignment wrapText="1"/>
    </xf>
    <xf numFmtId="0" fontId="11" fillId="21" borderId="0" xfId="52" applyFont="1" applyFill="1" applyBorder="1" applyAlignment="1">
      <alignment horizontal="center" vertical="top" wrapText="1"/>
    </xf>
    <xf numFmtId="4" fontId="118" fillId="21" borderId="147" xfId="52" applyNumberFormat="1" applyFont="1" applyFill="1" applyBorder="1" applyAlignment="1">
      <alignment horizontal="center" vertical="center" wrapText="1"/>
    </xf>
    <xf numFmtId="4" fontId="0" fillId="0" borderId="147" xfId="0" applyNumberFormat="1" applyBorder="1"/>
    <xf numFmtId="4" fontId="119" fillId="0" borderId="147" xfId="0" applyNumberFormat="1" applyFont="1" applyBorder="1"/>
  </cellXfs>
  <cellStyles count="250">
    <cellStyle name="Antet" xfId="28"/>
    <cellStyle name="Antet 2" xfId="29"/>
    <cellStyle name="Antet 3" xfId="18"/>
    <cellStyle name="AntetTabel" xfId="25"/>
    <cellStyle name="AntetTabel 2" xfId="30"/>
    <cellStyle name="ArticolNC_Editab_Number" xfId="24"/>
    <cellStyle name="ArticolNC_Editab_String" xfId="11"/>
    <cellStyle name="ArticolNC_Editab_String 2" xfId="31"/>
    <cellStyle name="ArticolNC_Needit_Number" xfId="7"/>
    <cellStyle name="ArticolNC_Needit_Number 2" xfId="33"/>
    <cellStyle name="Cantitate" xfId="26"/>
    <cellStyle name="Cantitate 2" xfId="36"/>
    <cellStyle name="Cantitate 3" xfId="13"/>
    <cellStyle name="Cantitate 4" xfId="37"/>
    <cellStyle name="CapTabel" xfId="27"/>
    <cellStyle name="CapTabel 2" xfId="38"/>
    <cellStyle name="Cod" xfId="39"/>
    <cellStyle name="Cod 2" xfId="40"/>
    <cellStyle name="Cod 3" xfId="41"/>
    <cellStyle name="Coeficient" xfId="42"/>
    <cellStyle name="Comma" xfId="1" builtinId="3"/>
    <cellStyle name="Comma [0] 2" xfId="43"/>
    <cellStyle name="Comma [0] 2 2" xfId="44"/>
    <cellStyle name="Comma [0] 2 2 2" xfId="45"/>
    <cellStyle name="Comma [0] 2 2 3" xfId="46"/>
    <cellStyle name="Comma [0] 2 3" xfId="48"/>
    <cellStyle name="Comma [0] 2 4" xfId="49"/>
    <cellStyle name="Comma 10" xfId="51"/>
    <cellStyle name="Comma 10 2" xfId="53"/>
    <cellStyle name="Comma 10 3" xfId="54"/>
    <cellStyle name="Comma 11" xfId="55"/>
    <cellStyle name="Comma 11 2" xfId="57"/>
    <cellStyle name="Comma 11 3" xfId="58"/>
    <cellStyle name="Comma 12" xfId="59"/>
    <cellStyle name="Comma 12 2" xfId="61"/>
    <cellStyle name="Comma 12 3" xfId="63"/>
    <cellStyle name="Comma 13" xfId="65"/>
    <cellStyle name="Comma 13 2" xfId="66"/>
    <cellStyle name="Comma 13 3" xfId="67"/>
    <cellStyle name="Comma 14" xfId="69"/>
    <cellStyle name="Comma 14 2" xfId="70"/>
    <cellStyle name="Comma 14 2 2" xfId="73"/>
    <cellStyle name="Comma 15" xfId="75"/>
    <cellStyle name="Comma 15 2" xfId="77"/>
    <cellStyle name="Comma 16" xfId="71"/>
    <cellStyle name="Comma 16 2" xfId="74"/>
    <cellStyle name="Comma 17" xfId="78"/>
    <cellStyle name="Comma 17 2" xfId="80"/>
    <cellStyle name="Comma 18" xfId="81"/>
    <cellStyle name="Comma 19" xfId="83"/>
    <cellStyle name="Comma 2" xfId="86"/>
    <cellStyle name="Comma 2 2" xfId="87"/>
    <cellStyle name="Comma 2 2 2" xfId="89"/>
    <cellStyle name="Comma 2 3" xfId="90"/>
    <cellStyle name="Comma 2 4" xfId="17"/>
    <cellStyle name="Comma 2 5" xfId="92"/>
    <cellStyle name="Comma 20" xfId="76"/>
    <cellStyle name="Comma 21" xfId="72"/>
    <cellStyle name="Comma 22" xfId="79"/>
    <cellStyle name="Comma 23" xfId="82"/>
    <cellStyle name="Comma 24" xfId="84"/>
    <cellStyle name="Comma 25" xfId="94"/>
    <cellStyle name="Comma 26" xfId="96"/>
    <cellStyle name="Comma 27" xfId="98"/>
    <cellStyle name="Comma 28" xfId="100"/>
    <cellStyle name="Comma 29" xfId="104"/>
    <cellStyle name="Comma 29 2" xfId="106"/>
    <cellStyle name="Comma 29 3" xfId="107"/>
    <cellStyle name="Comma 3" xfId="108"/>
    <cellStyle name="Comma 3 2" xfId="111"/>
    <cellStyle name="Comma 3 2 2" xfId="113"/>
    <cellStyle name="Comma 3 2 3" xfId="115"/>
    <cellStyle name="Comma 3 3" xfId="116"/>
    <cellStyle name="Comma 3 4" xfId="118"/>
    <cellStyle name="Comma 3 5" xfId="119"/>
    <cellStyle name="Comma 30" xfId="95"/>
    <cellStyle name="Comma 31" xfId="97"/>
    <cellStyle name="Comma 32" xfId="99"/>
    <cellStyle name="Comma 33" xfId="101"/>
    <cellStyle name="Comma 34" xfId="105"/>
    <cellStyle name="Comma 35" xfId="120"/>
    <cellStyle name="Comma 36" xfId="121"/>
    <cellStyle name="Comma 37" xfId="122"/>
    <cellStyle name="Comma 38" xfId="124"/>
    <cellStyle name="Comma 39" xfId="14"/>
    <cellStyle name="Comma 4" xfId="125"/>
    <cellStyle name="Comma 4 2" xfId="126"/>
    <cellStyle name="Comma 5" xfId="127"/>
    <cellStyle name="Comma 5 2" xfId="128"/>
    <cellStyle name="Comma 5 3" xfId="129"/>
    <cellStyle name="Comma 5 4" xfId="130"/>
    <cellStyle name="Comma 6" xfId="131"/>
    <cellStyle name="Comma 6 2" xfId="132"/>
    <cellStyle name="Comma 6 3" xfId="133"/>
    <cellStyle name="Comma 6 4" xfId="134"/>
    <cellStyle name="Comma 7" xfId="136"/>
    <cellStyle name="Comma 7 2" xfId="137"/>
    <cellStyle name="Comma 7 3" xfId="6"/>
    <cellStyle name="Comma 8" xfId="138"/>
    <cellStyle name="Comma 8 2" xfId="140"/>
    <cellStyle name="Comma 8 3" xfId="142"/>
    <cellStyle name="Comma 9" xfId="143"/>
    <cellStyle name="Comma 9 2" xfId="144"/>
    <cellStyle name="Comma 9 3" xfId="145"/>
    <cellStyle name="Currency 2" xfId="147"/>
    <cellStyle name="Currency 2 2" xfId="148"/>
    <cellStyle name="Currency 3" xfId="149"/>
    <cellStyle name="Currency 3 2" xfId="150"/>
    <cellStyle name="Denum" xfId="151"/>
    <cellStyle name="Denum 2" xfId="50"/>
    <cellStyle name="Denumire" xfId="152"/>
    <cellStyle name="Denumire 2" xfId="153"/>
    <cellStyle name="DenumireRaport" xfId="154"/>
    <cellStyle name="DenumireRaport 2" xfId="135"/>
    <cellStyle name="DenumireRaport 3" xfId="155"/>
    <cellStyle name="Greutate" xfId="15"/>
    <cellStyle name="Greutate 2" xfId="19"/>
    <cellStyle name="Hyperlink Parcurs" xfId="157"/>
    <cellStyle name="kmparcurs" xfId="47"/>
    <cellStyle name="kmparcurs 2" xfId="158"/>
    <cellStyle name="Liste_Editab_Number" xfId="34"/>
    <cellStyle name="Manopera_Editab_Number" xfId="159"/>
    <cellStyle name="Material_Editab_Number" xfId="102"/>
    <cellStyle name="Neformatat" xfId="146"/>
    <cellStyle name="Neformatat 2" xfId="103"/>
    <cellStyle name="Normal" xfId="0" builtinId="0"/>
    <cellStyle name="Normal 10" xfId="160"/>
    <cellStyle name="Normal 10 2" xfId="156"/>
    <cellStyle name="Normal 11" xfId="161"/>
    <cellStyle name="Normal 11 2" xfId="162"/>
    <cellStyle name="Normal 12" xfId="164"/>
    <cellStyle name="Normal 13" xfId="165"/>
    <cellStyle name="Normal 14" xfId="166"/>
    <cellStyle name="Normal 15" xfId="167"/>
    <cellStyle name="Normal 15 2" xfId="168"/>
    <cellStyle name="Normal 16" xfId="169"/>
    <cellStyle name="Normal 16 2" xfId="171"/>
    <cellStyle name="Normal 17" xfId="172"/>
    <cellStyle name="Normal 17 2" xfId="173"/>
    <cellStyle name="Normal 18" xfId="52"/>
    <cellStyle name="Normal 19" xfId="56"/>
    <cellStyle name="Normal 2" xfId="174"/>
    <cellStyle name="Normal 2 2" xfId="175"/>
    <cellStyle name="Normal 2 2 2" xfId="176"/>
    <cellStyle name="Normal 2 2 2 2" xfId="21"/>
    <cellStyle name="Normal 2 2 2 2 2" xfId="12"/>
    <cellStyle name="Normal 2 2 3" xfId="177"/>
    <cellStyle name="Normal 2 2 3 2" xfId="178"/>
    <cellStyle name="Normal 2 2 4" xfId="179"/>
    <cellStyle name="Normal 2 2 4 2" xfId="180"/>
    <cellStyle name="Normal 2 3" xfId="181"/>
    <cellStyle name="Normal 2 4" xfId="182"/>
    <cellStyle name="Normal 2 4 2" xfId="183"/>
    <cellStyle name="Normal 2 5" xfId="184"/>
    <cellStyle name="Normal 2 5 2" xfId="185"/>
    <cellStyle name="Normal 2 6" xfId="186"/>
    <cellStyle name="Normal 3" xfId="187"/>
    <cellStyle name="Normal 3 2" xfId="188"/>
    <cellStyle name="Normal 3 2 2" xfId="189"/>
    <cellStyle name="Normal 3 2 3" xfId="190"/>
    <cellStyle name="Normal 3 3" xfId="192"/>
    <cellStyle name="Normal 3 3 2" xfId="139"/>
    <cellStyle name="Normal 3 4" xfId="193"/>
    <cellStyle name="Normal 4" xfId="195"/>
    <cellStyle name="Normal 4 2" xfId="196"/>
    <cellStyle name="Normal 4 2 2" xfId="197"/>
    <cellStyle name="Normal 4 2 2 2" xfId="199"/>
    <cellStyle name="Normal 4 2 3" xfId="200"/>
    <cellStyle name="Normal 4 3" xfId="201"/>
    <cellStyle name="Normal 4 4" xfId="203"/>
    <cellStyle name="Normal 4 5" xfId="204"/>
    <cellStyle name="Normal 5" xfId="205"/>
    <cellStyle name="Normal 5 2" xfId="206"/>
    <cellStyle name="Normal 5 3" xfId="9"/>
    <cellStyle name="Normal 6" xfId="207"/>
    <cellStyle name="Normal 6 2" xfId="208"/>
    <cellStyle name="Normal 6 3" xfId="8"/>
    <cellStyle name="Normal 6 3 2" xfId="20"/>
    <cellStyle name="Normal 6 4" xfId="209"/>
    <cellStyle name="Normal 7" xfId="210"/>
    <cellStyle name="Normal 7 2" xfId="3"/>
    <cellStyle name="Normal 7 3" xfId="211"/>
    <cellStyle name="Normal 8" xfId="10"/>
    <cellStyle name="Normal 8 2" xfId="32"/>
    <cellStyle name="Normal 9" xfId="212"/>
    <cellStyle name="Normal 9 2" xfId="213"/>
    <cellStyle name="Normal_Annex G-BoQ" xfId="170"/>
    <cellStyle name="Normal_BoQ_Nadlac-Arad_Lot1_drum" xfId="123"/>
    <cellStyle name="Normal_CONFIDENTIALDJ682" xfId="214"/>
    <cellStyle name="Normal_Deviz General_Calafat" xfId="215"/>
    <cellStyle name="Note 2" xfId="109"/>
    <cellStyle name="NrCrt" xfId="163"/>
    <cellStyle name="NrCrt 2" xfId="216"/>
    <cellStyle name="orefunc" xfId="217"/>
    <cellStyle name="orefunc 2" xfId="202"/>
    <cellStyle name="Percent" xfId="2" builtinId="5"/>
    <cellStyle name="Percent 2" xfId="218"/>
    <cellStyle name="Percent 2 2" xfId="219"/>
    <cellStyle name="Percent 3" xfId="220"/>
    <cellStyle name="Percent 3 2" xfId="221"/>
    <cellStyle name="Percent 4" xfId="222"/>
    <cellStyle name="Percent 5" xfId="223"/>
    <cellStyle name="Pondere" xfId="35"/>
    <cellStyle name="Pondere 2" xfId="22"/>
    <cellStyle name="PretUnitar" xfId="225"/>
    <cellStyle name="PretUnitar 2" xfId="226"/>
    <cellStyle name="PretUnitar 3" xfId="88"/>
    <cellStyle name="PretUnitar 4" xfId="91"/>
    <cellStyle name="PretUnitar 5" xfId="16"/>
    <cellStyle name="PretUnitar 6" xfId="93"/>
    <cellStyle name="Procente" xfId="110"/>
    <cellStyle name="Procente 2" xfId="112"/>
    <cellStyle name="Recapit" xfId="227"/>
    <cellStyle name="Recapitulatie_Editab_Number" xfId="228"/>
    <cellStyle name="RecCoef" xfId="117"/>
    <cellStyle name="RecCoef 2" xfId="191"/>
    <cellStyle name="Sporuri" xfId="229"/>
    <cellStyle name="Sporuri 2" xfId="230"/>
    <cellStyle name="Sporuri 3" xfId="141"/>
    <cellStyle name="Sporuri_Editab_Number" xfId="231"/>
    <cellStyle name="Standard 3" xfId="194"/>
    <cellStyle name="Standard 3 2" xfId="4"/>
    <cellStyle name="Style 1" xfId="232"/>
    <cellStyle name="Text" xfId="233"/>
    <cellStyle name="Text 2" xfId="234"/>
    <cellStyle name="TitluRap" xfId="235"/>
    <cellStyle name="TitluRap 2" xfId="236"/>
    <cellStyle name="TitluRap 3" xfId="237"/>
    <cellStyle name="tonaj" xfId="23"/>
    <cellStyle name="tonaj 2" xfId="224"/>
    <cellStyle name="Total_Needit_Number" xfId="68"/>
    <cellStyle name="Total_Needit_Number 2" xfId="238"/>
    <cellStyle name="Total_Needit_String" xfId="239"/>
    <cellStyle name="Total_Needit_String 2" xfId="240"/>
    <cellStyle name="Totaluri" xfId="114"/>
    <cellStyle name="Transport_Editab_Number" xfId="241"/>
    <cellStyle name="TVA_Editab_Number" xfId="85"/>
    <cellStyle name="Utilaj_Editab_Number" xfId="242"/>
    <cellStyle name="Valoare" xfId="243"/>
    <cellStyle name="Valoare 2" xfId="244"/>
    <cellStyle name="Valoare 3" xfId="245"/>
    <cellStyle name="Valoare 4" xfId="5"/>
    <cellStyle name="Valoare 5" xfId="246"/>
    <cellStyle name="Valoare 6" xfId="247"/>
    <cellStyle name="Valoare 7" xfId="248"/>
    <cellStyle name="Valori" xfId="198"/>
    <cellStyle name="Virgulă 2" xfId="249"/>
    <cellStyle name="Virgulă 2 2" xfId="60"/>
    <cellStyle name="Virgulă 2 2 2" xfId="62"/>
    <cellStyle name="Virgulă 2 2 3" xfId="64"/>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_dat/DG%20F1%20F2%20F3%20F4%20F5%20ACTUALIZATE/Poduri%20lot%204%20Sebes-Turda/Evaluare_Structuri_Arad-Oradea%20rev%2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70"/>
  <sheetViews>
    <sheetView topLeftCell="B7" workbookViewId="0">
      <selection activeCell="E7" sqref="E7"/>
    </sheetView>
  </sheetViews>
  <sheetFormatPr defaultColWidth="9" defaultRowHeight="15"/>
  <cols>
    <col min="1" max="1" width="9.140625"/>
    <col min="2" max="2" width="13.42578125" customWidth="1"/>
    <col min="3" max="3" width="45" style="504" customWidth="1"/>
    <col min="4" max="4" width="24.28515625" customWidth="1"/>
    <col min="5" max="5" width="14.28515625" customWidth="1"/>
    <col min="6" max="6" width="9.140625"/>
    <col min="7" max="7" width="15.28515625" customWidth="1"/>
    <col min="8" max="253" width="9.140625"/>
    <col min="254" max="254" width="13.42578125" customWidth="1"/>
    <col min="255" max="255" width="45" customWidth="1"/>
    <col min="256" max="256" width="41.7109375" customWidth="1"/>
    <col min="257" max="509" width="9.140625"/>
    <col min="510" max="510" width="13.42578125" customWidth="1"/>
    <col min="511" max="511" width="45" customWidth="1"/>
    <col min="512" max="512" width="41.7109375" customWidth="1"/>
    <col min="513" max="765" width="9.140625"/>
    <col min="766" max="766" width="13.42578125" customWidth="1"/>
    <col min="767" max="767" width="45" customWidth="1"/>
    <col min="768" max="768" width="41.7109375" customWidth="1"/>
    <col min="769" max="1021" width="9.140625"/>
    <col min="1022" max="1022" width="13.42578125" customWidth="1"/>
    <col min="1023" max="1023" width="45" customWidth="1"/>
    <col min="1024" max="1024" width="41.7109375" customWidth="1"/>
    <col min="1025" max="1277" width="9.140625"/>
    <col min="1278" max="1278" width="13.42578125" customWidth="1"/>
    <col min="1279" max="1279" width="45" customWidth="1"/>
    <col min="1280" max="1280" width="41.7109375" customWidth="1"/>
    <col min="1281" max="1533" width="9.140625"/>
    <col min="1534" max="1534" width="13.42578125" customWidth="1"/>
    <col min="1535" max="1535" width="45" customWidth="1"/>
    <col min="1536" max="1536" width="41.7109375" customWidth="1"/>
    <col min="1537" max="1789" width="9.140625"/>
    <col min="1790" max="1790" width="13.42578125" customWidth="1"/>
    <col min="1791" max="1791" width="45" customWidth="1"/>
    <col min="1792" max="1792" width="41.7109375" customWidth="1"/>
    <col min="1793" max="2045" width="9.140625"/>
    <col min="2046" max="2046" width="13.42578125" customWidth="1"/>
    <col min="2047" max="2047" width="45" customWidth="1"/>
    <col min="2048" max="2048" width="41.7109375" customWidth="1"/>
    <col min="2049" max="2301" width="9.140625"/>
    <col min="2302" max="2302" width="13.42578125" customWidth="1"/>
    <col min="2303" max="2303" width="45" customWidth="1"/>
    <col min="2304" max="2304" width="41.7109375" customWidth="1"/>
    <col min="2305" max="2557" width="9.140625"/>
    <col min="2558" max="2558" width="13.42578125" customWidth="1"/>
    <col min="2559" max="2559" width="45" customWidth="1"/>
    <col min="2560" max="2560" width="41.7109375" customWidth="1"/>
    <col min="2561" max="2813" width="9.140625"/>
    <col min="2814" max="2814" width="13.42578125" customWidth="1"/>
    <col min="2815" max="2815" width="45" customWidth="1"/>
    <col min="2816" max="2816" width="41.7109375" customWidth="1"/>
    <col min="2817" max="3069" width="9.140625"/>
    <col min="3070" max="3070" width="13.42578125" customWidth="1"/>
    <col min="3071" max="3071" width="45" customWidth="1"/>
    <col min="3072" max="3072" width="41.7109375" customWidth="1"/>
    <col min="3073" max="3325" width="9.140625"/>
    <col min="3326" max="3326" width="13.42578125" customWidth="1"/>
    <col min="3327" max="3327" width="45" customWidth="1"/>
    <col min="3328" max="3328" width="41.7109375" customWidth="1"/>
    <col min="3329" max="3581" width="9.140625"/>
    <col min="3582" max="3582" width="13.42578125" customWidth="1"/>
    <col min="3583" max="3583" width="45" customWidth="1"/>
    <col min="3584" max="3584" width="41.7109375" customWidth="1"/>
    <col min="3585" max="3837" width="9.140625"/>
    <col min="3838" max="3838" width="13.42578125" customWidth="1"/>
    <col min="3839" max="3839" width="45" customWidth="1"/>
    <col min="3840" max="3840" width="41.7109375" customWidth="1"/>
    <col min="3841" max="4093" width="9.140625"/>
    <col min="4094" max="4094" width="13.42578125" customWidth="1"/>
    <col min="4095" max="4095" width="45" customWidth="1"/>
    <col min="4096" max="4096" width="41.7109375" customWidth="1"/>
    <col min="4097" max="4349" width="9.140625"/>
    <col min="4350" max="4350" width="13.42578125" customWidth="1"/>
    <col min="4351" max="4351" width="45" customWidth="1"/>
    <col min="4352" max="4352" width="41.7109375" customWidth="1"/>
    <col min="4353" max="4605" width="9.140625"/>
    <col min="4606" max="4606" width="13.42578125" customWidth="1"/>
    <col min="4607" max="4607" width="45" customWidth="1"/>
    <col min="4608" max="4608" width="41.7109375" customWidth="1"/>
    <col min="4609" max="4861" width="9.140625"/>
    <col min="4862" max="4862" width="13.42578125" customWidth="1"/>
    <col min="4863" max="4863" width="45" customWidth="1"/>
    <col min="4864" max="4864" width="41.7109375" customWidth="1"/>
    <col min="4865" max="5117" width="9.140625"/>
    <col min="5118" max="5118" width="13.42578125" customWidth="1"/>
    <col min="5119" max="5119" width="45" customWidth="1"/>
    <col min="5120" max="5120" width="41.7109375" customWidth="1"/>
    <col min="5121" max="5373" width="9.140625"/>
    <col min="5374" max="5374" width="13.42578125" customWidth="1"/>
    <col min="5375" max="5375" width="45" customWidth="1"/>
    <col min="5376" max="5376" width="41.7109375" customWidth="1"/>
    <col min="5377" max="5629" width="9.140625"/>
    <col min="5630" max="5630" width="13.42578125" customWidth="1"/>
    <col min="5631" max="5631" width="45" customWidth="1"/>
    <col min="5632" max="5632" width="41.7109375" customWidth="1"/>
    <col min="5633" max="5885" width="9.140625"/>
    <col min="5886" max="5886" width="13.42578125" customWidth="1"/>
    <col min="5887" max="5887" width="45" customWidth="1"/>
    <col min="5888" max="5888" width="41.7109375" customWidth="1"/>
    <col min="5889" max="6141" width="9.140625"/>
    <col min="6142" max="6142" width="13.42578125" customWidth="1"/>
    <col min="6143" max="6143" width="45" customWidth="1"/>
    <col min="6144" max="6144" width="41.7109375" customWidth="1"/>
    <col min="6145" max="6397" width="9.140625"/>
    <col min="6398" max="6398" width="13.42578125" customWidth="1"/>
    <col min="6399" max="6399" width="45" customWidth="1"/>
    <col min="6400" max="6400" width="41.7109375" customWidth="1"/>
    <col min="6401" max="6653" width="9.140625"/>
    <col min="6654" max="6654" width="13.42578125" customWidth="1"/>
    <col min="6655" max="6655" width="45" customWidth="1"/>
    <col min="6656" max="6656" width="41.7109375" customWidth="1"/>
    <col min="6657" max="6909" width="9.140625"/>
    <col min="6910" max="6910" width="13.42578125" customWidth="1"/>
    <col min="6911" max="6911" width="45" customWidth="1"/>
    <col min="6912" max="6912" width="41.7109375" customWidth="1"/>
    <col min="6913" max="7165" width="9.140625"/>
    <col min="7166" max="7166" width="13.42578125" customWidth="1"/>
    <col min="7167" max="7167" width="45" customWidth="1"/>
    <col min="7168" max="7168" width="41.7109375" customWidth="1"/>
    <col min="7169" max="7421" width="9.140625"/>
    <col min="7422" max="7422" width="13.42578125" customWidth="1"/>
    <col min="7423" max="7423" width="45" customWidth="1"/>
    <col min="7424" max="7424" width="41.7109375" customWidth="1"/>
    <col min="7425" max="7677" width="9.140625"/>
    <col min="7678" max="7678" width="13.42578125" customWidth="1"/>
    <col min="7679" max="7679" width="45" customWidth="1"/>
    <col min="7680" max="7680" width="41.7109375" customWidth="1"/>
    <col min="7681" max="7933" width="9.140625"/>
    <col min="7934" max="7934" width="13.42578125" customWidth="1"/>
    <col min="7935" max="7935" width="45" customWidth="1"/>
    <col min="7936" max="7936" width="41.7109375" customWidth="1"/>
    <col min="7937" max="8189" width="9.140625"/>
    <col min="8190" max="8190" width="13.42578125" customWidth="1"/>
    <col min="8191" max="8191" width="45" customWidth="1"/>
    <col min="8192" max="8192" width="41.7109375" customWidth="1"/>
    <col min="8193" max="8445" width="9.140625"/>
    <col min="8446" max="8446" width="13.42578125" customWidth="1"/>
    <col min="8447" max="8447" width="45" customWidth="1"/>
    <col min="8448" max="8448" width="41.7109375" customWidth="1"/>
    <col min="8449" max="8701" width="9.140625"/>
    <col min="8702" max="8702" width="13.42578125" customWidth="1"/>
    <col min="8703" max="8703" width="45" customWidth="1"/>
    <col min="8704" max="8704" width="41.7109375" customWidth="1"/>
    <col min="8705" max="8957" width="9.140625"/>
    <col min="8958" max="8958" width="13.42578125" customWidth="1"/>
    <col min="8959" max="8959" width="45" customWidth="1"/>
    <col min="8960" max="8960" width="41.7109375" customWidth="1"/>
    <col min="8961" max="9213" width="9.140625"/>
    <col min="9214" max="9214" width="13.42578125" customWidth="1"/>
    <col min="9215" max="9215" width="45" customWidth="1"/>
    <col min="9216" max="9216" width="41.7109375" customWidth="1"/>
    <col min="9217" max="9469" width="9.140625"/>
    <col min="9470" max="9470" width="13.42578125" customWidth="1"/>
    <col min="9471" max="9471" width="45" customWidth="1"/>
    <col min="9472" max="9472" width="41.7109375" customWidth="1"/>
    <col min="9473" max="9725" width="9.140625"/>
    <col min="9726" max="9726" width="13.42578125" customWidth="1"/>
    <col min="9727" max="9727" width="45" customWidth="1"/>
    <col min="9728" max="9728" width="41.7109375" customWidth="1"/>
    <col min="9729" max="9981" width="9.140625"/>
    <col min="9982" max="9982" width="13.42578125" customWidth="1"/>
    <col min="9983" max="9983" width="45" customWidth="1"/>
    <col min="9984" max="9984" width="41.7109375" customWidth="1"/>
    <col min="9985" max="10237" width="9.140625"/>
    <col min="10238" max="10238" width="13.42578125" customWidth="1"/>
    <col min="10239" max="10239" width="45" customWidth="1"/>
    <col min="10240" max="10240" width="41.7109375" customWidth="1"/>
    <col min="10241" max="10493" width="9.140625"/>
    <col min="10494" max="10494" width="13.42578125" customWidth="1"/>
    <col min="10495" max="10495" width="45" customWidth="1"/>
    <col min="10496" max="10496" width="41.7109375" customWidth="1"/>
    <col min="10497" max="10749" width="9.140625"/>
    <col min="10750" max="10750" width="13.42578125" customWidth="1"/>
    <col min="10751" max="10751" width="45" customWidth="1"/>
    <col min="10752" max="10752" width="41.7109375" customWidth="1"/>
    <col min="10753" max="11005" width="9.140625"/>
    <col min="11006" max="11006" width="13.42578125" customWidth="1"/>
    <col min="11007" max="11007" width="45" customWidth="1"/>
    <col min="11008" max="11008" width="41.7109375" customWidth="1"/>
    <col min="11009" max="11261" width="9.140625"/>
    <col min="11262" max="11262" width="13.42578125" customWidth="1"/>
    <col min="11263" max="11263" width="45" customWidth="1"/>
    <col min="11264" max="11264" width="41.7109375" customWidth="1"/>
    <col min="11265" max="11517" width="9.140625"/>
    <col min="11518" max="11518" width="13.42578125" customWidth="1"/>
    <col min="11519" max="11519" width="45" customWidth="1"/>
    <col min="11520" max="11520" width="41.7109375" customWidth="1"/>
    <col min="11521" max="11773" width="9.140625"/>
    <col min="11774" max="11774" width="13.42578125" customWidth="1"/>
    <col min="11775" max="11775" width="45" customWidth="1"/>
    <col min="11776" max="11776" width="41.7109375" customWidth="1"/>
    <col min="11777" max="12029" width="9.140625"/>
    <col min="12030" max="12030" width="13.42578125" customWidth="1"/>
    <col min="12031" max="12031" width="45" customWidth="1"/>
    <col min="12032" max="12032" width="41.7109375" customWidth="1"/>
    <col min="12033" max="12285" width="9.140625"/>
    <col min="12286" max="12286" width="13.42578125" customWidth="1"/>
    <col min="12287" max="12287" width="45" customWidth="1"/>
    <col min="12288" max="12288" width="41.7109375" customWidth="1"/>
    <col min="12289" max="12541" width="9.140625"/>
    <col min="12542" max="12542" width="13.42578125" customWidth="1"/>
    <col min="12543" max="12543" width="45" customWidth="1"/>
    <col min="12544" max="12544" width="41.7109375" customWidth="1"/>
    <col min="12545" max="12797" width="9.140625"/>
    <col min="12798" max="12798" width="13.42578125" customWidth="1"/>
    <col min="12799" max="12799" width="45" customWidth="1"/>
    <col min="12800" max="12800" width="41.7109375" customWidth="1"/>
    <col min="12801" max="13053" width="9.140625"/>
    <col min="13054" max="13054" width="13.42578125" customWidth="1"/>
    <col min="13055" max="13055" width="45" customWidth="1"/>
    <col min="13056" max="13056" width="41.7109375" customWidth="1"/>
    <col min="13057" max="13309" width="9.140625"/>
    <col min="13310" max="13310" width="13.42578125" customWidth="1"/>
    <col min="13311" max="13311" width="45" customWidth="1"/>
    <col min="13312" max="13312" width="41.7109375" customWidth="1"/>
    <col min="13313" max="13565" width="9.140625"/>
    <col min="13566" max="13566" width="13.42578125" customWidth="1"/>
    <col min="13567" max="13567" width="45" customWidth="1"/>
    <col min="13568" max="13568" width="41.7109375" customWidth="1"/>
    <col min="13569" max="13821" width="9.140625"/>
    <col min="13822" max="13822" width="13.42578125" customWidth="1"/>
    <col min="13823" max="13823" width="45" customWidth="1"/>
    <col min="13824" max="13824" width="41.7109375" customWidth="1"/>
    <col min="13825" max="14077" width="9.140625"/>
    <col min="14078" max="14078" width="13.42578125" customWidth="1"/>
    <col min="14079" max="14079" width="45" customWidth="1"/>
    <col min="14080" max="14080" width="41.7109375" customWidth="1"/>
    <col min="14081" max="14333" width="9.140625"/>
    <col min="14334" max="14334" width="13.42578125" customWidth="1"/>
    <col min="14335" max="14335" width="45" customWidth="1"/>
    <col min="14336" max="14336" width="41.7109375" customWidth="1"/>
    <col min="14337" max="14589" width="9.140625"/>
    <col min="14590" max="14590" width="13.42578125" customWidth="1"/>
    <col min="14591" max="14591" width="45" customWidth="1"/>
    <col min="14592" max="14592" width="41.7109375" customWidth="1"/>
    <col min="14593" max="14845" width="9.140625"/>
    <col min="14846" max="14846" width="13.42578125" customWidth="1"/>
    <col min="14847" max="14847" width="45" customWidth="1"/>
    <col min="14848" max="14848" width="41.7109375" customWidth="1"/>
    <col min="14849" max="15101" width="9.140625"/>
    <col min="15102" max="15102" width="13.42578125" customWidth="1"/>
    <col min="15103" max="15103" width="45" customWidth="1"/>
    <col min="15104" max="15104" width="41.7109375" customWidth="1"/>
    <col min="15105" max="15357" width="9.140625"/>
    <col min="15358" max="15358" width="13.42578125" customWidth="1"/>
    <col min="15359" max="15359" width="45" customWidth="1"/>
    <col min="15360" max="15360" width="41.7109375" customWidth="1"/>
    <col min="15361" max="15613" width="9.140625"/>
    <col min="15614" max="15614" width="13.42578125" customWidth="1"/>
    <col min="15615" max="15615" width="45" customWidth="1"/>
    <col min="15616" max="15616" width="41.7109375" customWidth="1"/>
    <col min="15617" max="15869" width="9.140625"/>
    <col min="15870" max="15870" width="13.42578125" customWidth="1"/>
    <col min="15871" max="15871" width="45" customWidth="1"/>
    <col min="15872" max="15872" width="41.7109375" customWidth="1"/>
    <col min="15873" max="16125" width="9.140625"/>
    <col min="16126" max="16126" width="13.42578125" customWidth="1"/>
    <col min="16127" max="16127" width="45" customWidth="1"/>
    <col min="16128" max="16128" width="41.7109375" customWidth="1"/>
    <col min="16129" max="16380" width="9.140625"/>
    <col min="16381" max="16384" width="9.140625" customWidth="1"/>
  </cols>
  <sheetData>
    <row r="1" spans="1:5">
      <c r="A1" s="1204"/>
      <c r="B1" s="1295" t="s">
        <v>3177</v>
      </c>
      <c r="C1" s="1295"/>
      <c r="D1" s="1295"/>
    </row>
    <row r="2" spans="1:5">
      <c r="A2" s="1204"/>
      <c r="B2" s="1207"/>
      <c r="C2" s="1258"/>
      <c r="D2" s="575"/>
    </row>
    <row r="3" spans="1:5">
      <c r="A3" s="1204"/>
      <c r="B3" s="1205"/>
      <c r="C3" s="1259"/>
      <c r="D3" s="1206"/>
    </row>
    <row r="4" spans="1:5">
      <c r="A4" s="1204"/>
      <c r="B4" s="1205"/>
      <c r="C4" s="1208"/>
      <c r="D4" s="1206"/>
    </row>
    <row r="5" spans="1:5">
      <c r="A5" s="1204"/>
      <c r="B5" s="1296" t="s">
        <v>3254</v>
      </c>
      <c r="C5" s="1296"/>
      <c r="D5" s="1296"/>
    </row>
    <row r="6" spans="1:5">
      <c r="A6" s="1204"/>
      <c r="B6" s="1296"/>
      <c r="C6" s="1296"/>
      <c r="D6" s="1296"/>
    </row>
    <row r="7" spans="1:5" ht="41.25" customHeight="1">
      <c r="A7" s="1204"/>
      <c r="B7" s="1296"/>
      <c r="C7" s="1296"/>
      <c r="D7" s="1296"/>
    </row>
    <row r="8" spans="1:5" ht="15.75" thickBot="1">
      <c r="A8" s="1204"/>
      <c r="B8" s="1296"/>
      <c r="C8" s="1296"/>
      <c r="D8" s="1296"/>
    </row>
    <row r="9" spans="1:5" ht="31.5" thickTop="1" thickBot="1">
      <c r="A9" s="1204"/>
      <c r="B9" s="1274" t="s">
        <v>3183</v>
      </c>
      <c r="C9" s="1275" t="s">
        <v>3184</v>
      </c>
      <c r="D9" s="1276" t="s">
        <v>3185</v>
      </c>
    </row>
    <row r="10" spans="1:5" ht="16.5" thickTop="1" thickBot="1">
      <c r="A10" s="1204"/>
      <c r="B10" s="1209">
        <v>1</v>
      </c>
      <c r="C10" s="1210">
        <v>2</v>
      </c>
      <c r="D10" s="1211">
        <v>3</v>
      </c>
      <c r="E10" s="575"/>
    </row>
    <row r="11" spans="1:5" ht="30">
      <c r="A11" s="1204"/>
      <c r="B11" s="1212" t="s">
        <v>1</v>
      </c>
      <c r="C11" s="1213" t="s">
        <v>2</v>
      </c>
      <c r="D11" s="1214">
        <f>+'Articole generale'!G35</f>
        <v>77996750.739895046</v>
      </c>
    </row>
    <row r="12" spans="1:5" ht="30">
      <c r="A12" s="1204"/>
      <c r="B12" s="1215" t="s">
        <v>3</v>
      </c>
      <c r="C12" s="1216" t="s">
        <v>4</v>
      </c>
      <c r="D12" s="1217">
        <f>+D13+D50</f>
        <v>0</v>
      </c>
      <c r="E12" s="1218"/>
    </row>
    <row r="13" spans="1:5" ht="25.5">
      <c r="A13" s="1204"/>
      <c r="B13" s="1215">
        <v>1</v>
      </c>
      <c r="C13" s="1219" t="s">
        <v>5</v>
      </c>
      <c r="D13" s="1217">
        <f>SUM(D14:D49)</f>
        <v>0</v>
      </c>
    </row>
    <row r="14" spans="1:5">
      <c r="A14" s="1204"/>
      <c r="B14" s="1220" t="s">
        <v>6</v>
      </c>
      <c r="C14" s="674" t="s">
        <v>7</v>
      </c>
      <c r="D14" s="1221">
        <f>+mediu!G23</f>
        <v>0</v>
      </c>
    </row>
    <row r="15" spans="1:5" ht="26.25">
      <c r="A15" s="1204"/>
      <c r="B15" s="1220"/>
      <c r="C15" s="674" t="s">
        <v>8</v>
      </c>
      <c r="D15" s="1221"/>
    </row>
    <row r="16" spans="1:5">
      <c r="A16" s="1204"/>
      <c r="B16" s="1220"/>
      <c r="C16" s="674" t="s">
        <v>9</v>
      </c>
      <c r="D16" s="1221"/>
    </row>
    <row r="17" spans="1:4">
      <c r="A17" s="1204"/>
      <c r="B17" s="1220" t="s">
        <v>10</v>
      </c>
      <c r="C17" s="674" t="s">
        <v>11</v>
      </c>
      <c r="D17" s="1221">
        <f>+'drum intretin'!G46</f>
        <v>0</v>
      </c>
    </row>
    <row r="18" spans="1:4">
      <c r="A18" s="1204"/>
      <c r="B18" s="1220" t="s">
        <v>12</v>
      </c>
      <c r="C18" s="674" t="s">
        <v>13</v>
      </c>
      <c r="D18" s="1221">
        <f>+terasamente!G25</f>
        <v>0</v>
      </c>
    </row>
    <row r="19" spans="1:4">
      <c r="A19" s="1204"/>
      <c r="B19" s="1220" t="s">
        <v>14</v>
      </c>
      <c r="C19" s="1222" t="s">
        <v>15</v>
      </c>
      <c r="D19" s="1221">
        <f>+suprastructura!G34</f>
        <v>0</v>
      </c>
    </row>
    <row r="20" spans="1:4">
      <c r="A20" s="1204"/>
      <c r="B20" s="1220" t="s">
        <v>16</v>
      </c>
      <c r="C20" s="1222" t="s">
        <v>17</v>
      </c>
      <c r="D20" s="1221">
        <f>+'sc ape'!G26</f>
        <v>0</v>
      </c>
    </row>
    <row r="21" spans="1:4">
      <c r="A21" s="1204"/>
      <c r="B21" s="1220" t="s">
        <v>18</v>
      </c>
      <c r="C21" s="1222" t="s">
        <v>19</v>
      </c>
      <c r="D21" s="1221">
        <f>+podete!G27</f>
        <v>0</v>
      </c>
    </row>
    <row r="22" spans="1:4">
      <c r="A22" s="1204"/>
      <c r="B22" s="1220" t="s">
        <v>20</v>
      </c>
      <c r="C22" s="1222" t="s">
        <v>21</v>
      </c>
      <c r="D22" s="1221">
        <f>+'7.5 nod 5'!G129</f>
        <v>0</v>
      </c>
    </row>
    <row r="23" spans="1:4">
      <c r="A23" s="1204"/>
      <c r="B23" s="1220" t="s">
        <v>22</v>
      </c>
      <c r="C23" s="1222" t="s">
        <v>23</v>
      </c>
      <c r="D23" s="1221">
        <f>+'7.6nod 6'!G133</f>
        <v>0</v>
      </c>
    </row>
    <row r="24" spans="1:4" ht="25.5">
      <c r="A24" s="1204"/>
      <c r="B24" s="1220" t="s">
        <v>24</v>
      </c>
      <c r="C24" s="1222" t="s">
        <v>25</v>
      </c>
      <c r="D24" s="1221">
        <f>+'8.1restabiliri in lung '!G19</f>
        <v>0</v>
      </c>
    </row>
    <row r="25" spans="1:4">
      <c r="A25" s="1204"/>
      <c r="B25" s="1220" t="s">
        <v>26</v>
      </c>
      <c r="C25" s="1222" t="s">
        <v>27</v>
      </c>
      <c r="D25" s="1221">
        <f>+'8.13restabiliri 204D'!G39</f>
        <v>0</v>
      </c>
    </row>
    <row r="26" spans="1:4">
      <c r="A26" s="1204"/>
      <c r="B26" s="1220" t="s">
        <v>28</v>
      </c>
      <c r="C26" s="1222" t="s">
        <v>29</v>
      </c>
      <c r="D26" s="1221">
        <f>+'8.14restabiliri 205P'!G39</f>
        <v>0</v>
      </c>
    </row>
    <row r="27" spans="1:4">
      <c r="A27" s="1204"/>
      <c r="B27" s="1220" t="s">
        <v>30</v>
      </c>
      <c r="C27" s="1222" t="s">
        <v>31</v>
      </c>
      <c r="D27" s="1221">
        <f>+'8.15restabiliri 204E'!G28</f>
        <v>0</v>
      </c>
    </row>
    <row r="28" spans="1:4">
      <c r="A28" s="1204"/>
      <c r="B28" s="1220" t="s">
        <v>32</v>
      </c>
      <c r="C28" s="1222" t="s">
        <v>33</v>
      </c>
      <c r="D28" s="1221">
        <f>+'siguranta circ'!G18</f>
        <v>0</v>
      </c>
    </row>
    <row r="29" spans="1:4">
      <c r="A29" s="1204"/>
      <c r="B29" s="1220" t="s">
        <v>34</v>
      </c>
      <c r="C29" s="1222" t="s">
        <v>35</v>
      </c>
      <c r="D29" s="1221">
        <f>+'10.1semnaliz drum'!G39</f>
        <v>0</v>
      </c>
    </row>
    <row r="30" spans="1:4" ht="25.5">
      <c r="A30" s="1204"/>
      <c r="B30" s="1220" t="s">
        <v>36</v>
      </c>
      <c r="C30" s="1222" t="s">
        <v>37</v>
      </c>
      <c r="D30" s="1221">
        <f>+'10.15semnaliz nod5'!G46</f>
        <v>0</v>
      </c>
    </row>
    <row r="31" spans="1:4" ht="25.5">
      <c r="A31" s="1204"/>
      <c r="B31" s="1220" t="s">
        <v>38</v>
      </c>
      <c r="C31" s="1222" t="s">
        <v>39</v>
      </c>
      <c r="D31" s="1223">
        <f>+'10.16semnaliz nod6'!G33</f>
        <v>0</v>
      </c>
    </row>
    <row r="32" spans="1:4">
      <c r="A32" s="1204"/>
      <c r="B32" s="1220" t="s">
        <v>40</v>
      </c>
      <c r="C32" s="1222" t="s">
        <v>41</v>
      </c>
      <c r="D32" s="666">
        <f>+'10.17semnaliz giratie DN2'!G43</f>
        <v>0</v>
      </c>
    </row>
    <row r="33" spans="1:7">
      <c r="A33" s="1204"/>
      <c r="B33" s="1220" t="s">
        <v>42</v>
      </c>
      <c r="C33" s="1222" t="s">
        <v>43</v>
      </c>
      <c r="D33" s="1224">
        <f>+'10.18semnaliz giratie DN2D'!G32</f>
        <v>0</v>
      </c>
    </row>
    <row r="34" spans="1:7">
      <c r="A34" s="1204"/>
      <c r="B34" s="1220" t="s">
        <v>44</v>
      </c>
      <c r="C34" s="1222" t="s">
        <v>45</v>
      </c>
      <c r="D34" s="1221">
        <f>+'10.19semnaliz relocari dr'!G19</f>
        <v>0</v>
      </c>
    </row>
    <row r="35" spans="1:7">
      <c r="A35" s="1204"/>
      <c r="B35" s="1220" t="s">
        <v>46</v>
      </c>
      <c r="C35" s="1222" t="s">
        <v>47</v>
      </c>
      <c r="D35" s="1221">
        <f>+consolid!G42</f>
        <v>0</v>
      </c>
      <c r="G35" s="1225"/>
    </row>
    <row r="36" spans="1:7">
      <c r="A36" s="1204"/>
      <c r="B36" s="1220" t="s">
        <v>48</v>
      </c>
      <c r="C36" s="674" t="s">
        <v>49</v>
      </c>
      <c r="D36" s="1221">
        <f>+'monitoriz centraliz'!F27</f>
        <v>0</v>
      </c>
      <c r="G36" s="1225"/>
    </row>
    <row r="37" spans="1:7">
      <c r="A37" s="1204"/>
      <c r="B37" s="1220" t="s">
        <v>50</v>
      </c>
      <c r="C37" s="1222" t="s">
        <v>51</v>
      </c>
      <c r="D37" s="1221">
        <f>+hidrotehn!G48</f>
        <v>0</v>
      </c>
    </row>
    <row r="38" spans="1:7">
      <c r="A38" s="1204"/>
      <c r="B38" s="1220" t="s">
        <v>52</v>
      </c>
      <c r="C38" s="1222" t="s">
        <v>53</v>
      </c>
      <c r="D38" s="1221">
        <f>+'lucrari temporare 4'!G14</f>
        <v>0</v>
      </c>
    </row>
    <row r="39" spans="1:7">
      <c r="A39" s="1204"/>
      <c r="B39" s="1220" t="s">
        <v>54</v>
      </c>
      <c r="C39" s="1226" t="s">
        <v>55</v>
      </c>
      <c r="D39" s="1221">
        <f>+'17.26 Ilum nod Mandresti'!I154</f>
        <v>0</v>
      </c>
    </row>
    <row r="40" spans="1:7">
      <c r="A40" s="1204"/>
      <c r="B40" s="1220" t="s">
        <v>56</v>
      </c>
      <c r="C40" s="1226" t="s">
        <v>57</v>
      </c>
      <c r="D40" s="1221">
        <f>+'17.27 Ilum nod Focsani Nord'!I155</f>
        <v>0</v>
      </c>
    </row>
    <row r="41" spans="1:7">
      <c r="A41" s="1204"/>
      <c r="B41" s="1220" t="s">
        <v>58</v>
      </c>
      <c r="C41" s="1222" t="s">
        <v>59</v>
      </c>
      <c r="D41" s="1227">
        <f>+'centraliz retele'!C11</f>
        <v>0</v>
      </c>
    </row>
    <row r="42" spans="1:7">
      <c r="A42" s="1204"/>
      <c r="B42" s="1220" t="s">
        <v>60</v>
      </c>
      <c r="C42" s="1222" t="s">
        <v>61</v>
      </c>
      <c r="D42" s="1228">
        <f>+'centraliz retele'!C34</f>
        <v>0</v>
      </c>
    </row>
    <row r="43" spans="1:7">
      <c r="A43" s="1204"/>
      <c r="B43" s="1220" t="s">
        <v>62</v>
      </c>
      <c r="C43" s="1222" t="s">
        <v>63</v>
      </c>
      <c r="D43" s="997">
        <f>+'centraliz retele'!C37</f>
        <v>0</v>
      </c>
    </row>
    <row r="44" spans="1:7" ht="25.5">
      <c r="A44" s="1204"/>
      <c r="B44" s="1220" t="s">
        <v>64</v>
      </c>
      <c r="C44" s="1222" t="s">
        <v>65</v>
      </c>
      <c r="D44" s="997">
        <f>+'centraliz retele'!C47</f>
        <v>0</v>
      </c>
    </row>
    <row r="45" spans="1:7" ht="25.5">
      <c r="A45" s="1204"/>
      <c r="B45" s="1220" t="s">
        <v>66</v>
      </c>
      <c r="C45" s="1222" t="s">
        <v>67</v>
      </c>
      <c r="D45" s="997">
        <f>+'centraliz retele'!C49</f>
        <v>0</v>
      </c>
      <c r="E45" s="1225"/>
    </row>
    <row r="46" spans="1:7">
      <c r="A46" s="1204"/>
      <c r="B46" s="1220" t="s">
        <v>68</v>
      </c>
      <c r="C46" s="1222" t="s">
        <v>69</v>
      </c>
      <c r="D46" s="1229">
        <f>+'centraliz retele'!C51</f>
        <v>0</v>
      </c>
    </row>
    <row r="47" spans="1:7">
      <c r="A47" s="1204"/>
      <c r="B47" s="1220" t="s">
        <v>70</v>
      </c>
      <c r="C47" s="1222" t="s">
        <v>71</v>
      </c>
      <c r="D47" s="1221">
        <f>+'ITS1'!F225</f>
        <v>0</v>
      </c>
      <c r="G47" s="1225"/>
    </row>
    <row r="48" spans="1:7">
      <c r="A48" s="1204"/>
      <c r="B48" s="1220" t="s">
        <v>72</v>
      </c>
      <c r="C48" s="1222" t="s">
        <v>73</v>
      </c>
      <c r="D48" s="1221">
        <f>+'ITS2'!G12</f>
        <v>0</v>
      </c>
      <c r="G48" s="1225"/>
    </row>
    <row r="49" spans="1:4">
      <c r="A49" s="1204"/>
      <c r="B49" s="1220" t="s">
        <v>74</v>
      </c>
      <c r="C49" s="1222" t="s">
        <v>75</v>
      </c>
      <c r="D49" s="1221">
        <f>+'ITS3'!I44</f>
        <v>0</v>
      </c>
    </row>
    <row r="50" spans="1:4" ht="25.5">
      <c r="A50" s="1204"/>
      <c r="B50" s="1215">
        <v>2</v>
      </c>
      <c r="C50" s="1230" t="s">
        <v>76</v>
      </c>
      <c r="D50" s="1217">
        <f>SUM(D51:D57)</f>
        <v>0</v>
      </c>
    </row>
    <row r="51" spans="1:4" ht="28.5" customHeight="1">
      <c r="A51" s="1204"/>
      <c r="B51" s="1231" t="s">
        <v>77</v>
      </c>
      <c r="C51" s="778" t="s">
        <v>78</v>
      </c>
      <c r="D51" s="997">
        <f>+'16.33. km72+599'!G63</f>
        <v>0</v>
      </c>
    </row>
    <row r="52" spans="1:4" ht="30">
      <c r="A52" s="1204"/>
      <c r="B52" s="1231" t="s">
        <v>79</v>
      </c>
      <c r="C52" s="1232" t="s">
        <v>80</v>
      </c>
      <c r="D52" s="997">
        <f>+'16.34km74+034'!G69</f>
        <v>0</v>
      </c>
    </row>
    <row r="53" spans="1:4">
      <c r="A53" s="1204"/>
      <c r="B53" s="1231" t="s">
        <v>81</v>
      </c>
      <c r="C53" s="1232" t="s">
        <v>82</v>
      </c>
      <c r="D53" s="997">
        <f>+'16.35 km75+702 '!G68</f>
        <v>0</v>
      </c>
    </row>
    <row r="54" spans="1:4">
      <c r="A54" s="1204"/>
      <c r="B54" s="1231" t="s">
        <v>83</v>
      </c>
      <c r="C54" s="1232" t="s">
        <v>84</v>
      </c>
      <c r="D54" s="997">
        <f>+'16.36 km76+241 '!G69</f>
        <v>0</v>
      </c>
    </row>
    <row r="55" spans="1:4" ht="30">
      <c r="A55" s="1204"/>
      <c r="B55" s="1231" t="s">
        <v>85</v>
      </c>
      <c r="C55" s="1232" t="s">
        <v>86</v>
      </c>
      <c r="D55" s="997">
        <f>+'16.37. km80+793'!G72</f>
        <v>0</v>
      </c>
    </row>
    <row r="56" spans="1:4" ht="30">
      <c r="A56" s="1204"/>
      <c r="B56" s="1231" t="s">
        <v>87</v>
      </c>
      <c r="C56" s="1232" t="s">
        <v>88</v>
      </c>
      <c r="D56" s="997">
        <f>+'16.38 km81+289'!G69</f>
        <v>0</v>
      </c>
    </row>
    <row r="57" spans="1:4" ht="33.75" customHeight="1">
      <c r="A57" s="1204"/>
      <c r="B57" s="1231" t="s">
        <v>89</v>
      </c>
      <c r="C57" s="1232" t="s">
        <v>90</v>
      </c>
      <c r="D57" s="997">
        <f>+'16.40 km0+932'!G73</f>
        <v>0</v>
      </c>
    </row>
    <row r="58" spans="1:4" ht="35.25" customHeight="1">
      <c r="A58" s="1204"/>
      <c r="B58" s="1299" t="s">
        <v>91</v>
      </c>
      <c r="C58" s="1300"/>
      <c r="D58" s="1233">
        <f>+D12+D11</f>
        <v>77996750.739895046</v>
      </c>
    </row>
    <row r="59" spans="1:4" ht="31.5" customHeight="1">
      <c r="A59" s="1204"/>
      <c r="B59" s="1301" t="s">
        <v>92</v>
      </c>
      <c r="C59" s="1302"/>
      <c r="D59" s="1234">
        <f>+D58*0.19</f>
        <v>14819382.640580058</v>
      </c>
    </row>
    <row r="60" spans="1:4" ht="33.75" customHeight="1">
      <c r="A60" s="1204"/>
      <c r="B60" s="1297" t="s">
        <v>93</v>
      </c>
      <c r="C60" s="1298"/>
      <c r="D60" s="1235">
        <f>+D59+D58</f>
        <v>92816133.380475104</v>
      </c>
    </row>
    <row r="61" spans="1:4" ht="15.75">
      <c r="A61" s="1204"/>
      <c r="B61" s="1236"/>
      <c r="C61" s="1237"/>
      <c r="D61" s="1238"/>
    </row>
    <row r="62" spans="1:4">
      <c r="A62" s="1204"/>
      <c r="B62" s="1236"/>
      <c r="C62" s="1239"/>
      <c r="D62" s="1240"/>
    </row>
    <row r="63" spans="1:4">
      <c r="C63" s="1241"/>
      <c r="D63" s="1020"/>
    </row>
    <row r="65" spans="3:4">
      <c r="C65" s="1242"/>
      <c r="D65" s="1218"/>
    </row>
    <row r="66" spans="3:4">
      <c r="C66" s="1242"/>
    </row>
    <row r="67" spans="3:4">
      <c r="C67" s="1242"/>
    </row>
    <row r="68" spans="3:4">
      <c r="C68" s="1242"/>
    </row>
    <row r="70" spans="3:4">
      <c r="C70" s="1243"/>
    </row>
  </sheetData>
  <mergeCells count="5">
    <mergeCell ref="B1:D1"/>
    <mergeCell ref="B5:D8"/>
    <mergeCell ref="B60:C60"/>
    <mergeCell ref="B58:C58"/>
    <mergeCell ref="B59:C59"/>
  </mergeCells>
  <pageMargins left="0.7" right="0.7" top="0.75" bottom="0.75" header="0.3" footer="0.3"/>
  <pageSetup paperSize="9" scale="95" orientation="portrait"/>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workbookViewId="0">
      <selection activeCell="H38" sqref="H38"/>
    </sheetView>
  </sheetViews>
  <sheetFormatPr defaultColWidth="9" defaultRowHeight="15"/>
  <cols>
    <col min="1" max="2" width="9" style="1151"/>
    <col min="3" max="3" width="23.28515625" style="1151" customWidth="1"/>
    <col min="4" max="5" width="9" style="1151"/>
    <col min="6" max="6" width="13.7109375" style="1151" customWidth="1"/>
    <col min="7" max="7" width="16.140625" style="1151" customWidth="1"/>
    <col min="8" max="8" width="10.5703125" style="1151" customWidth="1"/>
    <col min="9" max="16384" width="9" style="1151"/>
  </cols>
  <sheetData>
    <row r="1" spans="1:7">
      <c r="A1" s="1260" t="s">
        <v>3177</v>
      </c>
      <c r="B1" s="1260"/>
      <c r="C1" s="1260"/>
      <c r="D1" s="1152"/>
      <c r="E1" s="291"/>
      <c r="F1" s="291"/>
      <c r="G1" s="291"/>
    </row>
    <row r="2" spans="1:7">
      <c r="A2" s="1207"/>
      <c r="B2" s="1258"/>
      <c r="C2" s="575"/>
      <c r="D2" s="1152"/>
      <c r="E2" s="291"/>
      <c r="F2" s="291"/>
      <c r="G2" s="291"/>
    </row>
    <row r="3" spans="1:7" ht="15" customHeight="1">
      <c r="A3" s="1296" t="s">
        <v>3255</v>
      </c>
      <c r="B3" s="1296"/>
      <c r="C3" s="1296"/>
      <c r="D3" s="1296"/>
      <c r="E3" s="1296"/>
      <c r="F3" s="1296"/>
      <c r="G3" s="1296"/>
    </row>
    <row r="4" spans="1:7" ht="15" customHeight="1">
      <c r="A4" s="1296"/>
      <c r="B4" s="1296"/>
      <c r="C4" s="1296"/>
      <c r="D4" s="1296"/>
      <c r="E4" s="1296"/>
      <c r="F4" s="1296"/>
      <c r="G4" s="1296"/>
    </row>
    <row r="5" spans="1:7">
      <c r="A5" s="1296"/>
      <c r="B5" s="1296"/>
      <c r="C5" s="1296"/>
      <c r="D5" s="1296"/>
      <c r="E5" s="1296"/>
      <c r="F5" s="1296"/>
      <c r="G5" s="1296"/>
    </row>
    <row r="6" spans="1:7">
      <c r="A6" s="1296"/>
      <c r="B6" s="1296"/>
      <c r="C6" s="1296"/>
      <c r="D6" s="1296"/>
      <c r="E6" s="1296"/>
      <c r="F6" s="1296"/>
      <c r="G6" s="1296"/>
    </row>
    <row r="7" spans="1:7">
      <c r="A7" s="1245"/>
      <c r="B7" s="1245"/>
      <c r="C7" s="1245"/>
      <c r="D7" s="1153"/>
      <c r="E7" s="291"/>
      <c r="F7" s="291"/>
      <c r="G7" s="291"/>
    </row>
    <row r="8" spans="1:7" ht="29.25" customHeight="1">
      <c r="A8" s="1308" t="s">
        <v>2</v>
      </c>
      <c r="B8" s="1308"/>
      <c r="C8" s="1308"/>
      <c r="D8" s="1308"/>
      <c r="E8" s="1308"/>
      <c r="F8" s="1308"/>
      <c r="G8" s="1308"/>
    </row>
    <row r="9" spans="1:7" ht="15.75">
      <c r="A9" s="1303"/>
      <c r="B9" s="1303"/>
      <c r="C9" s="1303"/>
      <c r="D9" s="1303"/>
      <c r="E9" s="1304"/>
      <c r="F9" s="1304"/>
      <c r="G9" s="1304"/>
    </row>
    <row r="10" spans="1:7" ht="36">
      <c r="A10" s="1154" t="s">
        <v>94</v>
      </c>
      <c r="B10" s="1155" t="s">
        <v>95</v>
      </c>
      <c r="C10" s="1155" t="s">
        <v>96</v>
      </c>
      <c r="D10" s="1155" t="s">
        <v>97</v>
      </c>
      <c r="E10" s="1156" t="s">
        <v>98</v>
      </c>
      <c r="F10" s="1156" t="s">
        <v>99</v>
      </c>
      <c r="G10" s="1157" t="s">
        <v>100</v>
      </c>
    </row>
    <row r="11" spans="1:7">
      <c r="A11" s="1158">
        <v>0</v>
      </c>
      <c r="B11" s="1159">
        <v>1</v>
      </c>
      <c r="C11" s="1159">
        <v>2</v>
      </c>
      <c r="D11" s="1159">
        <v>3</v>
      </c>
      <c r="E11" s="1159">
        <v>4</v>
      </c>
      <c r="F11" s="1159">
        <v>5</v>
      </c>
      <c r="G11" s="1160">
        <v>6</v>
      </c>
    </row>
    <row r="12" spans="1:7" ht="228">
      <c r="A12" s="1158">
        <v>1</v>
      </c>
      <c r="B12" s="1159" t="s">
        <v>101</v>
      </c>
      <c r="C12" s="1161" t="s">
        <v>102</v>
      </c>
      <c r="D12" s="1159" t="s">
        <v>103</v>
      </c>
      <c r="E12" s="1159">
        <v>1</v>
      </c>
      <c r="F12" s="1162"/>
      <c r="G12" s="1163">
        <f>+F12</f>
        <v>0</v>
      </c>
    </row>
    <row r="13" spans="1:7" ht="264">
      <c r="A13" s="1158">
        <v>2</v>
      </c>
      <c r="B13" s="1159" t="s">
        <v>104</v>
      </c>
      <c r="C13" s="1161" t="s">
        <v>105</v>
      </c>
      <c r="D13" s="1159" t="s">
        <v>103</v>
      </c>
      <c r="E13" s="1159">
        <v>1</v>
      </c>
      <c r="F13" s="1164"/>
      <c r="G13" s="1165">
        <f>+F13*E13</f>
        <v>0</v>
      </c>
    </row>
    <row r="14" spans="1:7" ht="84">
      <c r="A14" s="1158">
        <v>3</v>
      </c>
      <c r="B14" s="1159" t="s">
        <v>106</v>
      </c>
      <c r="C14" s="1161" t="s">
        <v>107</v>
      </c>
      <c r="D14" s="1159" t="s">
        <v>103</v>
      </c>
      <c r="E14" s="1159">
        <v>1</v>
      </c>
      <c r="F14" s="1164"/>
      <c r="G14" s="1165">
        <f t="shared" ref="G14:G23" si="0">+F14*E14</f>
        <v>0</v>
      </c>
    </row>
    <row r="15" spans="1:7" ht="96">
      <c r="A15" s="1158">
        <v>4</v>
      </c>
      <c r="B15" s="1159" t="s">
        <v>108</v>
      </c>
      <c r="C15" s="1161" t="s">
        <v>109</v>
      </c>
      <c r="D15" s="1159" t="s">
        <v>110</v>
      </c>
      <c r="E15" s="1159">
        <v>20</v>
      </c>
      <c r="F15" s="1166"/>
      <c r="G15" s="1165">
        <f t="shared" si="0"/>
        <v>0</v>
      </c>
    </row>
    <row r="16" spans="1:7" ht="108">
      <c r="A16" s="1158">
        <v>5</v>
      </c>
      <c r="B16" s="1159" t="s">
        <v>111</v>
      </c>
      <c r="C16" s="1161" t="s">
        <v>112</v>
      </c>
      <c r="D16" s="1159" t="s">
        <v>110</v>
      </c>
      <c r="E16" s="1159">
        <v>20</v>
      </c>
      <c r="F16" s="1166"/>
      <c r="G16" s="1165">
        <f t="shared" si="0"/>
        <v>0</v>
      </c>
    </row>
    <row r="17" spans="1:8" ht="72">
      <c r="A17" s="1158">
        <v>6</v>
      </c>
      <c r="B17" s="1159" t="s">
        <v>113</v>
      </c>
      <c r="C17" s="1161" t="s">
        <v>114</v>
      </c>
      <c r="D17" s="1159" t="s">
        <v>103</v>
      </c>
      <c r="E17" s="1159">
        <v>1</v>
      </c>
      <c r="F17" s="1164"/>
      <c r="G17" s="1165">
        <f t="shared" si="0"/>
        <v>0</v>
      </c>
    </row>
    <row r="18" spans="1:8" ht="228">
      <c r="A18" s="1158">
        <v>7</v>
      </c>
      <c r="B18" s="1159" t="s">
        <v>115</v>
      </c>
      <c r="C18" s="1161" t="s">
        <v>116</v>
      </c>
      <c r="D18" s="1159" t="s">
        <v>110</v>
      </c>
      <c r="E18" s="1159">
        <v>20</v>
      </c>
      <c r="F18" s="1164"/>
      <c r="G18" s="1165">
        <f t="shared" si="0"/>
        <v>0</v>
      </c>
    </row>
    <row r="19" spans="1:8" ht="72">
      <c r="A19" s="1158">
        <v>8</v>
      </c>
      <c r="B19" s="1167" t="s">
        <v>117</v>
      </c>
      <c r="C19" s="1168" t="s">
        <v>118</v>
      </c>
      <c r="D19" s="1159" t="s">
        <v>103</v>
      </c>
      <c r="E19" s="1159">
        <v>1</v>
      </c>
      <c r="F19" s="1169"/>
      <c r="G19" s="1165">
        <f t="shared" si="0"/>
        <v>0</v>
      </c>
    </row>
    <row r="20" spans="1:8" ht="72">
      <c r="A20" s="1158">
        <v>9</v>
      </c>
      <c r="B20" s="1167" t="s">
        <v>119</v>
      </c>
      <c r="C20" s="1168" t="s">
        <v>120</v>
      </c>
      <c r="D20" s="1159" t="s">
        <v>103</v>
      </c>
      <c r="E20" s="1159">
        <v>1</v>
      </c>
      <c r="F20" s="1169"/>
      <c r="G20" s="1165">
        <f t="shared" si="0"/>
        <v>0</v>
      </c>
    </row>
    <row r="21" spans="1:8" ht="84">
      <c r="A21" s="1158">
        <v>10</v>
      </c>
      <c r="B21" s="1170" t="s">
        <v>121</v>
      </c>
      <c r="C21" s="1171" t="s">
        <v>122</v>
      </c>
      <c r="D21" s="1172" t="s">
        <v>123</v>
      </c>
      <c r="E21" s="1172">
        <v>1</v>
      </c>
      <c r="F21" s="1173">
        <v>1271088</v>
      </c>
      <c r="G21" s="1174">
        <f t="shared" si="0"/>
        <v>1271088</v>
      </c>
    </row>
    <row r="22" spans="1:8" ht="72">
      <c r="A22" s="1158">
        <v>11</v>
      </c>
      <c r="B22" s="1170" t="s">
        <v>124</v>
      </c>
      <c r="C22" s="1171" t="s">
        <v>125</v>
      </c>
      <c r="D22" s="1172" t="s">
        <v>123</v>
      </c>
      <c r="E22" s="1172">
        <v>1</v>
      </c>
      <c r="F22" s="1173">
        <v>2007912.85</v>
      </c>
      <c r="G22" s="1175">
        <f>+F22</f>
        <v>2007912.85</v>
      </c>
    </row>
    <row r="23" spans="1:8" ht="72">
      <c r="A23" s="1158">
        <v>12</v>
      </c>
      <c r="B23" s="1176" t="s">
        <v>126</v>
      </c>
      <c r="C23" s="1177" t="s">
        <v>127</v>
      </c>
      <c r="D23" s="1176" t="s">
        <v>123</v>
      </c>
      <c r="E23" s="1176">
        <v>20</v>
      </c>
      <c r="F23" s="1178">
        <v>30000</v>
      </c>
      <c r="G23" s="1179">
        <f t="shared" si="0"/>
        <v>600000</v>
      </c>
    </row>
    <row r="24" spans="1:8" ht="96">
      <c r="A24" s="1158">
        <v>13</v>
      </c>
      <c r="B24" s="1159" t="s">
        <v>128</v>
      </c>
      <c r="C24" s="1161" t="s">
        <v>129</v>
      </c>
      <c r="D24" s="1159" t="s">
        <v>103</v>
      </c>
      <c r="E24" s="1159">
        <v>1</v>
      </c>
      <c r="F24" s="1164"/>
      <c r="G24" s="1163">
        <f>+F24</f>
        <v>0</v>
      </c>
    </row>
    <row r="25" spans="1:8" ht="96">
      <c r="A25" s="1158">
        <v>14</v>
      </c>
      <c r="B25" s="1159" t="s">
        <v>130</v>
      </c>
      <c r="C25" s="1161" t="s">
        <v>131</v>
      </c>
      <c r="D25" s="1159" t="s">
        <v>103</v>
      </c>
      <c r="E25" s="1159">
        <v>1</v>
      </c>
      <c r="F25" s="1164"/>
      <c r="G25" s="1163">
        <f>+F25</f>
        <v>0</v>
      </c>
      <c r="H25" s="1180"/>
    </row>
    <row r="26" spans="1:8" ht="96">
      <c r="A26" s="1158">
        <v>15</v>
      </c>
      <c r="B26" s="1159" t="s">
        <v>132</v>
      </c>
      <c r="C26" s="1161" t="s">
        <v>133</v>
      </c>
      <c r="D26" s="1159" t="s">
        <v>134</v>
      </c>
      <c r="E26" s="1159">
        <v>1</v>
      </c>
      <c r="F26" s="1181"/>
      <c r="G26" s="1163">
        <f>+F26</f>
        <v>0</v>
      </c>
      <c r="H26" s="1180"/>
    </row>
    <row r="27" spans="1:8" ht="108">
      <c r="A27" s="1158">
        <v>16</v>
      </c>
      <c r="B27" s="1159" t="s">
        <v>135</v>
      </c>
      <c r="C27" s="1182" t="s">
        <v>136</v>
      </c>
      <c r="D27" s="1159" t="s">
        <v>134</v>
      </c>
      <c r="E27" s="1159">
        <v>1</v>
      </c>
      <c r="F27" s="1181"/>
      <c r="G27" s="1163">
        <f>+F27</f>
        <v>0</v>
      </c>
    </row>
    <row r="28" spans="1:8" ht="60">
      <c r="A28" s="1158">
        <v>17</v>
      </c>
      <c r="B28" s="1159" t="s">
        <v>137</v>
      </c>
      <c r="C28" s="1182" t="s">
        <v>138</v>
      </c>
      <c r="D28" s="1159" t="s">
        <v>103</v>
      </c>
      <c r="E28" s="1159">
        <v>1</v>
      </c>
      <c r="F28" s="1181"/>
      <c r="G28" s="1163">
        <f t="shared" ref="G28:G33" si="1">+F28*E28</f>
        <v>0</v>
      </c>
    </row>
    <row r="29" spans="1:8" ht="72">
      <c r="A29" s="1158">
        <v>18</v>
      </c>
      <c r="B29" s="1159" t="s">
        <v>139</v>
      </c>
      <c r="C29" s="1161" t="s">
        <v>140</v>
      </c>
      <c r="D29" s="1159" t="s">
        <v>103</v>
      </c>
      <c r="E29" s="1159">
        <v>1</v>
      </c>
      <c r="F29" s="1181"/>
      <c r="G29" s="1163">
        <f t="shared" si="1"/>
        <v>0</v>
      </c>
    </row>
    <row r="30" spans="1:8" ht="84">
      <c r="A30" s="1158">
        <v>19</v>
      </c>
      <c r="B30" s="1159" t="s">
        <v>141</v>
      </c>
      <c r="C30" s="1161" t="s">
        <v>142</v>
      </c>
      <c r="D30" s="1159" t="s">
        <v>103</v>
      </c>
      <c r="E30" s="1159">
        <v>1</v>
      </c>
      <c r="F30" s="1164"/>
      <c r="G30" s="1163">
        <f t="shared" si="1"/>
        <v>0</v>
      </c>
    </row>
    <row r="31" spans="1:8" ht="132">
      <c r="A31" s="1158">
        <v>20</v>
      </c>
      <c r="B31" s="1159" t="s">
        <v>143</v>
      </c>
      <c r="C31" s="1161" t="s">
        <v>144</v>
      </c>
      <c r="D31" s="1159" t="s">
        <v>103</v>
      </c>
      <c r="E31" s="1159">
        <v>1</v>
      </c>
      <c r="F31" s="1164"/>
      <c r="G31" s="1163">
        <f t="shared" si="1"/>
        <v>0</v>
      </c>
    </row>
    <row r="32" spans="1:8" ht="83.25" customHeight="1">
      <c r="A32" s="1158">
        <v>21</v>
      </c>
      <c r="B32" s="1161" t="s">
        <v>145</v>
      </c>
      <c r="C32" s="1183" t="s">
        <v>146</v>
      </c>
      <c r="D32" s="1159" t="s">
        <v>134</v>
      </c>
      <c r="E32" s="1159">
        <v>1</v>
      </c>
      <c r="F32" s="1181"/>
      <c r="G32" s="1163">
        <f t="shared" si="1"/>
        <v>0</v>
      </c>
    </row>
    <row r="33" spans="1:7" ht="24.75">
      <c r="A33" s="1184">
        <v>22</v>
      </c>
      <c r="B33" s="1176" t="s">
        <v>147</v>
      </c>
      <c r="C33" s="1185" t="s">
        <v>148</v>
      </c>
      <c r="D33" s="1176" t="s">
        <v>149</v>
      </c>
      <c r="E33" s="1186">
        <v>1</v>
      </c>
      <c r="F33" s="1257">
        <f>'Rezerve Implementare'!C29</f>
        <v>74117749.889895052</v>
      </c>
      <c r="G33" s="1257">
        <f t="shared" si="1"/>
        <v>74117749.889895052</v>
      </c>
    </row>
    <row r="34" spans="1:7" ht="36.75">
      <c r="A34" s="1184">
        <v>23</v>
      </c>
      <c r="B34" s="1159" t="s">
        <v>150</v>
      </c>
      <c r="C34" s="1187" t="s">
        <v>151</v>
      </c>
      <c r="D34" s="1159" t="s">
        <v>103</v>
      </c>
      <c r="E34" s="1166">
        <v>1</v>
      </c>
      <c r="F34" s="1188"/>
      <c r="G34" s="1189">
        <f>F34*E34</f>
        <v>0</v>
      </c>
    </row>
    <row r="35" spans="1:7" ht="21" customHeight="1">
      <c r="A35" s="1305" t="s">
        <v>91</v>
      </c>
      <c r="B35" s="1306"/>
      <c r="C35" s="1306"/>
      <c r="D35" s="1306"/>
      <c r="E35" s="1306"/>
      <c r="F35" s="1307"/>
      <c r="G35" s="1190">
        <f>SUM(G12:G34)</f>
        <v>77996750.739895046</v>
      </c>
    </row>
    <row r="36" spans="1:7">
      <c r="G36" s="1180"/>
    </row>
    <row r="37" spans="1:7">
      <c r="G37" s="1191"/>
    </row>
    <row r="38" spans="1:7">
      <c r="A38" s="1192"/>
      <c r="B38" s="292"/>
      <c r="C38" s="1193"/>
      <c r="D38" s="1194"/>
      <c r="E38" s="1194"/>
      <c r="F38" s="1194"/>
      <c r="G38" s="291"/>
    </row>
    <row r="39" spans="1:7">
      <c r="A39" s="1195"/>
      <c r="B39" s="291"/>
      <c r="C39" s="1195"/>
      <c r="D39" s="1196"/>
      <c r="E39" s="1196"/>
      <c r="F39" s="1194"/>
      <c r="G39" s="291"/>
    </row>
    <row r="40" spans="1:7">
      <c r="A40" s="1197"/>
      <c r="B40" s="291"/>
      <c r="C40" s="1195"/>
      <c r="D40" s="1196"/>
      <c r="E40" s="1196"/>
      <c r="F40" s="1194"/>
      <c r="G40" s="291"/>
    </row>
    <row r="41" spans="1:7">
      <c r="A41" s="1195"/>
      <c r="B41" s="1195"/>
      <c r="C41" s="1196"/>
      <c r="D41" s="1196"/>
      <c r="E41" s="1196"/>
      <c r="F41" s="1194"/>
      <c r="G41" s="291"/>
    </row>
    <row r="42" spans="1:7">
      <c r="A42" s="1197"/>
      <c r="B42" s="1197"/>
      <c r="C42" s="1197"/>
      <c r="D42" s="1197"/>
      <c r="E42" s="1197"/>
      <c r="F42" s="1193"/>
      <c r="G42" s="291"/>
    </row>
    <row r="43" spans="1:7">
      <c r="A43" s="1197"/>
      <c r="B43" s="1197"/>
      <c r="C43" s="1197"/>
      <c r="D43" s="1197"/>
      <c r="E43" s="1197"/>
      <c r="F43" s="1193"/>
      <c r="G43" s="291"/>
    </row>
    <row r="44" spans="1:7" ht="15" customHeight="1">
      <c r="A44" s="1198"/>
      <c r="B44" s="1198"/>
      <c r="C44" s="1199"/>
      <c r="D44" s="1198"/>
      <c r="E44" s="1198"/>
      <c r="F44" s="1200"/>
      <c r="G44" s="291"/>
    </row>
    <row r="45" spans="1:7">
      <c r="A45" s="1198"/>
      <c r="B45" s="1198"/>
      <c r="C45" s="1199"/>
      <c r="D45" s="1198"/>
      <c r="E45" s="1198"/>
      <c r="F45" s="1200"/>
      <c r="G45" s="291"/>
    </row>
    <row r="46" spans="1:7">
      <c r="G46" s="1201"/>
    </row>
    <row r="47" spans="1:7">
      <c r="G47" s="1201"/>
    </row>
    <row r="48" spans="1:7">
      <c r="A48" s="291"/>
      <c r="B48" s="291"/>
      <c r="C48" s="291"/>
      <c r="D48" s="291"/>
      <c r="E48" s="291"/>
      <c r="F48" s="291"/>
      <c r="G48" s="1202"/>
    </row>
    <row r="49" spans="7:7">
      <c r="G49" s="1203"/>
    </row>
    <row r="50" spans="7:7">
      <c r="G50" s="1191"/>
    </row>
  </sheetData>
  <mergeCells count="5">
    <mergeCell ref="A9:D9"/>
    <mergeCell ref="E9:G9"/>
    <mergeCell ref="A35:F35"/>
    <mergeCell ref="A8:G8"/>
    <mergeCell ref="A3:G6"/>
  </mergeCells>
  <pageMargins left="0.7" right="0.7" top="0.75" bottom="0.75" header="0.3" footer="0.3"/>
  <pageSetup paperSize="9" scale="80" orientation="portrait" r:id="rId1"/>
  <rowBreaks count="1" manualBreakCount="1">
    <brk id="2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view="pageBreakPreview" topLeftCell="A19" zoomScaleNormal="100" zoomScaleSheetLayoutView="100" workbookViewId="0">
      <selection activeCell="B26" sqref="B26"/>
    </sheetView>
  </sheetViews>
  <sheetFormatPr defaultRowHeight="15"/>
  <cols>
    <col min="2" max="2" width="58.140625" customWidth="1"/>
    <col min="3" max="3" width="19.85546875" customWidth="1"/>
  </cols>
  <sheetData>
    <row r="1" spans="1:3">
      <c r="A1" s="1248"/>
      <c r="B1" s="1309" t="s">
        <v>3136</v>
      </c>
      <c r="C1" s="1309"/>
    </row>
    <row r="2" spans="1:3">
      <c r="A2" s="1249"/>
      <c r="B2" s="1309"/>
      <c r="C2" s="1309"/>
    </row>
    <row r="3" spans="1:3">
      <c r="A3" s="1248"/>
      <c r="B3" s="1309"/>
      <c r="C3" s="1309"/>
    </row>
    <row r="4" spans="1:3">
      <c r="A4" s="1248"/>
      <c r="B4" s="1309"/>
      <c r="C4" s="1309"/>
    </row>
    <row r="5" spans="1:3" ht="22.5" customHeight="1">
      <c r="A5" s="1296" t="s">
        <v>3255</v>
      </c>
      <c r="B5" s="1296"/>
      <c r="C5" s="1296"/>
    </row>
    <row r="6" spans="1:3">
      <c r="A6" s="1296"/>
      <c r="B6" s="1296"/>
      <c r="C6" s="1296"/>
    </row>
    <row r="7" spans="1:3">
      <c r="A7" s="1296"/>
      <c r="B7" s="1296"/>
      <c r="C7" s="1296"/>
    </row>
    <row r="8" spans="1:3">
      <c r="A8" s="1296"/>
      <c r="B8" s="1296"/>
      <c r="C8" s="1296"/>
    </row>
    <row r="9" spans="1:3" ht="22.5" customHeight="1" thickBot="1">
      <c r="A9" s="1310" t="s">
        <v>3137</v>
      </c>
      <c r="B9" s="1310"/>
      <c r="C9" s="1492"/>
    </row>
    <row r="10" spans="1:3" ht="26.25" thickBot="1">
      <c r="A10" s="1250" t="s">
        <v>94</v>
      </c>
      <c r="B10" s="1490" t="s">
        <v>3138</v>
      </c>
      <c r="C10" s="1493" t="s">
        <v>3139</v>
      </c>
    </row>
    <row r="11" spans="1:3">
      <c r="A11" s="1251" t="s">
        <v>3140</v>
      </c>
      <c r="B11" s="1491" t="s">
        <v>3141</v>
      </c>
      <c r="C11" s="1494">
        <v>2223532.4967</v>
      </c>
    </row>
    <row r="12" spans="1:3">
      <c r="A12" s="1251" t="s">
        <v>3142</v>
      </c>
      <c r="B12" s="1491" t="s">
        <v>3143</v>
      </c>
      <c r="C12" s="1494">
        <v>1482355.2816893281</v>
      </c>
    </row>
    <row r="13" spans="1:3">
      <c r="A13" s="1251" t="s">
        <v>3144</v>
      </c>
      <c r="B13" s="1491" t="s">
        <v>3145</v>
      </c>
      <c r="C13" s="1494">
        <v>370588.51184697531</v>
      </c>
    </row>
    <row r="14" spans="1:3" ht="39">
      <c r="A14" s="1251" t="s">
        <v>3146</v>
      </c>
      <c r="B14" s="1491" t="s">
        <v>3147</v>
      </c>
      <c r="C14" s="1494">
        <v>370588.51184697531</v>
      </c>
    </row>
    <row r="15" spans="1:3" ht="26.25">
      <c r="A15" s="1251" t="s">
        <v>3148</v>
      </c>
      <c r="B15" s="1491" t="s">
        <v>3149</v>
      </c>
      <c r="C15" s="1494">
        <v>2223532.4967</v>
      </c>
    </row>
    <row r="16" spans="1:3" ht="39">
      <c r="A16" s="1251" t="s">
        <v>3150</v>
      </c>
      <c r="B16" s="1491" t="s">
        <v>3151</v>
      </c>
      <c r="C16" s="1494">
        <v>741177.64084466407</v>
      </c>
    </row>
    <row r="17" spans="1:4" ht="64.5">
      <c r="A17" s="1251" t="s">
        <v>3152</v>
      </c>
      <c r="B17" s="1491" t="s">
        <v>3153</v>
      </c>
      <c r="C17" s="1494">
        <v>3705887.4945</v>
      </c>
    </row>
    <row r="18" spans="1:4">
      <c r="A18" s="1251" t="s">
        <v>3154</v>
      </c>
      <c r="B18" s="1491" t="s">
        <v>3155</v>
      </c>
      <c r="C18" s="1494">
        <v>370588.51184697531</v>
      </c>
    </row>
    <row r="19" spans="1:4" ht="77.25">
      <c r="A19" s="1251" t="s">
        <v>3156</v>
      </c>
      <c r="B19" s="1491" t="s">
        <v>3157</v>
      </c>
      <c r="C19" s="1494">
        <v>741177.64084466407</v>
      </c>
    </row>
    <row r="20" spans="1:4" ht="39">
      <c r="A20" s="1251" t="s">
        <v>3158</v>
      </c>
      <c r="B20" s="1491" t="s">
        <v>3159</v>
      </c>
      <c r="C20" s="1494">
        <v>3705887.4945</v>
      </c>
    </row>
    <row r="21" spans="1:4" ht="39">
      <c r="A21" s="1251" t="s">
        <v>3160</v>
      </c>
      <c r="B21" s="1491" t="s">
        <v>3161</v>
      </c>
      <c r="C21" s="1494">
        <v>22235324.966999996</v>
      </c>
    </row>
    <row r="22" spans="1:4" ht="39">
      <c r="A22" s="1251" t="s">
        <v>3162</v>
      </c>
      <c r="B22" s="1491" t="s">
        <v>3163</v>
      </c>
      <c r="C22" s="1494">
        <v>1111766.1526916395</v>
      </c>
    </row>
    <row r="23" spans="1:4" ht="39">
      <c r="A23" s="1251" t="s">
        <v>3164</v>
      </c>
      <c r="B23" s="1491" t="s">
        <v>3165</v>
      </c>
      <c r="C23" s="1494">
        <v>2964709.9462279426</v>
      </c>
    </row>
    <row r="24" spans="1:4" ht="26.25">
      <c r="A24" s="1251" t="s">
        <v>3166</v>
      </c>
      <c r="B24" s="1491" t="s">
        <v>3167</v>
      </c>
      <c r="C24" s="1494">
        <v>2964709.9462279426</v>
      </c>
    </row>
    <row r="25" spans="1:4" ht="39">
      <c r="A25" s="1251" t="s">
        <v>3168</v>
      </c>
      <c r="B25" s="1491" t="s">
        <v>3169</v>
      </c>
      <c r="C25" s="1494">
        <v>2964709.9462279426</v>
      </c>
    </row>
    <row r="26" spans="1:4" ht="26.25">
      <c r="A26" s="1251" t="s">
        <v>3170</v>
      </c>
      <c r="B26" s="1491" t="s">
        <v>3171</v>
      </c>
      <c r="C26" s="1494">
        <v>12600017.869999999</v>
      </c>
    </row>
    <row r="27" spans="1:4" ht="26.25">
      <c r="A27" s="1251" t="s">
        <v>3172</v>
      </c>
      <c r="B27" s="1491" t="s">
        <v>3173</v>
      </c>
      <c r="C27" s="1494">
        <v>7411774.9890000001</v>
      </c>
    </row>
    <row r="28" spans="1:4" ht="39">
      <c r="A28" s="1251" t="s">
        <v>3174</v>
      </c>
      <c r="B28" s="1491" t="s">
        <v>3175</v>
      </c>
      <c r="C28" s="1494">
        <v>5929419.9912</v>
      </c>
    </row>
    <row r="29" spans="1:4" ht="16.5" thickBot="1">
      <c r="A29" s="1252"/>
      <c r="B29" s="1253" t="s">
        <v>3176</v>
      </c>
      <c r="C29" s="1495">
        <f>SUM(C8:C28)</f>
        <v>74117749.889895052</v>
      </c>
    </row>
    <row r="30" spans="1:4">
      <c r="A30" s="1254"/>
      <c r="B30" s="1255"/>
      <c r="C30" s="1256"/>
    </row>
    <row r="31" spans="1:4">
      <c r="D31" s="617"/>
    </row>
  </sheetData>
  <mergeCells count="4">
    <mergeCell ref="B1:C2"/>
    <mergeCell ref="B3:C4"/>
    <mergeCell ref="A5:C8"/>
    <mergeCell ref="A9:C9"/>
  </mergeCells>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68"/>
  <sheetViews>
    <sheetView workbookViewId="0">
      <selection sqref="A1:G2"/>
    </sheetView>
  </sheetViews>
  <sheetFormatPr defaultColWidth="9" defaultRowHeight="15"/>
  <cols>
    <col min="1" max="1" width="6" customWidth="1"/>
    <col min="3" max="3" width="25.85546875" customWidth="1"/>
    <col min="4" max="4" width="5.5703125" customWidth="1"/>
    <col min="5" max="5" width="13.140625" style="892" customWidth="1"/>
    <col min="6" max="6" width="10.7109375" style="617" customWidth="1"/>
    <col min="7" max="7" width="14" style="617" customWidth="1"/>
    <col min="8" max="8" width="14.140625" customWidth="1"/>
    <col min="9" max="9" width="14.28515625" customWidth="1"/>
    <col min="11" max="11" width="18.7109375" customWidth="1"/>
  </cols>
  <sheetData>
    <row r="1" spans="1:11">
      <c r="A1" s="1312" t="s">
        <v>3177</v>
      </c>
      <c r="B1" s="1312"/>
      <c r="C1" s="1312"/>
      <c r="D1" s="1312"/>
      <c r="E1" s="1312"/>
      <c r="F1" s="1312"/>
      <c r="G1" s="1312"/>
      <c r="H1" s="284"/>
      <c r="I1" s="284"/>
      <c r="J1" s="284"/>
      <c r="K1" s="284"/>
    </row>
    <row r="2" spans="1:11">
      <c r="A2" s="1312" t="s">
        <v>3178</v>
      </c>
      <c r="B2" s="1313"/>
      <c r="C2" s="1313"/>
      <c r="D2" s="1313"/>
      <c r="E2" s="1313"/>
      <c r="F2" s="1313"/>
      <c r="G2" s="1313"/>
      <c r="H2" s="284"/>
      <c r="I2" s="284"/>
      <c r="J2" s="284"/>
      <c r="K2" s="284"/>
    </row>
    <row r="3" spans="1:11">
      <c r="A3" s="1314" t="s">
        <v>152</v>
      </c>
      <c r="B3" s="1314"/>
      <c r="C3" s="1314"/>
      <c r="D3" s="1314"/>
      <c r="E3" s="1314"/>
      <c r="F3" s="1314"/>
      <c r="G3" s="619"/>
      <c r="H3" s="284"/>
      <c r="I3" s="284"/>
      <c r="J3" s="284"/>
      <c r="K3" s="284"/>
    </row>
    <row r="4" spans="1:11">
      <c r="A4" s="227"/>
      <c r="B4" s="227"/>
      <c r="C4" s="227"/>
      <c r="D4" s="227"/>
      <c r="E4" s="619"/>
      <c r="F4" s="619"/>
      <c r="G4" s="619"/>
      <c r="H4" s="284"/>
      <c r="I4" s="284"/>
      <c r="J4" s="284"/>
      <c r="K4" s="284"/>
    </row>
    <row r="5" spans="1:11">
      <c r="A5" s="1315" t="s">
        <v>153</v>
      </c>
      <c r="B5" s="1315"/>
      <c r="C5" s="1315"/>
      <c r="D5" s="1315"/>
      <c r="E5" s="1315"/>
      <c r="F5" s="1315"/>
      <c r="G5" s="895"/>
      <c r="H5" s="284"/>
      <c r="I5" s="284"/>
      <c r="J5" s="284"/>
      <c r="K5" s="284"/>
    </row>
    <row r="6" spans="1:11">
      <c r="A6" s="230"/>
      <c r="B6" s="230"/>
      <c r="C6" s="230"/>
      <c r="D6" s="230"/>
      <c r="E6" s="895"/>
      <c r="G6" s="895"/>
      <c r="H6" s="284"/>
      <c r="I6" s="284"/>
      <c r="J6" s="284"/>
      <c r="K6" s="284"/>
    </row>
    <row r="7" spans="1:11">
      <c r="A7" s="1316" t="s">
        <v>154</v>
      </c>
      <c r="B7" s="1317"/>
      <c r="C7" s="1317"/>
      <c r="D7" s="1317"/>
      <c r="E7" s="1317"/>
      <c r="F7" s="1317"/>
      <c r="G7" s="1317"/>
      <c r="H7" s="284"/>
      <c r="I7" s="284"/>
      <c r="J7" s="284"/>
      <c r="K7" s="284"/>
    </row>
    <row r="8" spans="1:11">
      <c r="A8" s="234" t="s">
        <v>155</v>
      </c>
      <c r="B8" s="235" t="s">
        <v>156</v>
      </c>
      <c r="C8" s="235" t="s">
        <v>157</v>
      </c>
      <c r="D8" s="235" t="s">
        <v>97</v>
      </c>
      <c r="E8" s="620" t="s">
        <v>158</v>
      </c>
      <c r="F8" s="620" t="s">
        <v>159</v>
      </c>
      <c r="G8" s="955" t="s">
        <v>160</v>
      </c>
      <c r="H8" s="291"/>
      <c r="I8" s="291"/>
      <c r="J8" s="291"/>
      <c r="K8" s="291"/>
    </row>
    <row r="9" spans="1:11">
      <c r="A9" s="308"/>
      <c r="B9" s="309" t="s">
        <v>161</v>
      </c>
      <c r="C9" s="309" t="s">
        <v>162</v>
      </c>
      <c r="D9" s="309"/>
      <c r="E9" s="621"/>
      <c r="F9" s="621"/>
      <c r="G9" s="956"/>
      <c r="H9" s="291"/>
      <c r="I9" s="291"/>
      <c r="J9" s="291"/>
      <c r="K9" s="291"/>
    </row>
    <row r="10" spans="1:11">
      <c r="A10" s="237">
        <v>0</v>
      </c>
      <c r="B10" s="238">
        <v>1</v>
      </c>
      <c r="C10" s="238">
        <v>2</v>
      </c>
      <c r="D10" s="238">
        <v>3</v>
      </c>
      <c r="E10" s="238">
        <v>4</v>
      </c>
      <c r="F10" s="238">
        <v>5</v>
      </c>
      <c r="G10" s="315">
        <v>6</v>
      </c>
      <c r="H10" s="294"/>
      <c r="I10" s="291"/>
      <c r="J10" s="296"/>
      <c r="K10" s="296"/>
    </row>
    <row r="11" spans="1:11" ht="26.25">
      <c r="A11" s="240">
        <v>1</v>
      </c>
      <c r="B11" s="1124" t="s">
        <v>163</v>
      </c>
      <c r="C11" s="1125" t="s">
        <v>164</v>
      </c>
      <c r="D11" s="1126" t="s">
        <v>165</v>
      </c>
      <c r="E11" s="1127">
        <v>263729</v>
      </c>
      <c r="F11" s="1128"/>
      <c r="G11" s="994">
        <f>+anexa1.1!N205+anexa1.2!N214+anexa1.3.!N198+anexa1.4!N93+anexa1.5!M34+anexa1.6!M25+anexa1.7!M24</f>
        <v>0</v>
      </c>
      <c r="H11" s="1129"/>
      <c r="I11" s="648"/>
      <c r="J11" s="284"/>
      <c r="K11" s="1150"/>
    </row>
    <row r="12" spans="1:11" ht="26.25">
      <c r="A12" s="247">
        <v>2</v>
      </c>
      <c r="B12" s="1130" t="s">
        <v>166</v>
      </c>
      <c r="C12" s="1131" t="s">
        <v>167</v>
      </c>
      <c r="D12" s="663" t="s">
        <v>165</v>
      </c>
      <c r="E12" s="1132">
        <v>772940</v>
      </c>
      <c r="F12" s="1133"/>
      <c r="G12" s="905">
        <f>+anexa2!H263</f>
        <v>0</v>
      </c>
      <c r="H12" s="1129"/>
      <c r="I12" s="291"/>
      <c r="J12" s="284"/>
      <c r="K12" s="284"/>
    </row>
    <row r="13" spans="1:11" ht="26.25">
      <c r="A13" s="247">
        <v>3</v>
      </c>
      <c r="B13" s="818" t="s">
        <v>168</v>
      </c>
      <c r="C13" s="1134" t="s">
        <v>169</v>
      </c>
      <c r="D13" s="1135" t="s">
        <v>165</v>
      </c>
      <c r="E13" s="1136">
        <v>840000</v>
      </c>
      <c r="F13" s="1137"/>
      <c r="G13" s="905">
        <f t="shared" ref="G13:G22" si="0">ROUND(E13,2)*ROUND(F13,2)</f>
        <v>0</v>
      </c>
      <c r="H13" s="1129"/>
      <c r="I13" s="829"/>
      <c r="J13" s="284"/>
      <c r="K13" s="284"/>
    </row>
    <row r="14" spans="1:11" ht="38.25">
      <c r="A14" s="247">
        <v>4</v>
      </c>
      <c r="B14" s="852" t="s">
        <v>170</v>
      </c>
      <c r="C14" s="1138" t="s">
        <v>171</v>
      </c>
      <c r="D14" s="836" t="s">
        <v>172</v>
      </c>
      <c r="E14" s="1139">
        <v>9720</v>
      </c>
      <c r="F14" s="1139"/>
      <c r="G14" s="905">
        <f t="shared" si="0"/>
        <v>0</v>
      </c>
      <c r="H14" s="1129"/>
      <c r="I14" s="291"/>
      <c r="J14" s="284"/>
      <c r="K14" s="284"/>
    </row>
    <row r="15" spans="1:11" ht="25.5">
      <c r="A15" s="247">
        <v>5</v>
      </c>
      <c r="B15" s="876" t="s">
        <v>173</v>
      </c>
      <c r="C15" s="1140" t="s">
        <v>174</v>
      </c>
      <c r="D15" s="1130" t="s">
        <v>175</v>
      </c>
      <c r="E15" s="1141">
        <v>23</v>
      </c>
      <c r="F15" s="1133"/>
      <c r="G15" s="905">
        <f t="shared" si="0"/>
        <v>0</v>
      </c>
      <c r="H15" s="1129"/>
      <c r="I15" s="291"/>
      <c r="J15" s="284"/>
      <c r="K15" s="284"/>
    </row>
    <row r="16" spans="1:11" ht="25.5">
      <c r="A16" s="247">
        <v>6</v>
      </c>
      <c r="B16" s="876" t="s">
        <v>176</v>
      </c>
      <c r="C16" s="1140" t="s">
        <v>177</v>
      </c>
      <c r="D16" s="1130" t="s">
        <v>175</v>
      </c>
      <c r="E16" s="1142"/>
      <c r="F16" s="1143"/>
      <c r="G16" s="905">
        <f t="shared" si="0"/>
        <v>0</v>
      </c>
      <c r="H16" s="1129"/>
      <c r="I16" s="291"/>
      <c r="J16" s="284"/>
      <c r="K16" s="284"/>
    </row>
    <row r="17" spans="1:11" ht="25.5">
      <c r="A17" s="247">
        <v>7</v>
      </c>
      <c r="B17" s="876" t="s">
        <v>178</v>
      </c>
      <c r="C17" s="1140" t="s">
        <v>179</v>
      </c>
      <c r="D17" s="1130" t="s">
        <v>175</v>
      </c>
      <c r="E17" s="1142">
        <v>5</v>
      </c>
      <c r="F17" s="1143"/>
      <c r="G17" s="905">
        <f t="shared" si="0"/>
        <v>0</v>
      </c>
      <c r="H17" s="1129"/>
      <c r="I17" s="291"/>
      <c r="J17" s="284"/>
      <c r="K17" s="1150"/>
    </row>
    <row r="18" spans="1:11" ht="25.5">
      <c r="A18" s="247">
        <v>8</v>
      </c>
      <c r="B18" s="876" t="s">
        <v>180</v>
      </c>
      <c r="C18" s="1140" t="s">
        <v>181</v>
      </c>
      <c r="D18" s="1130" t="s">
        <v>175</v>
      </c>
      <c r="E18" s="1142">
        <v>4</v>
      </c>
      <c r="F18" s="1143"/>
      <c r="G18" s="905">
        <f t="shared" si="0"/>
        <v>0</v>
      </c>
      <c r="H18" s="1129"/>
      <c r="I18" s="291"/>
      <c r="J18" s="284"/>
      <c r="K18" s="284"/>
    </row>
    <row r="19" spans="1:11" ht="25.5">
      <c r="A19" s="247">
        <v>9</v>
      </c>
      <c r="B19" s="876" t="s">
        <v>182</v>
      </c>
      <c r="C19" s="1140" t="s">
        <v>183</v>
      </c>
      <c r="D19" s="1130" t="s">
        <v>175</v>
      </c>
      <c r="E19" s="1142">
        <v>4</v>
      </c>
      <c r="F19" s="1143"/>
      <c r="G19" s="905">
        <f t="shared" si="0"/>
        <v>0</v>
      </c>
      <c r="H19" s="1129"/>
      <c r="I19" s="291"/>
      <c r="J19" s="284"/>
      <c r="K19" s="1150"/>
    </row>
    <row r="20" spans="1:11" ht="25.5">
      <c r="A20" s="247">
        <v>10</v>
      </c>
      <c r="B20" s="876" t="s">
        <v>184</v>
      </c>
      <c r="C20" s="1140" t="s">
        <v>185</v>
      </c>
      <c r="D20" s="1130" t="s">
        <v>175</v>
      </c>
      <c r="E20" s="1142">
        <v>6</v>
      </c>
      <c r="F20" s="1143"/>
      <c r="G20" s="905">
        <f t="shared" si="0"/>
        <v>0</v>
      </c>
      <c r="H20" s="1129"/>
      <c r="I20" s="291"/>
      <c r="J20" s="284"/>
      <c r="K20" s="284"/>
    </row>
    <row r="21" spans="1:11" ht="25.5">
      <c r="A21" s="247">
        <v>11</v>
      </c>
      <c r="B21" s="1130" t="s">
        <v>186</v>
      </c>
      <c r="C21" s="1144" t="s">
        <v>187</v>
      </c>
      <c r="D21" s="1130" t="s">
        <v>175</v>
      </c>
      <c r="E21" s="1142">
        <v>12</v>
      </c>
      <c r="F21" s="1145"/>
      <c r="G21" s="905">
        <f t="shared" si="0"/>
        <v>0</v>
      </c>
      <c r="H21" s="1129"/>
      <c r="I21" s="291"/>
      <c r="J21" s="284"/>
      <c r="K21" s="284"/>
    </row>
    <row r="22" spans="1:11" ht="26.25">
      <c r="A22" s="247">
        <v>12</v>
      </c>
      <c r="B22" s="836" t="s">
        <v>188</v>
      </c>
      <c r="C22" s="1146" t="s">
        <v>189</v>
      </c>
      <c r="D22" s="836" t="s">
        <v>172</v>
      </c>
      <c r="E22" s="1139">
        <v>28909</v>
      </c>
      <c r="F22" s="1139"/>
      <c r="G22" s="905">
        <f t="shared" si="0"/>
        <v>0</v>
      </c>
      <c r="H22" s="1129"/>
      <c r="I22" s="291"/>
      <c r="J22" s="284"/>
      <c r="K22" s="284"/>
    </row>
    <row r="23" spans="1:11">
      <c r="A23" s="327"/>
      <c r="B23" s="328"/>
      <c r="C23" s="1311" t="s">
        <v>190</v>
      </c>
      <c r="D23" s="1311"/>
      <c r="E23" s="941"/>
      <c r="F23" s="1147"/>
      <c r="G23" s="678">
        <f>SUM(G11:G22)</f>
        <v>0</v>
      </c>
      <c r="H23" s="286"/>
      <c r="I23" s="284"/>
      <c r="J23" s="284"/>
      <c r="K23" s="284"/>
    </row>
    <row r="24" spans="1:11">
      <c r="A24" s="269"/>
      <c r="B24" s="270"/>
      <c r="C24" s="271"/>
      <c r="D24" s="271"/>
      <c r="E24" s="942"/>
      <c r="F24" s="640"/>
      <c r="G24" s="640"/>
      <c r="H24" s="284"/>
      <c r="I24" s="1150"/>
      <c r="J24" s="284"/>
      <c r="K24" s="284"/>
    </row>
    <row r="25" spans="1:11">
      <c r="A25" s="269"/>
      <c r="B25" s="270"/>
      <c r="C25" s="271"/>
      <c r="D25" s="271"/>
      <c r="E25" s="942"/>
      <c r="F25" s="640"/>
      <c r="G25" s="640"/>
      <c r="H25" s="291"/>
      <c r="I25" s="291"/>
      <c r="J25" s="291"/>
      <c r="K25" s="291"/>
    </row>
    <row r="26" spans="1:11">
      <c r="A26" s="274"/>
      <c r="B26" s="275"/>
      <c r="C26" s="276"/>
      <c r="D26" s="274"/>
      <c r="E26" s="278"/>
      <c r="F26" s="279"/>
      <c r="G26" s="279"/>
      <c r="H26" s="291"/>
      <c r="I26" s="291"/>
      <c r="J26" s="291"/>
      <c r="K26" s="291"/>
    </row>
    <row r="27" spans="1:11">
      <c r="A27" s="274"/>
      <c r="B27" s="275"/>
      <c r="C27" s="276"/>
      <c r="D27" s="274"/>
      <c r="E27" s="278"/>
      <c r="F27" s="279"/>
      <c r="G27" s="279"/>
      <c r="H27" s="433"/>
      <c r="I27" s="433"/>
      <c r="J27" s="433"/>
      <c r="K27" s="433"/>
    </row>
    <row r="28" spans="1:11">
      <c r="A28" s="274"/>
      <c r="B28" s="275"/>
      <c r="C28" s="276"/>
      <c r="D28" s="274"/>
      <c r="E28" s="278"/>
      <c r="F28" s="279"/>
      <c r="G28" s="279"/>
      <c r="H28" s="298"/>
      <c r="I28" s="433"/>
      <c r="J28" s="433"/>
      <c r="K28" s="433"/>
    </row>
    <row r="29" spans="1:11">
      <c r="A29" s="274"/>
      <c r="B29" s="275"/>
      <c r="C29" s="276"/>
      <c r="D29" s="274"/>
      <c r="E29" s="278"/>
      <c r="F29" s="279"/>
      <c r="G29" s="279"/>
      <c r="H29" s="298"/>
      <c r="I29" s="433"/>
      <c r="J29" s="433"/>
      <c r="K29" s="433"/>
    </row>
    <row r="30" spans="1:11">
      <c r="A30" s="274"/>
      <c r="B30" s="280"/>
      <c r="C30" s="280"/>
      <c r="D30" s="274"/>
      <c r="E30" s="278"/>
      <c r="F30" s="279"/>
      <c r="G30" s="279"/>
      <c r="H30" s="433"/>
      <c r="I30" s="433"/>
      <c r="J30" s="433"/>
      <c r="K30" s="433"/>
    </row>
    <row r="31" spans="1:11">
      <c r="A31" s="282"/>
      <c r="B31" s="283"/>
      <c r="C31" s="284"/>
      <c r="D31" s="282"/>
      <c r="E31" s="287"/>
      <c r="F31" s="287"/>
      <c r="G31" s="279"/>
      <c r="H31" s="433"/>
      <c r="I31" s="433"/>
      <c r="J31" s="433"/>
      <c r="K31" s="433"/>
    </row>
    <row r="32" spans="1:11">
      <c r="A32" s="332"/>
      <c r="B32" s="333"/>
      <c r="C32" s="284"/>
      <c r="D32" s="284"/>
      <c r="E32" s="944"/>
      <c r="F32" s="1148"/>
      <c r="G32" s="279"/>
      <c r="H32" s="463"/>
      <c r="I32" s="433"/>
      <c r="J32" s="299"/>
      <c r="K32" s="300"/>
    </row>
    <row r="33" spans="1:11">
      <c r="A33" s="332"/>
      <c r="B33" s="333"/>
      <c r="C33" s="284"/>
      <c r="D33" s="284"/>
      <c r="E33" s="944"/>
      <c r="F33" s="1148"/>
      <c r="G33" s="279"/>
      <c r="H33" s="463"/>
      <c r="I33" s="433"/>
      <c r="J33" s="299"/>
      <c r="K33" s="300"/>
    </row>
    <row r="34" spans="1:11">
      <c r="A34" s="332"/>
      <c r="B34" s="333"/>
      <c r="C34" s="284"/>
      <c r="D34" s="284"/>
      <c r="E34" s="944"/>
      <c r="F34" s="1148"/>
      <c r="G34" s="279"/>
      <c r="H34" s="298"/>
      <c r="I34" s="433"/>
      <c r="J34" s="299"/>
      <c r="K34" s="300"/>
    </row>
    <row r="35" spans="1:11">
      <c r="A35" s="332"/>
      <c r="B35" s="565"/>
      <c r="C35" s="284"/>
      <c r="D35" s="284"/>
      <c r="E35" s="946"/>
      <c r="F35" s="1148"/>
      <c r="G35" s="279"/>
      <c r="H35" s="298"/>
      <c r="I35" s="433"/>
      <c r="J35" s="299"/>
      <c r="K35" s="300"/>
    </row>
    <row r="36" spans="1:11">
      <c r="A36" s="332"/>
      <c r="B36" s="565"/>
      <c r="C36" s="284"/>
      <c r="D36" s="284"/>
      <c r="E36" s="946"/>
      <c r="F36" s="1148"/>
      <c r="G36" s="279"/>
      <c r="H36" s="284"/>
      <c r="I36" s="284"/>
      <c r="J36" s="284"/>
      <c r="K36" s="284"/>
    </row>
    <row r="37" spans="1:11">
      <c r="A37" s="332"/>
      <c r="B37" s="565"/>
      <c r="C37" s="284"/>
      <c r="D37" s="284"/>
      <c r="E37" s="946"/>
      <c r="F37" s="1148"/>
      <c r="G37" s="279"/>
      <c r="H37" s="284"/>
      <c r="I37" s="284"/>
      <c r="J37" s="284"/>
      <c r="K37" s="284"/>
    </row>
    <row r="38" spans="1:11">
      <c r="A38" s="567"/>
      <c r="B38" s="565"/>
      <c r="C38" s="433"/>
      <c r="D38" s="433"/>
      <c r="E38" s="946"/>
      <c r="F38" s="1148"/>
      <c r="G38" s="279"/>
      <c r="H38" s="301"/>
      <c r="I38" s="433"/>
      <c r="J38" s="295"/>
      <c r="K38" s="295"/>
    </row>
    <row r="39" spans="1:11">
      <c r="A39" s="337"/>
      <c r="B39" s="337"/>
      <c r="C39" s="337"/>
      <c r="D39" s="569"/>
      <c r="E39" s="947"/>
      <c r="F39" s="1148"/>
      <c r="G39" s="279"/>
      <c r="H39" s="284"/>
      <c r="I39" s="284"/>
      <c r="J39" s="284"/>
      <c r="K39" s="284"/>
    </row>
    <row r="40" spans="1:11">
      <c r="A40" s="569"/>
      <c r="B40" s="569"/>
      <c r="C40" s="569"/>
      <c r="D40" s="569"/>
      <c r="E40" s="948"/>
      <c r="F40" s="1148"/>
      <c r="G40" s="279"/>
      <c r="H40" s="284"/>
      <c r="I40" s="284"/>
      <c r="J40" s="284"/>
      <c r="K40" s="284"/>
    </row>
    <row r="41" spans="1:11">
      <c r="A41" s="337"/>
      <c r="B41" s="337"/>
      <c r="C41" s="337"/>
      <c r="D41" s="569"/>
      <c r="E41" s="948"/>
      <c r="F41" s="1148"/>
      <c r="G41" s="279"/>
      <c r="H41" s="284"/>
      <c r="I41" s="284"/>
      <c r="J41" s="284"/>
      <c r="K41" s="284"/>
    </row>
    <row r="42" spans="1:11">
      <c r="A42" s="332"/>
      <c r="B42" s="332"/>
      <c r="C42" s="332"/>
      <c r="D42" s="332"/>
      <c r="E42" s="944"/>
      <c r="F42" s="1148"/>
      <c r="G42" s="279"/>
      <c r="H42" s="284"/>
      <c r="I42" s="284"/>
      <c r="J42" s="284"/>
      <c r="K42" s="284"/>
    </row>
    <row r="43" spans="1:11">
      <c r="A43" s="493"/>
      <c r="B43" s="493"/>
      <c r="C43" s="493"/>
      <c r="D43" s="493"/>
      <c r="E43" s="949"/>
      <c r="F43" s="1149"/>
      <c r="G43" s="1149"/>
      <c r="H43" s="284"/>
      <c r="I43" s="284"/>
      <c r="J43" s="284"/>
      <c r="K43" s="284"/>
    </row>
    <row r="44" spans="1:11">
      <c r="A44" s="332"/>
      <c r="B44" s="345"/>
      <c r="C44" s="284"/>
      <c r="D44" s="284"/>
      <c r="E44" s="944"/>
      <c r="F44" s="1148"/>
      <c r="G44" s="1148"/>
      <c r="H44" s="284"/>
      <c r="I44" s="284"/>
      <c r="J44" s="284"/>
      <c r="K44" s="284"/>
    </row>
    <row r="45" spans="1:11">
      <c r="A45" s="332"/>
      <c r="B45" s="333"/>
      <c r="C45" s="284"/>
      <c r="D45" s="284"/>
      <c r="E45" s="944"/>
      <c r="F45" s="1148"/>
      <c r="G45" s="1148"/>
      <c r="H45" s="284"/>
      <c r="I45" s="284"/>
      <c r="J45" s="284"/>
      <c r="K45" s="284"/>
    </row>
    <row r="46" spans="1:11">
      <c r="A46" s="332"/>
      <c r="B46" s="333"/>
      <c r="C46" s="284"/>
      <c r="D46" s="284"/>
      <c r="E46" s="944"/>
      <c r="F46" s="1148"/>
      <c r="G46" s="1148"/>
      <c r="H46" s="284"/>
      <c r="I46" s="284"/>
      <c r="J46" s="284"/>
      <c r="K46" s="284"/>
    </row>
    <row r="47" spans="1:11">
      <c r="A47" s="332"/>
      <c r="B47" s="333"/>
      <c r="C47" s="284"/>
      <c r="D47" s="284"/>
      <c r="E47" s="944"/>
      <c r="F47" s="1148"/>
      <c r="G47" s="1148"/>
      <c r="H47" s="284"/>
      <c r="I47" s="284"/>
      <c r="J47" s="284"/>
      <c r="K47" s="284"/>
    </row>
    <row r="48" spans="1:11">
      <c r="A48" s="332"/>
      <c r="B48" s="333"/>
      <c r="C48" s="284"/>
      <c r="D48" s="284"/>
      <c r="E48" s="944"/>
      <c r="F48" s="1148"/>
      <c r="G48" s="1148"/>
      <c r="H48" s="284"/>
      <c r="I48" s="284"/>
      <c r="J48" s="284"/>
      <c r="K48" s="284"/>
    </row>
    <row r="49" spans="1:11">
      <c r="A49" s="332"/>
      <c r="B49" s="333"/>
      <c r="C49" s="284"/>
      <c r="D49" s="284"/>
      <c r="E49" s="944"/>
      <c r="F49" s="1148"/>
      <c r="G49" s="1148"/>
      <c r="H49" s="284"/>
      <c r="I49" s="284"/>
      <c r="J49" s="650"/>
      <c r="K49" s="302"/>
    </row>
    <row r="50" spans="1:11">
      <c r="A50" s="332"/>
      <c r="B50" s="333"/>
      <c r="C50" s="284"/>
      <c r="D50" s="284"/>
      <c r="E50" s="944"/>
      <c r="F50" s="1148"/>
      <c r="G50" s="1148"/>
      <c r="H50" s="284"/>
      <c r="I50" s="284"/>
      <c r="J50" s="650"/>
      <c r="K50" s="302"/>
    </row>
    <row r="51" spans="1:11">
      <c r="A51" s="332"/>
      <c r="B51" s="333"/>
      <c r="C51" s="284"/>
      <c r="D51" s="284"/>
      <c r="E51" s="944"/>
      <c r="F51" s="1148"/>
      <c r="G51" s="1148"/>
    </row>
    <row r="52" spans="1:11">
      <c r="A52" s="332"/>
      <c r="B52" s="333"/>
      <c r="C52" s="284"/>
      <c r="D52" s="284"/>
      <c r="E52" s="944"/>
      <c r="F52" s="1148"/>
      <c r="G52" s="1148"/>
    </row>
    <row r="53" spans="1:11">
      <c r="A53" s="332"/>
      <c r="B53" s="346"/>
      <c r="C53" s="284"/>
      <c r="D53" s="284"/>
      <c r="E53" s="944"/>
      <c r="F53" s="1148"/>
      <c r="G53" s="1148"/>
    </row>
    <row r="54" spans="1:11">
      <c r="A54" s="572"/>
      <c r="B54" s="572"/>
      <c r="C54" s="572"/>
      <c r="D54" s="572"/>
      <c r="E54" s="951"/>
      <c r="F54" s="646"/>
      <c r="G54" s="646"/>
    </row>
    <row r="55" spans="1:11">
      <c r="A55" s="572"/>
      <c r="B55" s="572"/>
      <c r="C55" s="572"/>
      <c r="D55" s="572"/>
      <c r="E55" s="951"/>
      <c r="F55" s="646"/>
      <c r="G55" s="646"/>
    </row>
    <row r="56" spans="1:11">
      <c r="A56" s="572"/>
      <c r="B56" s="572"/>
      <c r="C56" s="572"/>
      <c r="D56" s="572"/>
      <c r="E56" s="951"/>
      <c r="F56" s="646"/>
      <c r="G56" s="646"/>
    </row>
    <row r="57" spans="1:11">
      <c r="A57" s="572"/>
      <c r="B57" s="572"/>
      <c r="C57" s="572"/>
      <c r="D57" s="572"/>
      <c r="E57" s="951"/>
      <c r="F57" s="646"/>
      <c r="G57" s="646"/>
    </row>
    <row r="58" spans="1:11">
      <c r="A58" s="572"/>
      <c r="B58" s="572"/>
      <c r="C58" s="572"/>
      <c r="D58" s="572"/>
      <c r="E58" s="951"/>
      <c r="F58" s="646"/>
      <c r="G58" s="646"/>
    </row>
    <row r="59" spans="1:11">
      <c r="A59" s="572"/>
      <c r="B59" s="572"/>
      <c r="C59" s="572"/>
      <c r="D59" s="572"/>
      <c r="E59" s="951"/>
      <c r="F59" s="646"/>
      <c r="G59" s="646"/>
    </row>
    <row r="60" spans="1:11">
      <c r="A60" s="572"/>
      <c r="B60" s="572"/>
      <c r="C60" s="572"/>
      <c r="D60" s="572"/>
      <c r="E60" s="951"/>
      <c r="F60" s="646"/>
      <c r="G60" s="646"/>
    </row>
    <row r="61" spans="1:11">
      <c r="A61" s="572"/>
      <c r="B61" s="572"/>
      <c r="C61" s="572"/>
      <c r="D61" s="572"/>
      <c r="E61" s="951"/>
      <c r="F61" s="646"/>
      <c r="G61" s="646"/>
    </row>
    <row r="62" spans="1:11">
      <c r="A62" s="572"/>
      <c r="B62" s="572"/>
      <c r="C62" s="572"/>
      <c r="D62" s="572"/>
      <c r="E62" s="951"/>
      <c r="F62" s="646"/>
      <c r="G62" s="646"/>
    </row>
    <row r="63" spans="1:11">
      <c r="A63" s="572"/>
      <c r="B63" s="572"/>
      <c r="C63" s="572"/>
      <c r="D63" s="572"/>
      <c r="E63" s="951"/>
      <c r="F63" s="646"/>
      <c r="G63" s="646"/>
    </row>
    <row r="64" spans="1:11">
      <c r="A64" s="572"/>
      <c r="B64" s="572"/>
      <c r="C64" s="572"/>
      <c r="D64" s="572"/>
      <c r="E64" s="951"/>
      <c r="F64" s="646"/>
      <c r="G64" s="646"/>
    </row>
    <row r="65" spans="1:7">
      <c r="A65" s="572"/>
      <c r="B65" s="572"/>
      <c r="C65" s="572"/>
      <c r="D65" s="572"/>
      <c r="E65" s="951"/>
      <c r="F65" s="646"/>
      <c r="G65" s="646"/>
    </row>
    <row r="66" spans="1:7">
      <c r="A66" s="572"/>
      <c r="B66" s="572"/>
      <c r="C66" s="572"/>
      <c r="D66" s="572"/>
      <c r="E66" s="951"/>
      <c r="F66" s="646"/>
      <c r="G66" s="646"/>
    </row>
    <row r="67" spans="1:7">
      <c r="A67" s="572"/>
      <c r="B67" s="572"/>
      <c r="C67" s="572"/>
      <c r="D67" s="572"/>
      <c r="E67" s="951"/>
      <c r="F67" s="646"/>
      <c r="G67" s="646"/>
    </row>
    <row r="68" spans="1:7">
      <c r="A68" s="572"/>
      <c r="B68" s="572"/>
      <c r="C68" s="572"/>
      <c r="D68" s="572"/>
      <c r="E68" s="951"/>
      <c r="F68" s="646"/>
      <c r="G68" s="646"/>
    </row>
  </sheetData>
  <mergeCells count="6">
    <mergeCell ref="C23:D23"/>
    <mergeCell ref="A1:G1"/>
    <mergeCell ref="A2:G2"/>
    <mergeCell ref="A3:F3"/>
    <mergeCell ref="A5:F5"/>
    <mergeCell ref="A7:G7"/>
  </mergeCells>
  <pageMargins left="0.5" right="0.2" top="0.2" bottom="0"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Q207"/>
  <sheetViews>
    <sheetView workbookViewId="0">
      <selection activeCell="A2" sqref="A2:O8"/>
    </sheetView>
  </sheetViews>
  <sheetFormatPr defaultColWidth="6.85546875" defaultRowHeight="12.75" customHeight="1"/>
  <cols>
    <col min="1" max="1" width="5.7109375" style="1106" customWidth="1"/>
    <col min="2" max="3" width="6.7109375" style="1106" customWidth="1"/>
    <col min="4" max="9" width="10.7109375" style="1106" customWidth="1"/>
    <col min="10" max="16" width="7.7109375" style="1106" customWidth="1"/>
    <col min="17" max="247" width="6.85546875" style="1106"/>
    <col min="248" max="248" width="5.7109375" style="1106" customWidth="1"/>
    <col min="249" max="250" width="6.7109375" style="1106" customWidth="1"/>
    <col min="251" max="256" width="10.7109375" style="1106" customWidth="1"/>
    <col min="257" max="263" width="7.7109375" style="1106" customWidth="1"/>
    <col min="264" max="265" width="6.85546875" style="1106"/>
    <col min="266" max="266" width="12.85546875" style="1106" customWidth="1"/>
    <col min="267" max="503" width="6.85546875" style="1106"/>
    <col min="504" max="504" width="5.7109375" style="1106" customWidth="1"/>
    <col min="505" max="506" width="6.7109375" style="1106" customWidth="1"/>
    <col min="507" max="512" width="10.7109375" style="1106" customWidth="1"/>
    <col min="513" max="519" width="7.7109375" style="1106" customWidth="1"/>
    <col min="520" max="521" width="6.85546875" style="1106"/>
    <col min="522" max="522" width="12.85546875" style="1106" customWidth="1"/>
    <col min="523" max="759" width="6.85546875" style="1106"/>
    <col min="760" max="760" width="5.7109375" style="1106" customWidth="1"/>
    <col min="761" max="762" width="6.7109375" style="1106" customWidth="1"/>
    <col min="763" max="768" width="10.7109375" style="1106" customWidth="1"/>
    <col min="769" max="775" width="7.7109375" style="1106" customWidth="1"/>
    <col min="776" max="777" width="6.85546875" style="1106"/>
    <col min="778" max="778" width="12.85546875" style="1106" customWidth="1"/>
    <col min="779" max="1015" width="6.85546875" style="1106"/>
    <col min="1016" max="1016" width="5.7109375" style="1106" customWidth="1"/>
    <col min="1017" max="1018" width="6.7109375" style="1106" customWidth="1"/>
    <col min="1019" max="1024" width="10.7109375" style="1106" customWidth="1"/>
    <col min="1025" max="1031" width="7.7109375" style="1106" customWidth="1"/>
    <col min="1032" max="1033" width="6.85546875" style="1106"/>
    <col min="1034" max="1034" width="12.85546875" style="1106" customWidth="1"/>
    <col min="1035" max="1271" width="6.85546875" style="1106"/>
    <col min="1272" max="1272" width="5.7109375" style="1106" customWidth="1"/>
    <col min="1273" max="1274" width="6.7109375" style="1106" customWidth="1"/>
    <col min="1275" max="1280" width="10.7109375" style="1106" customWidth="1"/>
    <col min="1281" max="1287" width="7.7109375" style="1106" customWidth="1"/>
    <col min="1288" max="1289" width="6.85546875" style="1106"/>
    <col min="1290" max="1290" width="12.85546875" style="1106" customWidth="1"/>
    <col min="1291" max="1527" width="6.85546875" style="1106"/>
    <col min="1528" max="1528" width="5.7109375" style="1106" customWidth="1"/>
    <col min="1529" max="1530" width="6.7109375" style="1106" customWidth="1"/>
    <col min="1531" max="1536" width="10.7109375" style="1106" customWidth="1"/>
    <col min="1537" max="1543" width="7.7109375" style="1106" customWidth="1"/>
    <col min="1544" max="1545" width="6.85546875" style="1106"/>
    <col min="1546" max="1546" width="12.85546875" style="1106" customWidth="1"/>
    <col min="1547" max="1783" width="6.85546875" style="1106"/>
    <col min="1784" max="1784" width="5.7109375" style="1106" customWidth="1"/>
    <col min="1785" max="1786" width="6.7109375" style="1106" customWidth="1"/>
    <col min="1787" max="1792" width="10.7109375" style="1106" customWidth="1"/>
    <col min="1793" max="1799" width="7.7109375" style="1106" customWidth="1"/>
    <col min="1800" max="1801" width="6.85546875" style="1106"/>
    <col min="1802" max="1802" width="12.85546875" style="1106" customWidth="1"/>
    <col min="1803" max="2039" width="6.85546875" style="1106"/>
    <col min="2040" max="2040" width="5.7109375" style="1106" customWidth="1"/>
    <col min="2041" max="2042" width="6.7109375" style="1106" customWidth="1"/>
    <col min="2043" max="2048" width="10.7109375" style="1106" customWidth="1"/>
    <col min="2049" max="2055" width="7.7109375" style="1106" customWidth="1"/>
    <col min="2056" max="2057" width="6.85546875" style="1106"/>
    <col min="2058" max="2058" width="12.85546875" style="1106" customWidth="1"/>
    <col min="2059" max="2295" width="6.85546875" style="1106"/>
    <col min="2296" max="2296" width="5.7109375" style="1106" customWidth="1"/>
    <col min="2297" max="2298" width="6.7109375" style="1106" customWidth="1"/>
    <col min="2299" max="2304" width="10.7109375" style="1106" customWidth="1"/>
    <col min="2305" max="2311" width="7.7109375" style="1106" customWidth="1"/>
    <col min="2312" max="2313" width="6.85546875" style="1106"/>
    <col min="2314" max="2314" width="12.85546875" style="1106" customWidth="1"/>
    <col min="2315" max="2551" width="6.85546875" style="1106"/>
    <col min="2552" max="2552" width="5.7109375" style="1106" customWidth="1"/>
    <col min="2553" max="2554" width="6.7109375" style="1106" customWidth="1"/>
    <col min="2555" max="2560" width="10.7109375" style="1106" customWidth="1"/>
    <col min="2561" max="2567" width="7.7109375" style="1106" customWidth="1"/>
    <col min="2568" max="2569" width="6.85546875" style="1106"/>
    <col min="2570" max="2570" width="12.85546875" style="1106" customWidth="1"/>
    <col min="2571" max="2807" width="6.85546875" style="1106"/>
    <col min="2808" max="2808" width="5.7109375" style="1106" customWidth="1"/>
    <col min="2809" max="2810" width="6.7109375" style="1106" customWidth="1"/>
    <col min="2811" max="2816" width="10.7109375" style="1106" customWidth="1"/>
    <col min="2817" max="2823" width="7.7109375" style="1106" customWidth="1"/>
    <col min="2824" max="2825" width="6.85546875" style="1106"/>
    <col min="2826" max="2826" width="12.85546875" style="1106" customWidth="1"/>
    <col min="2827" max="3063" width="6.85546875" style="1106"/>
    <col min="3064" max="3064" width="5.7109375" style="1106" customWidth="1"/>
    <col min="3065" max="3066" width="6.7109375" style="1106" customWidth="1"/>
    <col min="3067" max="3072" width="10.7109375" style="1106" customWidth="1"/>
    <col min="3073" max="3079" width="7.7109375" style="1106" customWidth="1"/>
    <col min="3080" max="3081" width="6.85546875" style="1106"/>
    <col min="3082" max="3082" width="12.85546875" style="1106" customWidth="1"/>
    <col min="3083" max="3319" width="6.85546875" style="1106"/>
    <col min="3320" max="3320" width="5.7109375" style="1106" customWidth="1"/>
    <col min="3321" max="3322" width="6.7109375" style="1106" customWidth="1"/>
    <col min="3323" max="3328" width="10.7109375" style="1106" customWidth="1"/>
    <col min="3329" max="3335" width="7.7109375" style="1106" customWidth="1"/>
    <col min="3336" max="3337" width="6.85546875" style="1106"/>
    <col min="3338" max="3338" width="12.85546875" style="1106" customWidth="1"/>
    <col min="3339" max="3575" width="6.85546875" style="1106"/>
    <col min="3576" max="3576" width="5.7109375" style="1106" customWidth="1"/>
    <col min="3577" max="3578" width="6.7109375" style="1106" customWidth="1"/>
    <col min="3579" max="3584" width="10.7109375" style="1106" customWidth="1"/>
    <col min="3585" max="3591" width="7.7109375" style="1106" customWidth="1"/>
    <col min="3592" max="3593" width="6.85546875" style="1106"/>
    <col min="3594" max="3594" width="12.85546875" style="1106" customWidth="1"/>
    <col min="3595" max="3831" width="6.85546875" style="1106"/>
    <col min="3832" max="3832" width="5.7109375" style="1106" customWidth="1"/>
    <col min="3833" max="3834" width="6.7109375" style="1106" customWidth="1"/>
    <col min="3835" max="3840" width="10.7109375" style="1106" customWidth="1"/>
    <col min="3841" max="3847" width="7.7109375" style="1106" customWidth="1"/>
    <col min="3848" max="3849" width="6.85546875" style="1106"/>
    <col min="3850" max="3850" width="12.85546875" style="1106" customWidth="1"/>
    <col min="3851" max="4087" width="6.85546875" style="1106"/>
    <col min="4088" max="4088" width="5.7109375" style="1106" customWidth="1"/>
    <col min="4089" max="4090" width="6.7109375" style="1106" customWidth="1"/>
    <col min="4091" max="4096" width="10.7109375" style="1106" customWidth="1"/>
    <col min="4097" max="4103" width="7.7109375" style="1106" customWidth="1"/>
    <col min="4104" max="4105" width="6.85546875" style="1106"/>
    <col min="4106" max="4106" width="12.85546875" style="1106" customWidth="1"/>
    <col min="4107" max="4343" width="6.85546875" style="1106"/>
    <col min="4344" max="4344" width="5.7109375" style="1106" customWidth="1"/>
    <col min="4345" max="4346" width="6.7109375" style="1106" customWidth="1"/>
    <col min="4347" max="4352" width="10.7109375" style="1106" customWidth="1"/>
    <col min="4353" max="4359" width="7.7109375" style="1106" customWidth="1"/>
    <col min="4360" max="4361" width="6.85546875" style="1106"/>
    <col min="4362" max="4362" width="12.85546875" style="1106" customWidth="1"/>
    <col min="4363" max="4599" width="6.85546875" style="1106"/>
    <col min="4600" max="4600" width="5.7109375" style="1106" customWidth="1"/>
    <col min="4601" max="4602" width="6.7109375" style="1106" customWidth="1"/>
    <col min="4603" max="4608" width="10.7109375" style="1106" customWidth="1"/>
    <col min="4609" max="4615" width="7.7109375" style="1106" customWidth="1"/>
    <col min="4616" max="4617" width="6.85546875" style="1106"/>
    <col min="4618" max="4618" width="12.85546875" style="1106" customWidth="1"/>
    <col min="4619" max="4855" width="6.85546875" style="1106"/>
    <col min="4856" max="4856" width="5.7109375" style="1106" customWidth="1"/>
    <col min="4857" max="4858" width="6.7109375" style="1106" customWidth="1"/>
    <col min="4859" max="4864" width="10.7109375" style="1106" customWidth="1"/>
    <col min="4865" max="4871" width="7.7109375" style="1106" customWidth="1"/>
    <col min="4872" max="4873" width="6.85546875" style="1106"/>
    <col min="4874" max="4874" width="12.85546875" style="1106" customWidth="1"/>
    <col min="4875" max="5111" width="6.85546875" style="1106"/>
    <col min="5112" max="5112" width="5.7109375" style="1106" customWidth="1"/>
    <col min="5113" max="5114" width="6.7109375" style="1106" customWidth="1"/>
    <col min="5115" max="5120" width="10.7109375" style="1106" customWidth="1"/>
    <col min="5121" max="5127" width="7.7109375" style="1106" customWidth="1"/>
    <col min="5128" max="5129" width="6.85546875" style="1106"/>
    <col min="5130" max="5130" width="12.85546875" style="1106" customWidth="1"/>
    <col min="5131" max="5367" width="6.85546875" style="1106"/>
    <col min="5368" max="5368" width="5.7109375" style="1106" customWidth="1"/>
    <col min="5369" max="5370" width="6.7109375" style="1106" customWidth="1"/>
    <col min="5371" max="5376" width="10.7109375" style="1106" customWidth="1"/>
    <col min="5377" max="5383" width="7.7109375" style="1106" customWidth="1"/>
    <col min="5384" max="5385" width="6.85546875" style="1106"/>
    <col min="5386" max="5386" width="12.85546875" style="1106" customWidth="1"/>
    <col min="5387" max="5623" width="6.85546875" style="1106"/>
    <col min="5624" max="5624" width="5.7109375" style="1106" customWidth="1"/>
    <col min="5625" max="5626" width="6.7109375" style="1106" customWidth="1"/>
    <col min="5627" max="5632" width="10.7109375" style="1106" customWidth="1"/>
    <col min="5633" max="5639" width="7.7109375" style="1106" customWidth="1"/>
    <col min="5640" max="5641" width="6.85546875" style="1106"/>
    <col min="5642" max="5642" width="12.85546875" style="1106" customWidth="1"/>
    <col min="5643" max="5879" width="6.85546875" style="1106"/>
    <col min="5880" max="5880" width="5.7109375" style="1106" customWidth="1"/>
    <col min="5881" max="5882" width="6.7109375" style="1106" customWidth="1"/>
    <col min="5883" max="5888" width="10.7109375" style="1106" customWidth="1"/>
    <col min="5889" max="5895" width="7.7109375" style="1106" customWidth="1"/>
    <col min="5896" max="5897" width="6.85546875" style="1106"/>
    <col min="5898" max="5898" width="12.85546875" style="1106" customWidth="1"/>
    <col min="5899" max="6135" width="6.85546875" style="1106"/>
    <col min="6136" max="6136" width="5.7109375" style="1106" customWidth="1"/>
    <col min="6137" max="6138" width="6.7109375" style="1106" customWidth="1"/>
    <col min="6139" max="6144" width="10.7109375" style="1106" customWidth="1"/>
    <col min="6145" max="6151" width="7.7109375" style="1106" customWidth="1"/>
    <col min="6152" max="6153" width="6.85546875" style="1106"/>
    <col min="6154" max="6154" width="12.85546875" style="1106" customWidth="1"/>
    <col min="6155" max="6391" width="6.85546875" style="1106"/>
    <col min="6392" max="6392" width="5.7109375" style="1106" customWidth="1"/>
    <col min="6393" max="6394" width="6.7109375" style="1106" customWidth="1"/>
    <col min="6395" max="6400" width="10.7109375" style="1106" customWidth="1"/>
    <col min="6401" max="6407" width="7.7109375" style="1106" customWidth="1"/>
    <col min="6408" max="6409" width="6.85546875" style="1106"/>
    <col min="6410" max="6410" width="12.85546875" style="1106" customWidth="1"/>
    <col min="6411" max="6647" width="6.85546875" style="1106"/>
    <col min="6648" max="6648" width="5.7109375" style="1106" customWidth="1"/>
    <col min="6649" max="6650" width="6.7109375" style="1106" customWidth="1"/>
    <col min="6651" max="6656" width="10.7109375" style="1106" customWidth="1"/>
    <col min="6657" max="6663" width="7.7109375" style="1106" customWidth="1"/>
    <col min="6664" max="6665" width="6.85546875" style="1106"/>
    <col min="6666" max="6666" width="12.85546875" style="1106" customWidth="1"/>
    <col min="6667" max="6903" width="6.85546875" style="1106"/>
    <col min="6904" max="6904" width="5.7109375" style="1106" customWidth="1"/>
    <col min="6905" max="6906" width="6.7109375" style="1106" customWidth="1"/>
    <col min="6907" max="6912" width="10.7109375" style="1106" customWidth="1"/>
    <col min="6913" max="6919" width="7.7109375" style="1106" customWidth="1"/>
    <col min="6920" max="6921" width="6.85546875" style="1106"/>
    <col min="6922" max="6922" width="12.85546875" style="1106" customWidth="1"/>
    <col min="6923" max="7159" width="6.85546875" style="1106"/>
    <col min="7160" max="7160" width="5.7109375" style="1106" customWidth="1"/>
    <col min="7161" max="7162" width="6.7109375" style="1106" customWidth="1"/>
    <col min="7163" max="7168" width="10.7109375" style="1106" customWidth="1"/>
    <col min="7169" max="7175" width="7.7109375" style="1106" customWidth="1"/>
    <col min="7176" max="7177" width="6.85546875" style="1106"/>
    <col min="7178" max="7178" width="12.85546875" style="1106" customWidth="1"/>
    <col min="7179" max="7415" width="6.85546875" style="1106"/>
    <col min="7416" max="7416" width="5.7109375" style="1106" customWidth="1"/>
    <col min="7417" max="7418" width="6.7109375" style="1106" customWidth="1"/>
    <col min="7419" max="7424" width="10.7109375" style="1106" customWidth="1"/>
    <col min="7425" max="7431" width="7.7109375" style="1106" customWidth="1"/>
    <col min="7432" max="7433" width="6.85546875" style="1106"/>
    <col min="7434" max="7434" width="12.85546875" style="1106" customWidth="1"/>
    <col min="7435" max="7671" width="6.85546875" style="1106"/>
    <col min="7672" max="7672" width="5.7109375" style="1106" customWidth="1"/>
    <col min="7673" max="7674" width="6.7109375" style="1106" customWidth="1"/>
    <col min="7675" max="7680" width="10.7109375" style="1106" customWidth="1"/>
    <col min="7681" max="7687" width="7.7109375" style="1106" customWidth="1"/>
    <col min="7688" max="7689" width="6.85546875" style="1106"/>
    <col min="7690" max="7690" width="12.85546875" style="1106" customWidth="1"/>
    <col min="7691" max="7927" width="6.85546875" style="1106"/>
    <col min="7928" max="7928" width="5.7109375" style="1106" customWidth="1"/>
    <col min="7929" max="7930" width="6.7109375" style="1106" customWidth="1"/>
    <col min="7931" max="7936" width="10.7109375" style="1106" customWidth="1"/>
    <col min="7937" max="7943" width="7.7109375" style="1106" customWidth="1"/>
    <col min="7944" max="7945" width="6.85546875" style="1106"/>
    <col min="7946" max="7946" width="12.85546875" style="1106" customWidth="1"/>
    <col min="7947" max="8183" width="6.85546875" style="1106"/>
    <col min="8184" max="8184" width="5.7109375" style="1106" customWidth="1"/>
    <col min="8185" max="8186" width="6.7109375" style="1106" customWidth="1"/>
    <col min="8187" max="8192" width="10.7109375" style="1106" customWidth="1"/>
    <col min="8193" max="8199" width="7.7109375" style="1106" customWidth="1"/>
    <col min="8200" max="8201" width="6.85546875" style="1106"/>
    <col min="8202" max="8202" width="12.85546875" style="1106" customWidth="1"/>
    <col min="8203" max="8439" width="6.85546875" style="1106"/>
    <col min="8440" max="8440" width="5.7109375" style="1106" customWidth="1"/>
    <col min="8441" max="8442" width="6.7109375" style="1106" customWidth="1"/>
    <col min="8443" max="8448" width="10.7109375" style="1106" customWidth="1"/>
    <col min="8449" max="8455" width="7.7109375" style="1106" customWidth="1"/>
    <col min="8456" max="8457" width="6.85546875" style="1106"/>
    <col min="8458" max="8458" width="12.85546875" style="1106" customWidth="1"/>
    <col min="8459" max="8695" width="6.85546875" style="1106"/>
    <col min="8696" max="8696" width="5.7109375" style="1106" customWidth="1"/>
    <col min="8697" max="8698" width="6.7109375" style="1106" customWidth="1"/>
    <col min="8699" max="8704" width="10.7109375" style="1106" customWidth="1"/>
    <col min="8705" max="8711" width="7.7109375" style="1106" customWidth="1"/>
    <col min="8712" max="8713" width="6.85546875" style="1106"/>
    <col min="8714" max="8714" width="12.85546875" style="1106" customWidth="1"/>
    <col min="8715" max="8951" width="6.85546875" style="1106"/>
    <col min="8952" max="8952" width="5.7109375" style="1106" customWidth="1"/>
    <col min="8953" max="8954" width="6.7109375" style="1106" customWidth="1"/>
    <col min="8955" max="8960" width="10.7109375" style="1106" customWidth="1"/>
    <col min="8961" max="8967" width="7.7109375" style="1106" customWidth="1"/>
    <col min="8968" max="8969" width="6.85546875" style="1106"/>
    <col min="8970" max="8970" width="12.85546875" style="1106" customWidth="1"/>
    <col min="8971" max="9207" width="6.85546875" style="1106"/>
    <col min="9208" max="9208" width="5.7109375" style="1106" customWidth="1"/>
    <col min="9209" max="9210" width="6.7109375" style="1106" customWidth="1"/>
    <col min="9211" max="9216" width="10.7109375" style="1106" customWidth="1"/>
    <col min="9217" max="9223" width="7.7109375" style="1106" customWidth="1"/>
    <col min="9224" max="9225" width="6.85546875" style="1106"/>
    <col min="9226" max="9226" width="12.85546875" style="1106" customWidth="1"/>
    <col min="9227" max="9463" width="6.85546875" style="1106"/>
    <col min="9464" max="9464" width="5.7109375" style="1106" customWidth="1"/>
    <col min="9465" max="9466" width="6.7109375" style="1106" customWidth="1"/>
    <col min="9467" max="9472" width="10.7109375" style="1106" customWidth="1"/>
    <col min="9473" max="9479" width="7.7109375" style="1106" customWidth="1"/>
    <col min="9480" max="9481" width="6.85546875" style="1106"/>
    <col min="9482" max="9482" width="12.85546875" style="1106" customWidth="1"/>
    <col min="9483" max="9719" width="6.85546875" style="1106"/>
    <col min="9720" max="9720" width="5.7109375" style="1106" customWidth="1"/>
    <col min="9721" max="9722" width="6.7109375" style="1106" customWidth="1"/>
    <col min="9723" max="9728" width="10.7109375" style="1106" customWidth="1"/>
    <col min="9729" max="9735" width="7.7109375" style="1106" customWidth="1"/>
    <col min="9736" max="9737" width="6.85546875" style="1106"/>
    <col min="9738" max="9738" width="12.85546875" style="1106" customWidth="1"/>
    <col min="9739" max="9975" width="6.85546875" style="1106"/>
    <col min="9976" max="9976" width="5.7109375" style="1106" customWidth="1"/>
    <col min="9977" max="9978" width="6.7109375" style="1106" customWidth="1"/>
    <col min="9979" max="9984" width="10.7109375" style="1106" customWidth="1"/>
    <col min="9985" max="9991" width="7.7109375" style="1106" customWidth="1"/>
    <col min="9992" max="9993" width="6.85546875" style="1106"/>
    <col min="9994" max="9994" width="12.85546875" style="1106" customWidth="1"/>
    <col min="9995" max="10231" width="6.85546875" style="1106"/>
    <col min="10232" max="10232" width="5.7109375" style="1106" customWidth="1"/>
    <col min="10233" max="10234" width="6.7109375" style="1106" customWidth="1"/>
    <col min="10235" max="10240" width="10.7109375" style="1106" customWidth="1"/>
    <col min="10241" max="10247" width="7.7109375" style="1106" customWidth="1"/>
    <col min="10248" max="10249" width="6.85546875" style="1106"/>
    <col min="10250" max="10250" width="12.85546875" style="1106" customWidth="1"/>
    <col min="10251" max="10487" width="6.85546875" style="1106"/>
    <col min="10488" max="10488" width="5.7109375" style="1106" customWidth="1"/>
    <col min="10489" max="10490" width="6.7109375" style="1106" customWidth="1"/>
    <col min="10491" max="10496" width="10.7109375" style="1106" customWidth="1"/>
    <col min="10497" max="10503" width="7.7109375" style="1106" customWidth="1"/>
    <col min="10504" max="10505" width="6.85546875" style="1106"/>
    <col min="10506" max="10506" width="12.85546875" style="1106" customWidth="1"/>
    <col min="10507" max="10743" width="6.85546875" style="1106"/>
    <col min="10744" max="10744" width="5.7109375" style="1106" customWidth="1"/>
    <col min="10745" max="10746" width="6.7109375" style="1106" customWidth="1"/>
    <col min="10747" max="10752" width="10.7109375" style="1106" customWidth="1"/>
    <col min="10753" max="10759" width="7.7109375" style="1106" customWidth="1"/>
    <col min="10760" max="10761" width="6.85546875" style="1106"/>
    <col min="10762" max="10762" width="12.85546875" style="1106" customWidth="1"/>
    <col min="10763" max="10999" width="6.85546875" style="1106"/>
    <col min="11000" max="11000" width="5.7109375" style="1106" customWidth="1"/>
    <col min="11001" max="11002" width="6.7109375" style="1106" customWidth="1"/>
    <col min="11003" max="11008" width="10.7109375" style="1106" customWidth="1"/>
    <col min="11009" max="11015" width="7.7109375" style="1106" customWidth="1"/>
    <col min="11016" max="11017" width="6.85546875" style="1106"/>
    <col min="11018" max="11018" width="12.85546875" style="1106" customWidth="1"/>
    <col min="11019" max="11255" width="6.85546875" style="1106"/>
    <col min="11256" max="11256" width="5.7109375" style="1106" customWidth="1"/>
    <col min="11257" max="11258" width="6.7109375" style="1106" customWidth="1"/>
    <col min="11259" max="11264" width="10.7109375" style="1106" customWidth="1"/>
    <col min="11265" max="11271" width="7.7109375" style="1106" customWidth="1"/>
    <col min="11272" max="11273" width="6.85546875" style="1106"/>
    <col min="11274" max="11274" width="12.85546875" style="1106" customWidth="1"/>
    <col min="11275" max="11511" width="6.85546875" style="1106"/>
    <col min="11512" max="11512" width="5.7109375" style="1106" customWidth="1"/>
    <col min="11513" max="11514" width="6.7109375" style="1106" customWidth="1"/>
    <col min="11515" max="11520" width="10.7109375" style="1106" customWidth="1"/>
    <col min="11521" max="11527" width="7.7109375" style="1106" customWidth="1"/>
    <col min="11528" max="11529" width="6.85546875" style="1106"/>
    <col min="11530" max="11530" width="12.85546875" style="1106" customWidth="1"/>
    <col min="11531" max="11767" width="6.85546875" style="1106"/>
    <col min="11768" max="11768" width="5.7109375" style="1106" customWidth="1"/>
    <col min="11769" max="11770" width="6.7109375" style="1106" customWidth="1"/>
    <col min="11771" max="11776" width="10.7109375" style="1106" customWidth="1"/>
    <col min="11777" max="11783" width="7.7109375" style="1106" customWidth="1"/>
    <col min="11784" max="11785" width="6.85546875" style="1106"/>
    <col min="11786" max="11786" width="12.85546875" style="1106" customWidth="1"/>
    <col min="11787" max="12023" width="6.85546875" style="1106"/>
    <col min="12024" max="12024" width="5.7109375" style="1106" customWidth="1"/>
    <col min="12025" max="12026" width="6.7109375" style="1106" customWidth="1"/>
    <col min="12027" max="12032" width="10.7109375" style="1106" customWidth="1"/>
    <col min="12033" max="12039" width="7.7109375" style="1106" customWidth="1"/>
    <col min="12040" max="12041" width="6.85546875" style="1106"/>
    <col min="12042" max="12042" width="12.85546875" style="1106" customWidth="1"/>
    <col min="12043" max="12279" width="6.85546875" style="1106"/>
    <col min="12280" max="12280" width="5.7109375" style="1106" customWidth="1"/>
    <col min="12281" max="12282" width="6.7109375" style="1106" customWidth="1"/>
    <col min="12283" max="12288" width="10.7109375" style="1106" customWidth="1"/>
    <col min="12289" max="12295" width="7.7109375" style="1106" customWidth="1"/>
    <col min="12296" max="12297" width="6.85546875" style="1106"/>
    <col min="12298" max="12298" width="12.85546875" style="1106" customWidth="1"/>
    <col min="12299" max="12535" width="6.85546875" style="1106"/>
    <col min="12536" max="12536" width="5.7109375" style="1106" customWidth="1"/>
    <col min="12537" max="12538" width="6.7109375" style="1106" customWidth="1"/>
    <col min="12539" max="12544" width="10.7109375" style="1106" customWidth="1"/>
    <col min="12545" max="12551" width="7.7109375" style="1106" customWidth="1"/>
    <col min="12552" max="12553" width="6.85546875" style="1106"/>
    <col min="12554" max="12554" width="12.85546875" style="1106" customWidth="1"/>
    <col min="12555" max="12791" width="6.85546875" style="1106"/>
    <col min="12792" max="12792" width="5.7109375" style="1106" customWidth="1"/>
    <col min="12793" max="12794" width="6.7109375" style="1106" customWidth="1"/>
    <col min="12795" max="12800" width="10.7109375" style="1106" customWidth="1"/>
    <col min="12801" max="12807" width="7.7109375" style="1106" customWidth="1"/>
    <col min="12808" max="12809" width="6.85546875" style="1106"/>
    <col min="12810" max="12810" width="12.85546875" style="1106" customWidth="1"/>
    <col min="12811" max="13047" width="6.85546875" style="1106"/>
    <col min="13048" max="13048" width="5.7109375" style="1106" customWidth="1"/>
    <col min="13049" max="13050" width="6.7109375" style="1106" customWidth="1"/>
    <col min="13051" max="13056" width="10.7109375" style="1106" customWidth="1"/>
    <col min="13057" max="13063" width="7.7109375" style="1106" customWidth="1"/>
    <col min="13064" max="13065" width="6.85546875" style="1106"/>
    <col min="13066" max="13066" width="12.85546875" style="1106" customWidth="1"/>
    <col min="13067" max="13303" width="6.85546875" style="1106"/>
    <col min="13304" max="13304" width="5.7109375" style="1106" customWidth="1"/>
    <col min="13305" max="13306" width="6.7109375" style="1106" customWidth="1"/>
    <col min="13307" max="13312" width="10.7109375" style="1106" customWidth="1"/>
    <col min="13313" max="13319" width="7.7109375" style="1106" customWidth="1"/>
    <col min="13320" max="13321" width="6.85546875" style="1106"/>
    <col min="13322" max="13322" width="12.85546875" style="1106" customWidth="1"/>
    <col min="13323" max="13559" width="6.85546875" style="1106"/>
    <col min="13560" max="13560" width="5.7109375" style="1106" customWidth="1"/>
    <col min="13561" max="13562" width="6.7109375" style="1106" customWidth="1"/>
    <col min="13563" max="13568" width="10.7109375" style="1106" customWidth="1"/>
    <col min="13569" max="13575" width="7.7109375" style="1106" customWidth="1"/>
    <col min="13576" max="13577" width="6.85546875" style="1106"/>
    <col min="13578" max="13578" width="12.85546875" style="1106" customWidth="1"/>
    <col min="13579" max="13815" width="6.85546875" style="1106"/>
    <col min="13816" max="13816" width="5.7109375" style="1106" customWidth="1"/>
    <col min="13817" max="13818" width="6.7109375" style="1106" customWidth="1"/>
    <col min="13819" max="13824" width="10.7109375" style="1106" customWidth="1"/>
    <col min="13825" max="13831" width="7.7109375" style="1106" customWidth="1"/>
    <col min="13832" max="13833" width="6.85546875" style="1106"/>
    <col min="13834" max="13834" width="12.85546875" style="1106" customWidth="1"/>
    <col min="13835" max="14071" width="6.85546875" style="1106"/>
    <col min="14072" max="14072" width="5.7109375" style="1106" customWidth="1"/>
    <col min="14073" max="14074" width="6.7109375" style="1106" customWidth="1"/>
    <col min="14075" max="14080" width="10.7109375" style="1106" customWidth="1"/>
    <col min="14081" max="14087" width="7.7109375" style="1106" customWidth="1"/>
    <col min="14088" max="14089" width="6.85546875" style="1106"/>
    <col min="14090" max="14090" width="12.85546875" style="1106" customWidth="1"/>
    <col min="14091" max="14327" width="6.85546875" style="1106"/>
    <col min="14328" max="14328" width="5.7109375" style="1106" customWidth="1"/>
    <col min="14329" max="14330" width="6.7109375" style="1106" customWidth="1"/>
    <col min="14331" max="14336" width="10.7109375" style="1106" customWidth="1"/>
    <col min="14337" max="14343" width="7.7109375" style="1106" customWidth="1"/>
    <col min="14344" max="14345" width="6.85546875" style="1106"/>
    <col min="14346" max="14346" width="12.85546875" style="1106" customWidth="1"/>
    <col min="14347" max="14583" width="6.85546875" style="1106"/>
    <col min="14584" max="14584" width="5.7109375" style="1106" customWidth="1"/>
    <col min="14585" max="14586" width="6.7109375" style="1106" customWidth="1"/>
    <col min="14587" max="14592" width="10.7109375" style="1106" customWidth="1"/>
    <col min="14593" max="14599" width="7.7109375" style="1106" customWidth="1"/>
    <col min="14600" max="14601" width="6.85546875" style="1106"/>
    <col min="14602" max="14602" width="12.85546875" style="1106" customWidth="1"/>
    <col min="14603" max="14839" width="6.85546875" style="1106"/>
    <col min="14840" max="14840" width="5.7109375" style="1106" customWidth="1"/>
    <col min="14841" max="14842" width="6.7109375" style="1106" customWidth="1"/>
    <col min="14843" max="14848" width="10.7109375" style="1106" customWidth="1"/>
    <col min="14849" max="14855" width="7.7109375" style="1106" customWidth="1"/>
    <col min="14856" max="14857" width="6.85546875" style="1106"/>
    <col min="14858" max="14858" width="12.85546875" style="1106" customWidth="1"/>
    <col min="14859" max="15095" width="6.85546875" style="1106"/>
    <col min="15096" max="15096" width="5.7109375" style="1106" customWidth="1"/>
    <col min="15097" max="15098" width="6.7109375" style="1106" customWidth="1"/>
    <col min="15099" max="15104" width="10.7109375" style="1106" customWidth="1"/>
    <col min="15105" max="15111" width="7.7109375" style="1106" customWidth="1"/>
    <col min="15112" max="15113" width="6.85546875" style="1106"/>
    <col min="15114" max="15114" width="12.85546875" style="1106" customWidth="1"/>
    <col min="15115" max="15351" width="6.85546875" style="1106"/>
    <col min="15352" max="15352" width="5.7109375" style="1106" customWidth="1"/>
    <col min="15353" max="15354" width="6.7109375" style="1106" customWidth="1"/>
    <col min="15355" max="15360" width="10.7109375" style="1106" customWidth="1"/>
    <col min="15361" max="15367" width="7.7109375" style="1106" customWidth="1"/>
    <col min="15368" max="15369" width="6.85546875" style="1106"/>
    <col min="15370" max="15370" width="12.85546875" style="1106" customWidth="1"/>
    <col min="15371" max="15607" width="6.85546875" style="1106"/>
    <col min="15608" max="15608" width="5.7109375" style="1106" customWidth="1"/>
    <col min="15609" max="15610" width="6.7109375" style="1106" customWidth="1"/>
    <col min="15611" max="15616" width="10.7109375" style="1106" customWidth="1"/>
    <col min="15617" max="15623" width="7.7109375" style="1106" customWidth="1"/>
    <col min="15624" max="15625" width="6.85546875" style="1106"/>
    <col min="15626" max="15626" width="12.85546875" style="1106" customWidth="1"/>
    <col min="15627" max="15863" width="6.85546875" style="1106"/>
    <col min="15864" max="15864" width="5.7109375" style="1106" customWidth="1"/>
    <col min="15865" max="15866" width="6.7109375" style="1106" customWidth="1"/>
    <col min="15867" max="15872" width="10.7109375" style="1106" customWidth="1"/>
    <col min="15873" max="15879" width="7.7109375" style="1106" customWidth="1"/>
    <col min="15880" max="15881" width="6.85546875" style="1106"/>
    <col min="15882" max="15882" width="12.85546875" style="1106" customWidth="1"/>
    <col min="15883" max="16119" width="6.85546875" style="1106"/>
    <col min="16120" max="16120" width="5.7109375" style="1106" customWidth="1"/>
    <col min="16121" max="16122" width="6.7109375" style="1106" customWidth="1"/>
    <col min="16123" max="16128" width="10.7109375" style="1106" customWidth="1"/>
    <col min="16129" max="16135" width="7.7109375" style="1106" customWidth="1"/>
    <col min="16136" max="16137" width="6.85546875" style="1106"/>
    <col min="16138" max="16138" width="12.85546875" style="1106" customWidth="1"/>
    <col min="16139" max="16384" width="6.85546875" style="1106"/>
  </cols>
  <sheetData>
    <row r="1" spans="1:17" ht="0.75" customHeight="1">
      <c r="M1" s="1318" t="s">
        <v>191</v>
      </c>
      <c r="N1" s="1318"/>
    </row>
    <row r="2" spans="1:17" ht="27.75" customHeight="1">
      <c r="A2" s="1312" t="s">
        <v>3177</v>
      </c>
      <c r="B2" s="1312"/>
      <c r="C2" s="1312"/>
      <c r="D2" s="1312"/>
      <c r="E2" s="1312"/>
      <c r="F2" s="1312"/>
      <c r="G2" s="1312"/>
      <c r="H2" s="1261"/>
      <c r="I2" s="1261"/>
      <c r="J2" s="1261"/>
      <c r="K2" s="1261"/>
      <c r="L2" s="1261"/>
      <c r="M2" s="1261"/>
      <c r="N2" s="1261"/>
      <c r="O2" s="1261"/>
    </row>
    <row r="3" spans="1:17" ht="20.100000000000001" customHeight="1">
      <c r="A3" s="1312" t="s">
        <v>3178</v>
      </c>
      <c r="B3" s="1313"/>
      <c r="C3" s="1313"/>
      <c r="D3" s="1313"/>
      <c r="E3" s="1313"/>
      <c r="F3" s="1313"/>
      <c r="G3" s="1313"/>
      <c r="H3" s="1261"/>
      <c r="I3" s="1261"/>
      <c r="J3" s="1261"/>
      <c r="K3" s="1261"/>
      <c r="L3" s="1261"/>
      <c r="M3" s="1261"/>
      <c r="N3" s="1261"/>
      <c r="O3" s="1261"/>
    </row>
    <row r="4" spans="1:17" ht="20.100000000000001" customHeight="1">
      <c r="A4" s="1319" t="s">
        <v>193</v>
      </c>
      <c r="B4" s="1319"/>
      <c r="C4" s="1319"/>
      <c r="D4" s="1319"/>
      <c r="E4" s="1319"/>
      <c r="F4" s="1321" t="s">
        <v>194</v>
      </c>
      <c r="G4" s="1321"/>
      <c r="H4" s="1321"/>
      <c r="I4" s="1321"/>
      <c r="J4" s="1321"/>
      <c r="K4" s="1321"/>
      <c r="L4" s="1321"/>
      <c r="M4" s="1321"/>
      <c r="N4" s="1321"/>
      <c r="O4" s="1321"/>
    </row>
    <row r="5" spans="1:17" ht="20.100000000000001" customHeight="1">
      <c r="F5" s="1321"/>
      <c r="G5" s="1321"/>
      <c r="H5" s="1321"/>
      <c r="I5" s="1321"/>
      <c r="J5" s="1321"/>
      <c r="K5" s="1321"/>
      <c r="L5" s="1321"/>
      <c r="M5" s="1321"/>
      <c r="N5" s="1321"/>
      <c r="O5" s="1321"/>
    </row>
    <row r="6" spans="1:17" ht="20.100000000000001" customHeight="1">
      <c r="E6" s="1319" t="s">
        <v>195</v>
      </c>
      <c r="F6" s="1319"/>
      <c r="G6" s="1319"/>
      <c r="H6" s="1319"/>
      <c r="I6" s="1319"/>
      <c r="J6" s="1319"/>
      <c r="K6" s="1319"/>
      <c r="L6" s="1319"/>
      <c r="M6" s="1319"/>
      <c r="N6" s="1319"/>
    </row>
    <row r="7" spans="1:17" ht="20.100000000000001" customHeight="1">
      <c r="A7" s="1319"/>
      <c r="B7" s="1319"/>
      <c r="C7" s="1319"/>
      <c r="D7" s="1319"/>
      <c r="E7" s="1319"/>
      <c r="F7" s="1319"/>
      <c r="G7" s="1319"/>
      <c r="H7" s="1319"/>
      <c r="I7" s="1319"/>
      <c r="J7" s="1319"/>
      <c r="K7" s="1319"/>
      <c r="L7" s="1319"/>
      <c r="M7" s="1319"/>
      <c r="N7" s="1319"/>
      <c r="O7" s="1319"/>
    </row>
    <row r="8" spans="1:17" ht="20.100000000000001" customHeight="1">
      <c r="A8" s="1319"/>
      <c r="B8" s="1319"/>
      <c r="C8" s="1319"/>
      <c r="D8" s="1319"/>
      <c r="E8" s="1319"/>
      <c r="F8" s="1319"/>
      <c r="G8" s="1319"/>
      <c r="H8" s="1319"/>
      <c r="I8" s="1319"/>
      <c r="J8" s="1319"/>
      <c r="K8" s="1319"/>
      <c r="L8" s="1319"/>
      <c r="M8" s="1319"/>
      <c r="N8" s="1319"/>
      <c r="O8" s="1319"/>
    </row>
    <row r="9" spans="1:17" ht="20.100000000000001" customHeight="1"/>
    <row r="10" spans="1:17" ht="20.100000000000001" customHeight="1"/>
    <row r="11" spans="1:17" ht="20.100000000000001" customHeight="1"/>
    <row r="12" spans="1:17" ht="20.100000000000001" customHeight="1">
      <c r="A12" s="1320" t="s">
        <v>196</v>
      </c>
      <c r="B12" s="1320"/>
      <c r="C12" s="1320"/>
      <c r="D12" s="1320"/>
      <c r="E12" s="1320"/>
      <c r="F12" s="1320"/>
      <c r="G12" s="1320"/>
      <c r="H12" s="1320"/>
      <c r="I12" s="1320"/>
      <c r="J12" s="1320"/>
      <c r="K12" s="1320"/>
      <c r="L12" s="1320"/>
      <c r="M12" s="1320"/>
      <c r="N12" s="1320"/>
      <c r="O12" s="1320"/>
    </row>
    <row r="13" spans="1:17" ht="20.100000000000001" customHeight="1"/>
    <row r="14" spans="1:17" ht="20.100000000000001" customHeight="1"/>
    <row r="15" spans="1:17" ht="20.100000000000001" customHeight="1"/>
    <row r="16" spans="1:17" ht="20.100000000000001" customHeight="1">
      <c r="A16" s="1332" t="s">
        <v>197</v>
      </c>
      <c r="B16" s="1332" t="s">
        <v>198</v>
      </c>
      <c r="C16" s="1332"/>
      <c r="D16" s="1332" t="s">
        <v>199</v>
      </c>
      <c r="E16" s="1332"/>
      <c r="F16" s="1332"/>
      <c r="G16" s="1332"/>
      <c r="H16" s="1332"/>
      <c r="I16" s="1332" t="s">
        <v>200</v>
      </c>
      <c r="J16" s="1332" t="s">
        <v>201</v>
      </c>
      <c r="K16" s="1332"/>
      <c r="L16" s="1323" t="s">
        <v>202</v>
      </c>
      <c r="M16" s="1323"/>
      <c r="N16" s="1323"/>
      <c r="O16" s="1323" t="s">
        <v>203</v>
      </c>
      <c r="P16" s="1323"/>
      <c r="Q16" s="1323"/>
    </row>
    <row r="17" spans="1:17" ht="20.100000000000001" customHeight="1">
      <c r="A17" s="1332"/>
      <c r="B17" s="1332"/>
      <c r="C17" s="1332"/>
      <c r="D17" s="1332"/>
      <c r="E17" s="1332"/>
      <c r="F17" s="1332"/>
      <c r="G17" s="1332"/>
      <c r="H17" s="1332"/>
      <c r="I17" s="1332"/>
      <c r="J17" s="1332"/>
      <c r="K17" s="1332"/>
      <c r="L17" s="1323"/>
      <c r="M17" s="1323"/>
      <c r="N17" s="1323"/>
      <c r="O17" s="1323"/>
      <c r="P17" s="1323"/>
      <c r="Q17" s="1323"/>
    </row>
    <row r="18" spans="1:17" ht="20.100000000000001" customHeight="1">
      <c r="A18" s="1332"/>
      <c r="B18" s="1332"/>
      <c r="C18" s="1332"/>
      <c r="D18" s="1332"/>
      <c r="E18" s="1332"/>
      <c r="F18" s="1332"/>
      <c r="G18" s="1332"/>
      <c r="H18" s="1332"/>
      <c r="I18" s="1332"/>
      <c r="J18" s="1332"/>
      <c r="K18" s="1332"/>
      <c r="L18" s="1323"/>
      <c r="M18" s="1323"/>
      <c r="N18" s="1323"/>
      <c r="O18" s="1323"/>
      <c r="P18" s="1323"/>
      <c r="Q18" s="1323"/>
    </row>
    <row r="19" spans="1:17" ht="20.100000000000001" customHeight="1"/>
    <row r="20" spans="1:17" ht="20.100000000000001" customHeight="1">
      <c r="A20" s="1112" t="s">
        <v>204</v>
      </c>
      <c r="B20" s="1323" t="s">
        <v>6</v>
      </c>
      <c r="C20" s="1323"/>
      <c r="D20" s="1323" t="s">
        <v>10</v>
      </c>
      <c r="E20" s="1323"/>
      <c r="F20" s="1323"/>
      <c r="G20" s="1323"/>
      <c r="H20" s="1323"/>
      <c r="I20" s="1112" t="s">
        <v>12</v>
      </c>
      <c r="J20" s="1323" t="s">
        <v>14</v>
      </c>
      <c r="K20" s="1323"/>
      <c r="L20" s="1323" t="s">
        <v>16</v>
      </c>
      <c r="M20" s="1323"/>
      <c r="N20" s="1323"/>
      <c r="O20" s="1323" t="s">
        <v>205</v>
      </c>
      <c r="P20" s="1323"/>
      <c r="Q20" s="1323"/>
    </row>
    <row r="21" spans="1:17" ht="20.100000000000001" customHeight="1">
      <c r="B21" s="1324" t="s">
        <v>206</v>
      </c>
      <c r="C21" s="1324"/>
      <c r="D21" s="1324"/>
      <c r="E21" s="1324"/>
      <c r="F21" s="1324"/>
      <c r="G21" s="1324"/>
      <c r="H21" s="1324"/>
      <c r="I21" s="1324"/>
      <c r="J21" s="1324"/>
      <c r="K21" s="1324"/>
      <c r="L21" s="1324"/>
      <c r="M21" s="1324"/>
      <c r="N21" s="1324"/>
      <c r="O21" s="1324"/>
    </row>
    <row r="22" spans="1:17" ht="20.100000000000001" customHeight="1"/>
    <row r="23" spans="1:17" ht="20.100000000000001" customHeight="1">
      <c r="A23" s="1117" t="s">
        <v>6</v>
      </c>
      <c r="B23" s="1325" t="s">
        <v>207</v>
      </c>
      <c r="C23" s="1325"/>
      <c r="D23" s="1325"/>
      <c r="E23" s="1325"/>
      <c r="F23" s="1325"/>
      <c r="G23" s="1325"/>
      <c r="H23" s="1325"/>
      <c r="I23" s="1325"/>
      <c r="J23" s="1325"/>
      <c r="K23" s="1325"/>
      <c r="L23" s="1325"/>
      <c r="M23" s="1325"/>
      <c r="N23" s="1325"/>
      <c r="O23" s="1325"/>
    </row>
    <row r="24" spans="1:17" ht="20.100000000000001" customHeight="1"/>
    <row r="25" spans="1:17" ht="20.100000000000001" customHeight="1">
      <c r="A25" s="1321" t="s">
        <v>208</v>
      </c>
      <c r="B25" s="1326" t="s">
        <v>209</v>
      </c>
      <c r="C25" s="1326"/>
      <c r="D25" s="1328" t="s">
        <v>210</v>
      </c>
      <c r="E25" s="1328"/>
      <c r="F25" s="1328"/>
      <c r="G25" s="1328"/>
      <c r="H25" s="1328"/>
      <c r="I25" s="1326" t="s">
        <v>211</v>
      </c>
      <c r="J25" s="1322">
        <v>1832.42</v>
      </c>
      <c r="K25" s="1322"/>
      <c r="L25" s="1322"/>
      <c r="M25" s="1322"/>
      <c r="N25" s="1322">
        <f>J25*L25</f>
        <v>0</v>
      </c>
      <c r="O25" s="1322"/>
      <c r="P25" s="1322"/>
    </row>
    <row r="26" spans="1:17" ht="20.100000000000001" customHeight="1">
      <c r="A26" s="1327"/>
      <c r="B26" s="1327"/>
      <c r="C26" s="1327"/>
      <c r="D26" s="1329"/>
      <c r="E26" s="1329"/>
      <c r="F26" s="1329"/>
      <c r="G26" s="1329"/>
      <c r="H26" s="1329"/>
      <c r="I26" s="1327"/>
      <c r="L26" s="1120"/>
      <c r="M26" s="1120"/>
      <c r="N26" s="1120"/>
      <c r="O26" s="1120"/>
      <c r="P26" s="1120"/>
    </row>
    <row r="27" spans="1:17" ht="20.100000000000001" customHeight="1">
      <c r="A27" s="1321" t="s">
        <v>212</v>
      </c>
      <c r="B27" s="1326" t="s">
        <v>213</v>
      </c>
      <c r="C27" s="1326"/>
      <c r="D27" s="1328" t="s">
        <v>214</v>
      </c>
      <c r="E27" s="1328"/>
      <c r="F27" s="1328"/>
      <c r="G27" s="1328"/>
      <c r="H27" s="1328"/>
      <c r="I27" s="1326" t="s">
        <v>215</v>
      </c>
      <c r="J27" s="1322">
        <v>18.324200000000001</v>
      </c>
      <c r="K27" s="1322"/>
      <c r="L27" s="1322"/>
      <c r="M27" s="1322"/>
      <c r="N27" s="1322">
        <f>J27*L27</f>
        <v>0</v>
      </c>
      <c r="O27" s="1322"/>
      <c r="P27" s="1322"/>
    </row>
    <row r="28" spans="1:17" ht="20.100000000000001" customHeight="1">
      <c r="A28" s="1327"/>
      <c r="B28" s="1327"/>
      <c r="C28" s="1327"/>
      <c r="D28" s="1329"/>
      <c r="E28" s="1329"/>
      <c r="F28" s="1329"/>
      <c r="G28" s="1329"/>
      <c r="H28" s="1329"/>
      <c r="I28" s="1327"/>
      <c r="L28" s="1120"/>
      <c r="M28" s="1120"/>
      <c r="N28" s="1120"/>
      <c r="O28" s="1120"/>
      <c r="P28" s="1120"/>
    </row>
    <row r="29" spans="1:17" ht="20.100000000000001" customHeight="1">
      <c r="A29" s="1321" t="s">
        <v>216</v>
      </c>
      <c r="B29" s="1326" t="s">
        <v>217</v>
      </c>
      <c r="C29" s="1326"/>
      <c r="D29" s="1328" t="s">
        <v>218</v>
      </c>
      <c r="E29" s="1328"/>
      <c r="F29" s="1328"/>
      <c r="G29" s="1328"/>
      <c r="H29" s="1328"/>
      <c r="I29" s="1326" t="s">
        <v>219</v>
      </c>
      <c r="J29" s="1322">
        <v>27.01</v>
      </c>
      <c r="K29" s="1322"/>
      <c r="L29" s="1322"/>
      <c r="M29" s="1322"/>
      <c r="N29" s="1322">
        <f>J29*L29</f>
        <v>0</v>
      </c>
      <c r="O29" s="1322"/>
      <c r="P29" s="1322"/>
    </row>
    <row r="30" spans="1:17" ht="20.100000000000001" customHeight="1">
      <c r="A30" s="1327"/>
      <c r="B30" s="1327"/>
      <c r="C30" s="1327"/>
      <c r="D30" s="1329"/>
      <c r="E30" s="1329"/>
      <c r="F30" s="1329"/>
      <c r="G30" s="1329"/>
      <c r="H30" s="1329"/>
      <c r="I30" s="1327"/>
      <c r="L30" s="1120"/>
      <c r="M30" s="1120"/>
      <c r="N30" s="1120"/>
      <c r="O30" s="1120"/>
      <c r="P30" s="1120"/>
    </row>
    <row r="31" spans="1:17" ht="20.100000000000001" customHeight="1">
      <c r="A31" s="1321" t="s">
        <v>220</v>
      </c>
      <c r="B31" s="1326" t="s">
        <v>221</v>
      </c>
      <c r="C31" s="1326"/>
      <c r="D31" s="1328" t="s">
        <v>222</v>
      </c>
      <c r="E31" s="1328"/>
      <c r="F31" s="1328"/>
      <c r="G31" s="1328"/>
      <c r="H31" s="1328"/>
      <c r="I31" s="1326" t="s">
        <v>219</v>
      </c>
      <c r="J31" s="1322">
        <v>17.190000000000001</v>
      </c>
      <c r="K31" s="1322"/>
      <c r="L31" s="1322"/>
      <c r="M31" s="1322"/>
      <c r="N31" s="1322">
        <f>J31*L31</f>
        <v>0</v>
      </c>
      <c r="O31" s="1322"/>
      <c r="P31" s="1322"/>
    </row>
    <row r="32" spans="1:17" ht="20.100000000000001" customHeight="1">
      <c r="A32" s="1327"/>
      <c r="B32" s="1327"/>
      <c r="C32" s="1327"/>
      <c r="D32" s="1329"/>
      <c r="E32" s="1329"/>
      <c r="F32" s="1329"/>
      <c r="G32" s="1329"/>
      <c r="H32" s="1329"/>
      <c r="I32" s="1327"/>
      <c r="L32" s="1120"/>
      <c r="M32" s="1120"/>
      <c r="N32" s="1120"/>
      <c r="O32" s="1120"/>
      <c r="P32" s="1120"/>
    </row>
    <row r="33" spans="1:16" ht="20.100000000000001" customHeight="1">
      <c r="A33" s="1321" t="s">
        <v>223</v>
      </c>
      <c r="B33" s="1326" t="s">
        <v>224</v>
      </c>
      <c r="C33" s="1326"/>
      <c r="D33" s="1328" t="s">
        <v>225</v>
      </c>
      <c r="E33" s="1328"/>
      <c r="F33" s="1328"/>
      <c r="G33" s="1328"/>
      <c r="H33" s="1328"/>
      <c r="I33" s="1326" t="s">
        <v>219</v>
      </c>
      <c r="J33" s="1322">
        <v>17.190000000000001</v>
      </c>
      <c r="K33" s="1322"/>
      <c r="L33" s="1322"/>
      <c r="M33" s="1322"/>
      <c r="N33" s="1322">
        <f>J33*L33</f>
        <v>0</v>
      </c>
      <c r="O33" s="1322"/>
      <c r="P33" s="1322"/>
    </row>
    <row r="34" spans="1:16" ht="20.100000000000001" customHeight="1">
      <c r="A34" s="1327"/>
      <c r="B34" s="1327"/>
      <c r="C34" s="1327"/>
      <c r="D34" s="1329"/>
      <c r="E34" s="1329"/>
      <c r="F34" s="1329"/>
      <c r="G34" s="1329"/>
      <c r="H34" s="1329"/>
      <c r="I34" s="1327"/>
      <c r="L34" s="1120"/>
      <c r="M34" s="1120"/>
      <c r="N34" s="1120"/>
      <c r="O34" s="1120"/>
      <c r="P34" s="1120"/>
    </row>
    <row r="35" spans="1:16" ht="20.100000000000001" customHeight="1">
      <c r="A35" s="1321" t="s">
        <v>226</v>
      </c>
      <c r="B35" s="1326" t="s">
        <v>227</v>
      </c>
      <c r="C35" s="1326"/>
      <c r="D35" s="1328" t="s">
        <v>228</v>
      </c>
      <c r="E35" s="1328"/>
      <c r="F35" s="1328"/>
      <c r="G35" s="1328"/>
      <c r="H35" s="1328"/>
      <c r="I35" s="1326" t="s">
        <v>219</v>
      </c>
      <c r="J35" s="1322">
        <v>61.39</v>
      </c>
      <c r="K35" s="1322"/>
      <c r="L35" s="1322"/>
      <c r="M35" s="1322"/>
      <c r="N35" s="1322">
        <f>J35*L35</f>
        <v>0</v>
      </c>
      <c r="O35" s="1322"/>
      <c r="P35" s="1322"/>
    </row>
    <row r="36" spans="1:16" ht="20.100000000000001" customHeight="1">
      <c r="A36" s="1327"/>
      <c r="B36" s="1327"/>
      <c r="C36" s="1327"/>
      <c r="D36" s="1329"/>
      <c r="E36" s="1329"/>
      <c r="F36" s="1329"/>
      <c r="G36" s="1329"/>
      <c r="H36" s="1329"/>
      <c r="I36" s="1327"/>
      <c r="L36" s="1120"/>
      <c r="M36" s="1120"/>
      <c r="N36" s="1120"/>
      <c r="O36" s="1120"/>
      <c r="P36" s="1120"/>
    </row>
    <row r="37" spans="1:16" ht="20.100000000000001" customHeight="1">
      <c r="A37" s="1321" t="s">
        <v>229</v>
      </c>
      <c r="B37" s="1326" t="s">
        <v>230</v>
      </c>
      <c r="C37" s="1326"/>
      <c r="D37" s="1328" t="s">
        <v>231</v>
      </c>
      <c r="E37" s="1328"/>
      <c r="F37" s="1328"/>
      <c r="G37" s="1328"/>
      <c r="H37" s="1328"/>
      <c r="I37" s="1326" t="s">
        <v>232</v>
      </c>
      <c r="J37" s="1322">
        <v>4.92</v>
      </c>
      <c r="K37" s="1322"/>
      <c r="L37" s="1322"/>
      <c r="M37" s="1322"/>
      <c r="N37" s="1322">
        <f>J37*L37</f>
        <v>0</v>
      </c>
      <c r="O37" s="1322"/>
      <c r="P37" s="1322"/>
    </row>
    <row r="38" spans="1:16" ht="20.100000000000001" customHeight="1">
      <c r="A38" s="1327"/>
      <c r="B38" s="1327"/>
      <c r="C38" s="1327"/>
      <c r="D38" s="1329"/>
      <c r="E38" s="1329"/>
      <c r="F38" s="1329"/>
      <c r="G38" s="1329"/>
      <c r="H38" s="1329"/>
      <c r="I38" s="1327"/>
      <c r="L38" s="1120"/>
      <c r="M38" s="1120"/>
      <c r="N38" s="1120"/>
      <c r="O38" s="1120"/>
      <c r="P38" s="1120"/>
    </row>
    <row r="39" spans="1:16" ht="20.100000000000001" customHeight="1">
      <c r="A39" s="1321" t="s">
        <v>233</v>
      </c>
      <c r="B39" s="1326" t="s">
        <v>234</v>
      </c>
      <c r="C39" s="1326"/>
      <c r="D39" s="1328" t="s">
        <v>235</v>
      </c>
      <c r="E39" s="1328"/>
      <c r="F39" s="1328"/>
      <c r="G39" s="1328"/>
      <c r="H39" s="1328"/>
      <c r="I39" s="1326" t="s">
        <v>236</v>
      </c>
      <c r="J39" s="1322">
        <v>250</v>
      </c>
      <c r="K39" s="1322"/>
      <c r="L39" s="1322"/>
      <c r="M39" s="1322"/>
      <c r="N39" s="1322">
        <f>J39*L39</f>
        <v>0</v>
      </c>
      <c r="O39" s="1322"/>
      <c r="P39" s="1322"/>
    </row>
    <row r="40" spans="1:16" ht="20.100000000000001" customHeight="1">
      <c r="A40" s="1327"/>
      <c r="B40" s="1327"/>
      <c r="C40" s="1327"/>
      <c r="D40" s="1329"/>
      <c r="E40" s="1329"/>
      <c r="F40" s="1329"/>
      <c r="G40" s="1329"/>
      <c r="H40" s="1329"/>
      <c r="I40" s="1327"/>
      <c r="L40" s="1120"/>
      <c r="M40" s="1120"/>
      <c r="N40" s="1120"/>
      <c r="O40" s="1120"/>
      <c r="P40" s="1120"/>
    </row>
    <row r="41" spans="1:16" ht="20.100000000000001" customHeight="1">
      <c r="B41" s="1324" t="s">
        <v>206</v>
      </c>
      <c r="C41" s="1324"/>
      <c r="D41" s="1324"/>
      <c r="E41" s="1324"/>
      <c r="F41" s="1324"/>
      <c r="G41" s="1324"/>
      <c r="H41" s="1324"/>
      <c r="I41" s="1324"/>
      <c r="J41" s="1324"/>
      <c r="K41" s="1324"/>
      <c r="L41" s="1324"/>
      <c r="M41" s="1324"/>
      <c r="N41" s="1324"/>
      <c r="O41" s="1324"/>
    </row>
    <row r="42" spans="1:16" ht="20.100000000000001" customHeight="1"/>
    <row r="43" spans="1:16" ht="20.100000000000001" customHeight="1">
      <c r="A43" s="1118" t="s">
        <v>237</v>
      </c>
      <c r="B43" s="1324" t="s">
        <v>238</v>
      </c>
      <c r="C43" s="1324"/>
      <c r="D43" s="1328" t="s">
        <v>239</v>
      </c>
      <c r="E43" s="1328"/>
      <c r="F43" s="1328"/>
      <c r="G43" s="1328"/>
      <c r="H43" s="1328"/>
      <c r="I43" s="1326" t="s">
        <v>232</v>
      </c>
      <c r="J43" s="1322">
        <v>61.39</v>
      </c>
      <c r="K43" s="1322"/>
      <c r="L43" s="1330"/>
      <c r="M43" s="1330"/>
      <c r="N43" s="1330">
        <f>J43*L43</f>
        <v>0</v>
      </c>
      <c r="O43" s="1330"/>
      <c r="P43" s="1330"/>
    </row>
    <row r="44" spans="1:16" ht="20.100000000000001" customHeight="1">
      <c r="D44" s="1329"/>
      <c r="E44" s="1329"/>
      <c r="F44" s="1329"/>
      <c r="G44" s="1329"/>
      <c r="H44" s="1329"/>
      <c r="I44" s="1327"/>
      <c r="L44" s="1123"/>
      <c r="M44" s="1123"/>
      <c r="N44" s="1123"/>
      <c r="O44" s="1123"/>
      <c r="P44" s="1123"/>
    </row>
    <row r="45" spans="1:16" ht="20.100000000000001" customHeight="1">
      <c r="A45" s="1118" t="s">
        <v>240</v>
      </c>
      <c r="B45" s="1324" t="s">
        <v>241</v>
      </c>
      <c r="C45" s="1324"/>
      <c r="D45" s="1328" t="s">
        <v>242</v>
      </c>
      <c r="E45" s="1328"/>
      <c r="F45" s="1328"/>
      <c r="G45" s="1328"/>
      <c r="H45" s="1328"/>
      <c r="I45" s="1326" t="s">
        <v>243</v>
      </c>
      <c r="J45" s="1322">
        <v>122.77</v>
      </c>
      <c r="K45" s="1322"/>
      <c r="L45" s="1330"/>
      <c r="M45" s="1330"/>
      <c r="N45" s="1330">
        <f>J45*L45</f>
        <v>0</v>
      </c>
      <c r="O45" s="1330"/>
      <c r="P45" s="1330"/>
    </row>
    <row r="46" spans="1:16" ht="20.100000000000001" customHeight="1">
      <c r="D46" s="1329"/>
      <c r="E46" s="1329"/>
      <c r="F46" s="1329"/>
      <c r="G46" s="1329"/>
      <c r="H46" s="1329"/>
      <c r="I46" s="1327"/>
      <c r="L46" s="1123"/>
      <c r="M46" s="1123"/>
      <c r="N46" s="1123"/>
      <c r="O46" s="1123"/>
      <c r="P46" s="1123"/>
    </row>
    <row r="47" spans="1:16" ht="20.100000000000001" customHeight="1">
      <c r="A47" s="1118" t="s">
        <v>244</v>
      </c>
      <c r="B47" s="1324" t="s">
        <v>245</v>
      </c>
      <c r="C47" s="1324"/>
      <c r="D47" s="1328" t="s">
        <v>246</v>
      </c>
      <c r="E47" s="1328"/>
      <c r="F47" s="1328"/>
      <c r="G47" s="1328"/>
      <c r="H47" s="1328"/>
      <c r="I47" s="1326" t="s">
        <v>247</v>
      </c>
      <c r="J47" s="1322">
        <v>122.77</v>
      </c>
      <c r="K47" s="1322"/>
      <c r="L47" s="1330"/>
      <c r="M47" s="1330"/>
      <c r="N47" s="1330">
        <f>J47*L47</f>
        <v>0</v>
      </c>
      <c r="O47" s="1330"/>
      <c r="P47" s="1330"/>
    </row>
    <row r="48" spans="1:16" ht="20.100000000000001" customHeight="1">
      <c r="D48" s="1329"/>
      <c r="E48" s="1329"/>
      <c r="F48" s="1329"/>
      <c r="G48" s="1329"/>
      <c r="H48" s="1329"/>
      <c r="I48" s="1327"/>
      <c r="L48" s="1123"/>
      <c r="M48" s="1123"/>
      <c r="N48" s="1123"/>
      <c r="O48" s="1123"/>
      <c r="P48" s="1123"/>
    </row>
    <row r="49" spans="1:16" ht="20.100000000000001" customHeight="1">
      <c r="A49" s="1118" t="s">
        <v>248</v>
      </c>
      <c r="B49" s="1324" t="s">
        <v>249</v>
      </c>
      <c r="C49" s="1324"/>
      <c r="D49" s="1328" t="s">
        <v>250</v>
      </c>
      <c r="E49" s="1328"/>
      <c r="F49" s="1328"/>
      <c r="G49" s="1328"/>
      <c r="H49" s="1328"/>
      <c r="I49" s="1326" t="s">
        <v>247</v>
      </c>
      <c r="J49" s="1322">
        <v>122.77</v>
      </c>
      <c r="K49" s="1322"/>
      <c r="L49" s="1330"/>
      <c r="M49" s="1330"/>
      <c r="N49" s="1330">
        <f>J49*L49</f>
        <v>0</v>
      </c>
      <c r="O49" s="1330"/>
      <c r="P49" s="1330"/>
    </row>
    <row r="50" spans="1:16" ht="20.100000000000001" customHeight="1">
      <c r="D50" s="1329"/>
      <c r="E50" s="1329"/>
      <c r="F50" s="1329"/>
      <c r="G50" s="1329"/>
      <c r="H50" s="1329"/>
      <c r="I50" s="1327"/>
      <c r="L50" s="1123"/>
      <c r="M50" s="1123"/>
      <c r="N50" s="1123"/>
      <c r="O50" s="1123"/>
      <c r="P50" s="1123"/>
    </row>
    <row r="51" spans="1:16" ht="20.100000000000001" customHeight="1">
      <c r="A51" s="1118" t="s">
        <v>251</v>
      </c>
      <c r="B51" s="1324" t="s">
        <v>252</v>
      </c>
      <c r="C51" s="1324"/>
      <c r="D51" s="1328" t="s">
        <v>253</v>
      </c>
      <c r="E51" s="1328"/>
      <c r="F51" s="1328"/>
      <c r="G51" s="1328"/>
      <c r="H51" s="1328"/>
      <c r="I51" s="1326" t="s">
        <v>247</v>
      </c>
      <c r="J51" s="1322">
        <v>122.77</v>
      </c>
      <c r="K51" s="1322"/>
      <c r="L51" s="1330"/>
      <c r="M51" s="1330"/>
      <c r="N51" s="1330">
        <f>J51*L51</f>
        <v>0</v>
      </c>
      <c r="O51" s="1330"/>
      <c r="P51" s="1330"/>
    </row>
    <row r="52" spans="1:16" ht="20.100000000000001" customHeight="1">
      <c r="D52" s="1329"/>
      <c r="E52" s="1329"/>
      <c r="F52" s="1329"/>
      <c r="G52" s="1329"/>
      <c r="H52" s="1329"/>
      <c r="I52" s="1327"/>
      <c r="L52" s="1123"/>
      <c r="M52" s="1123"/>
      <c r="N52" s="1123"/>
      <c r="O52" s="1123"/>
      <c r="P52" s="1123"/>
    </row>
    <row r="53" spans="1:16" ht="20.100000000000001" customHeight="1">
      <c r="A53" s="1118" t="s">
        <v>254</v>
      </c>
      <c r="B53" s="1324" t="s">
        <v>255</v>
      </c>
      <c r="C53" s="1324"/>
      <c r="D53" s="1328" t="s">
        <v>256</v>
      </c>
      <c r="E53" s="1328"/>
      <c r="F53" s="1328"/>
      <c r="G53" s="1328"/>
      <c r="H53" s="1328"/>
      <c r="I53" s="1326" t="s">
        <v>247</v>
      </c>
      <c r="J53" s="1322">
        <v>122.77</v>
      </c>
      <c r="K53" s="1322"/>
      <c r="L53" s="1330"/>
      <c r="M53" s="1330"/>
      <c r="N53" s="1330">
        <f>J53*L53</f>
        <v>0</v>
      </c>
      <c r="O53" s="1330"/>
      <c r="P53" s="1330"/>
    </row>
    <row r="54" spans="1:16" ht="20.100000000000001" customHeight="1">
      <c r="D54" s="1329"/>
      <c r="E54" s="1329"/>
      <c r="F54" s="1329"/>
      <c r="G54" s="1329"/>
      <c r="H54" s="1329"/>
      <c r="I54" s="1327"/>
      <c r="L54" s="1123"/>
      <c r="M54" s="1123"/>
      <c r="N54" s="1123"/>
      <c r="O54" s="1123"/>
      <c r="P54" s="1123"/>
    </row>
    <row r="55" spans="1:16" ht="20.100000000000001" customHeight="1">
      <c r="A55" s="1118" t="s">
        <v>257</v>
      </c>
      <c r="B55" s="1324" t="s">
        <v>258</v>
      </c>
      <c r="C55" s="1324"/>
      <c r="D55" s="1328" t="s">
        <v>259</v>
      </c>
      <c r="E55" s="1328"/>
      <c r="F55" s="1328"/>
      <c r="G55" s="1328"/>
      <c r="H55" s="1328"/>
      <c r="I55" s="1326" t="s">
        <v>260</v>
      </c>
      <c r="J55" s="1322">
        <v>12.28</v>
      </c>
      <c r="K55" s="1322"/>
      <c r="L55" s="1330"/>
      <c r="M55" s="1330"/>
      <c r="N55" s="1330">
        <f>J55*L55</f>
        <v>0</v>
      </c>
      <c r="O55" s="1330"/>
      <c r="P55" s="1330"/>
    </row>
    <row r="56" spans="1:16" ht="20.100000000000001" customHeight="1">
      <c r="D56" s="1329"/>
      <c r="E56" s="1329"/>
      <c r="F56" s="1329"/>
      <c r="G56" s="1329"/>
      <c r="H56" s="1329"/>
      <c r="I56" s="1327"/>
      <c r="L56" s="1123"/>
      <c r="M56" s="1123"/>
      <c r="N56" s="1123"/>
      <c r="O56" s="1123"/>
      <c r="P56" s="1123"/>
    </row>
    <row r="57" spans="1:16" ht="20.100000000000001" customHeight="1">
      <c r="A57" s="1118" t="s">
        <v>261</v>
      </c>
      <c r="B57" s="1324" t="s">
        <v>262</v>
      </c>
      <c r="C57" s="1324"/>
      <c r="D57" s="1328" t="s">
        <v>263</v>
      </c>
      <c r="E57" s="1328"/>
      <c r="F57" s="1328"/>
      <c r="G57" s="1328"/>
      <c r="H57" s="1328"/>
      <c r="I57" s="1326" t="s">
        <v>247</v>
      </c>
      <c r="J57" s="1322">
        <v>122.77</v>
      </c>
      <c r="K57" s="1322"/>
      <c r="L57" s="1330"/>
      <c r="M57" s="1330"/>
      <c r="N57" s="1330">
        <f>J57*L57</f>
        <v>0</v>
      </c>
      <c r="O57" s="1330"/>
      <c r="P57" s="1330"/>
    </row>
    <row r="58" spans="1:16" ht="20.100000000000001" customHeight="1">
      <c r="D58" s="1329"/>
      <c r="E58" s="1329"/>
      <c r="F58" s="1329"/>
      <c r="G58" s="1329"/>
      <c r="H58" s="1329"/>
      <c r="I58" s="1327"/>
      <c r="L58" s="1123"/>
      <c r="M58" s="1123"/>
      <c r="N58" s="1123"/>
      <c r="O58" s="1123"/>
      <c r="P58" s="1123"/>
    </row>
    <row r="59" spans="1:16" ht="20.100000000000001" customHeight="1">
      <c r="A59" s="1118" t="s">
        <v>264</v>
      </c>
      <c r="B59" s="1324" t="s">
        <v>265</v>
      </c>
      <c r="C59" s="1324"/>
      <c r="D59" s="1328" t="s">
        <v>266</v>
      </c>
      <c r="E59" s="1328"/>
      <c r="F59" s="1328"/>
      <c r="G59" s="1328"/>
      <c r="H59" s="1328"/>
      <c r="I59" s="1326" t="s">
        <v>247</v>
      </c>
      <c r="J59" s="1322">
        <v>122.77</v>
      </c>
      <c r="K59" s="1322"/>
      <c r="L59" s="1330"/>
      <c r="M59" s="1330"/>
      <c r="N59" s="1330">
        <f>J59*L59</f>
        <v>0</v>
      </c>
      <c r="O59" s="1330"/>
      <c r="P59" s="1330"/>
    </row>
    <row r="60" spans="1:16" ht="20.100000000000001" customHeight="1">
      <c r="D60" s="1329"/>
      <c r="E60" s="1329"/>
      <c r="F60" s="1329"/>
      <c r="G60" s="1329"/>
      <c r="H60" s="1329"/>
      <c r="I60" s="1327"/>
      <c r="L60" s="1123"/>
      <c r="M60" s="1123"/>
      <c r="N60" s="1123"/>
      <c r="O60" s="1123"/>
      <c r="P60" s="1123"/>
    </row>
    <row r="61" spans="1:16" ht="20.100000000000001" customHeight="1">
      <c r="A61" s="1118" t="s">
        <v>267</v>
      </c>
      <c r="B61" s="1324" t="s">
        <v>268</v>
      </c>
      <c r="C61" s="1324"/>
      <c r="D61" s="1328" t="s">
        <v>269</v>
      </c>
      <c r="E61" s="1328"/>
      <c r="F61" s="1328"/>
      <c r="G61" s="1328"/>
      <c r="H61" s="1328"/>
      <c r="I61" s="1326" t="s">
        <v>247</v>
      </c>
      <c r="J61" s="1322">
        <v>122.77</v>
      </c>
      <c r="K61" s="1322"/>
      <c r="L61" s="1330"/>
      <c r="M61" s="1330"/>
      <c r="N61" s="1330">
        <f>J61*L61</f>
        <v>0</v>
      </c>
      <c r="O61" s="1330"/>
      <c r="P61" s="1330"/>
    </row>
    <row r="62" spans="1:16" ht="20.100000000000001" customHeight="1">
      <c r="D62" s="1329"/>
      <c r="E62" s="1329"/>
      <c r="F62" s="1329"/>
      <c r="G62" s="1329"/>
      <c r="H62" s="1329"/>
      <c r="I62" s="1327"/>
      <c r="L62" s="1123"/>
      <c r="M62" s="1123"/>
      <c r="N62" s="1123"/>
      <c r="O62" s="1123"/>
      <c r="P62" s="1123"/>
    </row>
    <row r="63" spans="1:16" ht="20.100000000000001" customHeight="1">
      <c r="A63" s="1118" t="s">
        <v>270</v>
      </c>
      <c r="B63" s="1324" t="s">
        <v>271</v>
      </c>
      <c r="C63" s="1324"/>
      <c r="D63" s="1328" t="s">
        <v>272</v>
      </c>
      <c r="E63" s="1328"/>
      <c r="F63" s="1328"/>
      <c r="G63" s="1328"/>
      <c r="H63" s="1328"/>
      <c r="I63" s="1326" t="s">
        <v>211</v>
      </c>
      <c r="J63" s="1322">
        <v>1832.42</v>
      </c>
      <c r="K63" s="1322"/>
      <c r="L63" s="1330"/>
      <c r="M63" s="1330"/>
      <c r="N63" s="1330">
        <f>J63*L63</f>
        <v>0</v>
      </c>
      <c r="O63" s="1330"/>
      <c r="P63" s="1330"/>
    </row>
    <row r="64" spans="1:16" ht="20.100000000000001" customHeight="1">
      <c r="D64" s="1329"/>
      <c r="E64" s="1329"/>
      <c r="F64" s="1329"/>
      <c r="G64" s="1329"/>
      <c r="H64" s="1329"/>
      <c r="I64" s="1327"/>
    </row>
    <row r="65" spans="1:17" ht="20.100000000000001" customHeight="1">
      <c r="B65" s="1324" t="s">
        <v>206</v>
      </c>
      <c r="C65" s="1324"/>
      <c r="D65" s="1324"/>
      <c r="E65" s="1324"/>
      <c r="F65" s="1324"/>
      <c r="G65" s="1324"/>
      <c r="H65" s="1324"/>
      <c r="I65" s="1324"/>
      <c r="J65" s="1324"/>
      <c r="K65" s="1324"/>
      <c r="L65" s="1324"/>
      <c r="M65" s="1324"/>
      <c r="N65" s="1324"/>
      <c r="O65" s="1324"/>
    </row>
    <row r="66" spans="1:17" ht="20.100000000000001" customHeight="1"/>
    <row r="67" spans="1:17" ht="20.100000000000001" customHeight="1">
      <c r="A67" s="1118" t="s">
        <v>273</v>
      </c>
      <c r="B67" s="1324" t="s">
        <v>274</v>
      </c>
      <c r="C67" s="1324"/>
      <c r="D67" s="1328" t="s">
        <v>275</v>
      </c>
      <c r="E67" s="1328"/>
      <c r="F67" s="1328"/>
      <c r="G67" s="1328"/>
      <c r="H67" s="1328"/>
      <c r="I67" s="1324" t="s">
        <v>215</v>
      </c>
      <c r="J67" s="1322">
        <v>27.49</v>
      </c>
      <c r="K67" s="1322"/>
      <c r="L67" s="1322"/>
      <c r="M67" s="1322"/>
      <c r="N67" s="1322">
        <f>J67*L67</f>
        <v>0</v>
      </c>
      <c r="O67" s="1322"/>
      <c r="P67" s="1322"/>
      <c r="Q67" s="1120"/>
    </row>
    <row r="68" spans="1:17" ht="20.100000000000001" customHeight="1">
      <c r="D68" s="1329"/>
      <c r="E68" s="1329"/>
      <c r="F68" s="1329"/>
      <c r="G68" s="1329"/>
      <c r="H68" s="1329"/>
      <c r="I68" s="1329"/>
      <c r="L68" s="1120"/>
      <c r="M68" s="1120"/>
      <c r="N68" s="1120"/>
      <c r="O68" s="1120"/>
      <c r="P68" s="1120"/>
      <c r="Q68" s="1120"/>
    </row>
    <row r="69" spans="1:17" ht="20.100000000000001" customHeight="1">
      <c r="A69" s="1118" t="s">
        <v>276</v>
      </c>
      <c r="B69" s="1324" t="s">
        <v>277</v>
      </c>
      <c r="C69" s="1324"/>
      <c r="D69" s="1328" t="s">
        <v>278</v>
      </c>
      <c r="E69" s="1328"/>
      <c r="F69" s="1328"/>
      <c r="G69" s="1328"/>
      <c r="H69" s="1328"/>
      <c r="I69" s="1324" t="s">
        <v>247</v>
      </c>
      <c r="J69" s="1322">
        <v>122.77</v>
      </c>
      <c r="K69" s="1322"/>
      <c r="L69" s="1322"/>
      <c r="M69" s="1322"/>
      <c r="N69" s="1322">
        <f>J69*L69</f>
        <v>0</v>
      </c>
      <c r="O69" s="1322"/>
      <c r="P69" s="1322"/>
      <c r="Q69" s="1120"/>
    </row>
    <row r="70" spans="1:17" ht="20.100000000000001" customHeight="1">
      <c r="D70" s="1329"/>
      <c r="E70" s="1329"/>
      <c r="F70" s="1329"/>
      <c r="G70" s="1329"/>
      <c r="H70" s="1329"/>
      <c r="I70" s="1329"/>
      <c r="L70" s="1120"/>
      <c r="M70" s="1120"/>
      <c r="N70" s="1120"/>
      <c r="O70" s="1120"/>
      <c r="P70" s="1120"/>
      <c r="Q70" s="1120"/>
    </row>
    <row r="71" spans="1:17" ht="20.100000000000001" customHeight="1">
      <c r="A71" s="1118" t="s">
        <v>279</v>
      </c>
      <c r="B71" s="1324" t="s">
        <v>280</v>
      </c>
      <c r="C71" s="1324"/>
      <c r="D71" s="1328" t="s">
        <v>281</v>
      </c>
      <c r="E71" s="1328"/>
      <c r="F71" s="1328"/>
      <c r="G71" s="1328"/>
      <c r="H71" s="1328"/>
      <c r="I71" s="1324" t="s">
        <v>247</v>
      </c>
      <c r="J71" s="1322">
        <v>245.55</v>
      </c>
      <c r="K71" s="1322"/>
      <c r="L71" s="1322"/>
      <c r="M71" s="1322"/>
      <c r="N71" s="1322">
        <f>J71*L71</f>
        <v>0</v>
      </c>
      <c r="O71" s="1322"/>
      <c r="P71" s="1322"/>
      <c r="Q71" s="1120"/>
    </row>
    <row r="72" spans="1:17" ht="20.100000000000001" customHeight="1">
      <c r="D72" s="1329"/>
      <c r="E72" s="1329"/>
      <c r="F72" s="1329"/>
      <c r="G72" s="1329"/>
      <c r="H72" s="1329"/>
      <c r="I72" s="1329"/>
      <c r="L72" s="1120"/>
      <c r="M72" s="1120"/>
      <c r="N72" s="1120"/>
      <c r="O72" s="1120"/>
      <c r="P72" s="1120"/>
      <c r="Q72" s="1120"/>
    </row>
    <row r="73" spans="1:17" ht="20.100000000000001" customHeight="1">
      <c r="A73" s="1118" t="s">
        <v>282</v>
      </c>
      <c r="B73" s="1324" t="s">
        <v>283</v>
      </c>
      <c r="C73" s="1324"/>
      <c r="D73" s="1328" t="s">
        <v>284</v>
      </c>
      <c r="E73" s="1328"/>
      <c r="F73" s="1328"/>
      <c r="G73" s="1328"/>
      <c r="H73" s="1328"/>
      <c r="I73" s="1324" t="s">
        <v>215</v>
      </c>
      <c r="J73" s="1322">
        <v>18.32</v>
      </c>
      <c r="K73" s="1322"/>
      <c r="L73" s="1322"/>
      <c r="M73" s="1322"/>
      <c r="N73" s="1322">
        <f>J73*L73</f>
        <v>0</v>
      </c>
      <c r="O73" s="1322"/>
      <c r="P73" s="1322"/>
      <c r="Q73" s="1120"/>
    </row>
    <row r="74" spans="1:17" ht="20.100000000000001" customHeight="1">
      <c r="D74" s="1329"/>
      <c r="E74" s="1329"/>
      <c r="F74" s="1329"/>
      <c r="G74" s="1329"/>
      <c r="H74" s="1329"/>
      <c r="I74" s="1329"/>
      <c r="L74" s="1120"/>
      <c r="M74" s="1120"/>
      <c r="N74" s="1120"/>
      <c r="O74" s="1120"/>
      <c r="P74" s="1120"/>
      <c r="Q74" s="1120"/>
    </row>
    <row r="75" spans="1:17" ht="20.100000000000001" customHeight="1">
      <c r="A75" s="1118" t="s">
        <v>285</v>
      </c>
      <c r="B75" s="1324" t="s">
        <v>286</v>
      </c>
      <c r="C75" s="1324"/>
      <c r="D75" s="1328" t="s">
        <v>287</v>
      </c>
      <c r="E75" s="1328"/>
      <c r="F75" s="1328"/>
      <c r="G75" s="1328"/>
      <c r="H75" s="1328"/>
      <c r="I75" s="1324" t="s">
        <v>260</v>
      </c>
      <c r="J75" s="1322">
        <v>7.33</v>
      </c>
      <c r="K75" s="1322"/>
      <c r="L75" s="1322"/>
      <c r="M75" s="1322"/>
      <c r="N75" s="1322">
        <f>J75*L75</f>
        <v>0</v>
      </c>
      <c r="O75" s="1322"/>
      <c r="P75" s="1322"/>
      <c r="Q75" s="1120"/>
    </row>
    <row r="76" spans="1:17" ht="20.100000000000001" customHeight="1">
      <c r="D76" s="1329"/>
      <c r="E76" s="1329"/>
      <c r="F76" s="1329"/>
      <c r="G76" s="1329"/>
      <c r="H76" s="1329"/>
      <c r="I76" s="1329"/>
      <c r="L76" s="1120"/>
      <c r="M76" s="1120"/>
      <c r="N76" s="1120"/>
      <c r="O76" s="1120"/>
      <c r="P76" s="1120"/>
      <c r="Q76" s="1120"/>
    </row>
    <row r="77" spans="1:17" ht="20.100000000000001" customHeight="1">
      <c r="A77" s="1118" t="s">
        <v>288</v>
      </c>
      <c r="B77" s="1324" t="s">
        <v>289</v>
      </c>
      <c r="C77" s="1324"/>
      <c r="D77" s="1328" t="s">
        <v>290</v>
      </c>
      <c r="E77" s="1328"/>
      <c r="F77" s="1328"/>
      <c r="G77" s="1328"/>
      <c r="H77" s="1328"/>
      <c r="I77" s="1324" t="s">
        <v>215</v>
      </c>
      <c r="J77" s="1322">
        <v>18.32</v>
      </c>
      <c r="K77" s="1322"/>
      <c r="L77" s="1322"/>
      <c r="M77" s="1322"/>
      <c r="N77" s="1322">
        <f>J77*L77</f>
        <v>0</v>
      </c>
      <c r="O77" s="1322"/>
      <c r="P77" s="1322"/>
      <c r="Q77" s="1120"/>
    </row>
    <row r="78" spans="1:17" ht="20.100000000000001" customHeight="1">
      <c r="D78" s="1329"/>
      <c r="E78" s="1329"/>
      <c r="F78" s="1329"/>
      <c r="G78" s="1329"/>
      <c r="H78" s="1329"/>
      <c r="I78" s="1329"/>
      <c r="L78" s="1120"/>
      <c r="M78" s="1120"/>
      <c r="N78" s="1120"/>
      <c r="O78" s="1120"/>
      <c r="P78" s="1120"/>
      <c r="Q78" s="1120"/>
    </row>
    <row r="79" spans="1:17" ht="20.100000000000001" customHeight="1">
      <c r="A79" s="1118" t="s">
        <v>291</v>
      </c>
      <c r="B79" s="1324" t="s">
        <v>292</v>
      </c>
      <c r="C79" s="1324"/>
      <c r="D79" s="1328" t="s">
        <v>293</v>
      </c>
      <c r="E79" s="1328"/>
      <c r="F79" s="1328"/>
      <c r="G79" s="1328"/>
      <c r="H79" s="1328"/>
      <c r="I79" s="1324" t="s">
        <v>260</v>
      </c>
      <c r="J79" s="1322">
        <v>45.81</v>
      </c>
      <c r="K79" s="1322"/>
      <c r="L79" s="1322"/>
      <c r="M79" s="1322"/>
      <c r="N79" s="1322">
        <f>J79*L79</f>
        <v>0</v>
      </c>
      <c r="O79" s="1322"/>
      <c r="P79" s="1322"/>
      <c r="Q79" s="1120"/>
    </row>
    <row r="80" spans="1:17" ht="20.100000000000001" customHeight="1">
      <c r="D80" s="1329"/>
      <c r="E80" s="1329"/>
      <c r="F80" s="1329"/>
      <c r="G80" s="1329"/>
      <c r="H80" s="1329"/>
      <c r="I80" s="1329"/>
      <c r="L80" s="1120"/>
      <c r="M80" s="1120"/>
      <c r="N80" s="1120"/>
      <c r="O80" s="1120"/>
      <c r="P80" s="1120"/>
      <c r="Q80" s="1120"/>
    </row>
    <row r="81" spans="1:17" ht="20.100000000000001" customHeight="1">
      <c r="A81" s="1118" t="s">
        <v>294</v>
      </c>
      <c r="B81" s="1324" t="s">
        <v>295</v>
      </c>
      <c r="C81" s="1324"/>
      <c r="D81" s="1328" t="s">
        <v>296</v>
      </c>
      <c r="E81" s="1328"/>
      <c r="F81" s="1328"/>
      <c r="G81" s="1328"/>
      <c r="H81" s="1328"/>
      <c r="I81" s="1324" t="s">
        <v>297</v>
      </c>
      <c r="J81" s="1322">
        <v>73.3</v>
      </c>
      <c r="K81" s="1322"/>
      <c r="L81" s="1322"/>
      <c r="M81" s="1322"/>
      <c r="N81" s="1322">
        <f>J81*L81</f>
        <v>0</v>
      </c>
      <c r="O81" s="1322"/>
      <c r="P81" s="1322"/>
      <c r="Q81" s="1120"/>
    </row>
    <row r="82" spans="1:17" ht="20.100000000000001" customHeight="1">
      <c r="D82" s="1329"/>
      <c r="E82" s="1329"/>
      <c r="F82" s="1329"/>
      <c r="G82" s="1329"/>
      <c r="H82" s="1329"/>
      <c r="I82" s="1329"/>
      <c r="L82" s="1120"/>
      <c r="M82" s="1120"/>
      <c r="N82" s="1120"/>
      <c r="O82" s="1120"/>
      <c r="P82" s="1120"/>
      <c r="Q82" s="1120"/>
    </row>
    <row r="83" spans="1:17" ht="20.100000000000001" customHeight="1">
      <c r="A83" s="1118" t="s">
        <v>298</v>
      </c>
      <c r="B83" s="1324" t="s">
        <v>299</v>
      </c>
      <c r="C83" s="1324"/>
      <c r="D83" s="1328" t="s">
        <v>300</v>
      </c>
      <c r="E83" s="1328"/>
      <c r="F83" s="1328"/>
      <c r="G83" s="1328"/>
      <c r="H83" s="1328"/>
      <c r="I83" s="1324" t="s">
        <v>247</v>
      </c>
      <c r="J83" s="1322">
        <v>122.77</v>
      </c>
      <c r="K83" s="1322"/>
      <c r="L83" s="1322"/>
      <c r="M83" s="1322"/>
      <c r="N83" s="1322">
        <f>J83*L83</f>
        <v>0</v>
      </c>
      <c r="O83" s="1322"/>
      <c r="P83" s="1322"/>
      <c r="Q83" s="1120"/>
    </row>
    <row r="84" spans="1:17" ht="20.100000000000001" customHeight="1">
      <c r="D84" s="1329"/>
      <c r="E84" s="1329"/>
      <c r="F84" s="1329"/>
      <c r="G84" s="1329"/>
      <c r="H84" s="1329"/>
      <c r="I84" s="1329"/>
    </row>
    <row r="85" spans="1:17" ht="20.100000000000001" customHeight="1">
      <c r="A85" s="1117" t="s">
        <v>10</v>
      </c>
      <c r="B85" s="1325" t="s">
        <v>301</v>
      </c>
      <c r="C85" s="1325"/>
      <c r="D85" s="1325"/>
      <c r="E85" s="1325"/>
      <c r="F85" s="1325"/>
      <c r="G85" s="1325"/>
      <c r="H85" s="1325"/>
      <c r="I85" s="1325"/>
      <c r="J85" s="1325"/>
      <c r="K85" s="1325"/>
      <c r="L85" s="1325"/>
      <c r="M85" s="1325"/>
      <c r="N85" s="1325"/>
      <c r="O85" s="1325"/>
    </row>
    <row r="86" spans="1:17" ht="20.100000000000001" customHeight="1"/>
    <row r="87" spans="1:17" ht="20.100000000000001" customHeight="1"/>
    <row r="88" spans="1:17" ht="20.100000000000001" customHeight="1">
      <c r="A88" s="1118" t="s">
        <v>302</v>
      </c>
      <c r="B88" s="1324" t="s">
        <v>303</v>
      </c>
      <c r="C88" s="1324"/>
      <c r="D88" s="1328" t="s">
        <v>304</v>
      </c>
      <c r="E88" s="1328"/>
      <c r="F88" s="1328"/>
      <c r="G88" s="1328"/>
      <c r="H88" s="1328"/>
      <c r="I88" s="1324" t="s">
        <v>175</v>
      </c>
      <c r="J88" s="1322">
        <v>586</v>
      </c>
      <c r="K88" s="1322"/>
      <c r="L88" s="1322"/>
      <c r="M88" s="1322"/>
      <c r="N88" s="1322">
        <f>J88*L88</f>
        <v>0</v>
      </c>
      <c r="O88" s="1322"/>
      <c r="P88" s="1322"/>
    </row>
    <row r="89" spans="1:17" ht="20.100000000000001" customHeight="1">
      <c r="D89" s="1329"/>
      <c r="E89" s="1329"/>
      <c r="F89" s="1329"/>
      <c r="G89" s="1329"/>
      <c r="H89" s="1329"/>
      <c r="I89" s="1329"/>
      <c r="L89" s="1120"/>
      <c r="M89" s="1120"/>
      <c r="N89" s="1120"/>
      <c r="O89" s="1120"/>
      <c r="P89" s="1120"/>
    </row>
    <row r="90" spans="1:17" ht="20.100000000000001" customHeight="1">
      <c r="A90" s="1118" t="s">
        <v>305</v>
      </c>
      <c r="B90" s="1324" t="s">
        <v>306</v>
      </c>
      <c r="C90" s="1324"/>
      <c r="D90" s="1328" t="s">
        <v>307</v>
      </c>
      <c r="E90" s="1328"/>
      <c r="F90" s="1328"/>
      <c r="G90" s="1328"/>
      <c r="H90" s="1328"/>
      <c r="I90" s="1324" t="s">
        <v>308</v>
      </c>
      <c r="J90" s="1322">
        <v>8.8000000000000007</v>
      </c>
      <c r="K90" s="1322"/>
      <c r="L90" s="1322"/>
      <c r="M90" s="1322"/>
      <c r="N90" s="1322">
        <f>J90*L90</f>
        <v>0</v>
      </c>
      <c r="O90" s="1322"/>
      <c r="P90" s="1322"/>
    </row>
    <row r="91" spans="1:17" ht="20.100000000000001" customHeight="1">
      <c r="D91" s="1329"/>
      <c r="E91" s="1329"/>
      <c r="F91" s="1329"/>
      <c r="G91" s="1329"/>
      <c r="H91" s="1329"/>
      <c r="I91" s="1329"/>
      <c r="L91" s="1120"/>
      <c r="M91" s="1120"/>
      <c r="N91" s="1120"/>
      <c r="O91" s="1120"/>
      <c r="P91" s="1120"/>
    </row>
    <row r="92" spans="1:17" ht="20.100000000000001" customHeight="1">
      <c r="A92" s="1118" t="s">
        <v>309</v>
      </c>
      <c r="B92" s="1324" t="s">
        <v>310</v>
      </c>
      <c r="C92" s="1324"/>
      <c r="D92" s="1328" t="s">
        <v>311</v>
      </c>
      <c r="E92" s="1328"/>
      <c r="F92" s="1328"/>
      <c r="G92" s="1328"/>
      <c r="H92" s="1328"/>
      <c r="I92" s="1324" t="s">
        <v>175</v>
      </c>
      <c r="J92" s="1322">
        <v>586</v>
      </c>
      <c r="K92" s="1322"/>
      <c r="L92" s="1322"/>
      <c r="M92" s="1322"/>
      <c r="N92" s="1322">
        <f>J92*L92</f>
        <v>0</v>
      </c>
      <c r="O92" s="1322"/>
      <c r="P92" s="1322"/>
    </row>
    <row r="93" spans="1:17" ht="20.100000000000001" customHeight="1">
      <c r="D93" s="1329"/>
      <c r="E93" s="1329"/>
      <c r="F93" s="1329"/>
      <c r="G93" s="1329"/>
      <c r="H93" s="1329"/>
      <c r="I93" s="1329"/>
      <c r="L93" s="1120"/>
      <c r="M93" s="1120"/>
      <c r="N93" s="1120"/>
      <c r="O93" s="1120"/>
      <c r="P93" s="1120"/>
    </row>
    <row r="94" spans="1:17" ht="20.100000000000001" customHeight="1">
      <c r="A94" s="1118" t="s">
        <v>312</v>
      </c>
      <c r="B94" s="1324" t="s">
        <v>313</v>
      </c>
      <c r="C94" s="1324"/>
      <c r="D94" s="1328" t="s">
        <v>314</v>
      </c>
      <c r="E94" s="1328"/>
      <c r="F94" s="1328"/>
      <c r="G94" s="1328"/>
      <c r="H94" s="1328"/>
      <c r="I94" s="1324" t="s">
        <v>236</v>
      </c>
      <c r="J94" s="1322">
        <v>7.04</v>
      </c>
      <c r="K94" s="1322"/>
      <c r="L94" s="1322"/>
      <c r="M94" s="1322"/>
      <c r="N94" s="1322">
        <f>J94*L94</f>
        <v>0</v>
      </c>
      <c r="O94" s="1322"/>
      <c r="P94" s="1322"/>
    </row>
    <row r="95" spans="1:17" ht="20.100000000000001" customHeight="1">
      <c r="D95" s="1329"/>
      <c r="E95" s="1329"/>
      <c r="F95" s="1329"/>
      <c r="G95" s="1329"/>
      <c r="H95" s="1329"/>
      <c r="I95" s="1329"/>
      <c r="L95" s="1120"/>
      <c r="M95" s="1120"/>
      <c r="N95" s="1120"/>
      <c r="O95" s="1120"/>
      <c r="P95" s="1120"/>
    </row>
    <row r="96" spans="1:17" ht="20.100000000000001" customHeight="1">
      <c r="A96" s="1118" t="s">
        <v>315</v>
      </c>
      <c r="B96" s="1324" t="s">
        <v>316</v>
      </c>
      <c r="C96" s="1324"/>
      <c r="D96" s="1328" t="s">
        <v>317</v>
      </c>
      <c r="E96" s="1328"/>
      <c r="F96" s="1328"/>
      <c r="G96" s="1328"/>
      <c r="H96" s="1328"/>
      <c r="I96" s="1324" t="s">
        <v>232</v>
      </c>
      <c r="J96" s="1322">
        <v>7.04</v>
      </c>
      <c r="K96" s="1322"/>
      <c r="L96" s="1322"/>
      <c r="M96" s="1322"/>
      <c r="N96" s="1322">
        <f>J96*L96</f>
        <v>0</v>
      </c>
      <c r="O96" s="1322"/>
      <c r="P96" s="1322"/>
    </row>
    <row r="97" spans="1:16" ht="20.100000000000001" customHeight="1">
      <c r="A97" s="1118"/>
      <c r="B97" s="1116"/>
      <c r="C97" s="1116"/>
      <c r="D97" s="1327"/>
      <c r="E97" s="1327"/>
      <c r="F97" s="1327"/>
      <c r="G97" s="1327"/>
      <c r="H97" s="1327"/>
      <c r="I97" s="1331"/>
      <c r="J97" s="1111"/>
      <c r="K97" s="1111"/>
      <c r="L97" s="1111"/>
      <c r="M97" s="1111"/>
      <c r="N97" s="1111"/>
      <c r="O97" s="1111"/>
      <c r="P97" s="1111"/>
    </row>
    <row r="98" spans="1:16" ht="20.100000000000001" customHeight="1">
      <c r="B98" s="1324" t="s">
        <v>206</v>
      </c>
      <c r="C98" s="1324"/>
      <c r="D98" s="1324"/>
      <c r="E98" s="1324"/>
      <c r="F98" s="1324"/>
      <c r="G98" s="1324"/>
      <c r="H98" s="1324"/>
      <c r="I98" s="1324"/>
      <c r="J98" s="1324"/>
      <c r="K98" s="1324"/>
      <c r="L98" s="1324"/>
      <c r="M98" s="1324"/>
      <c r="N98" s="1324"/>
      <c r="O98" s="1324"/>
    </row>
    <row r="99" spans="1:16" ht="20.100000000000001" customHeight="1"/>
    <row r="100" spans="1:16" ht="20.100000000000001" customHeight="1">
      <c r="A100" s="1117" t="s">
        <v>12</v>
      </c>
      <c r="B100" s="1325" t="s">
        <v>318</v>
      </c>
      <c r="C100" s="1325"/>
      <c r="D100" s="1325"/>
      <c r="E100" s="1325"/>
      <c r="F100" s="1325"/>
      <c r="G100" s="1325"/>
      <c r="H100" s="1325"/>
      <c r="I100" s="1325"/>
      <c r="J100" s="1325"/>
      <c r="K100" s="1325"/>
      <c r="L100" s="1325"/>
      <c r="M100" s="1325"/>
      <c r="N100" s="1325"/>
      <c r="O100" s="1325"/>
    </row>
    <row r="101" spans="1:16" ht="20.100000000000001" customHeight="1"/>
    <row r="102" spans="1:16" ht="20.100000000000001" customHeight="1">
      <c r="A102" s="1118" t="s">
        <v>319</v>
      </c>
      <c r="B102" s="1324" t="s">
        <v>320</v>
      </c>
      <c r="C102" s="1324"/>
      <c r="D102" s="1328" t="s">
        <v>321</v>
      </c>
      <c r="E102" s="1328"/>
      <c r="F102" s="1328"/>
      <c r="G102" s="1328"/>
      <c r="H102" s="1328"/>
      <c r="I102" s="1324" t="s">
        <v>211</v>
      </c>
      <c r="J102" s="1322">
        <v>1832.42</v>
      </c>
      <c r="K102" s="1322"/>
      <c r="L102" s="1322"/>
      <c r="M102" s="1322"/>
      <c r="N102" s="1322">
        <f>J102*L102</f>
        <v>0</v>
      </c>
      <c r="O102" s="1322"/>
      <c r="P102" s="1322"/>
    </row>
    <row r="103" spans="1:16" ht="20.100000000000001" customHeight="1">
      <c r="D103" s="1329"/>
      <c r="E103" s="1329"/>
      <c r="F103" s="1329"/>
      <c r="G103" s="1329"/>
      <c r="H103" s="1329"/>
      <c r="I103" s="1329"/>
    </row>
    <row r="104" spans="1:16" ht="20.100000000000001" customHeight="1">
      <c r="B104" s="1324" t="s">
        <v>206</v>
      </c>
      <c r="C104" s="1324"/>
      <c r="D104" s="1324"/>
      <c r="E104" s="1324"/>
      <c r="F104" s="1324"/>
      <c r="G104" s="1324"/>
      <c r="H104" s="1324"/>
      <c r="I104" s="1324"/>
      <c r="J104" s="1324"/>
      <c r="K104" s="1324"/>
      <c r="L104" s="1324"/>
      <c r="M104" s="1324"/>
      <c r="N104" s="1324"/>
      <c r="O104" s="1324"/>
    </row>
    <row r="105" spans="1:16" ht="20.100000000000001" customHeight="1"/>
    <row r="106" spans="1:16" ht="20.100000000000001" customHeight="1">
      <c r="A106" s="1118" t="s">
        <v>322</v>
      </c>
      <c r="B106" s="1324" t="s">
        <v>323</v>
      </c>
      <c r="C106" s="1324"/>
      <c r="D106" s="1328" t="s">
        <v>324</v>
      </c>
      <c r="E106" s="1328"/>
      <c r="F106" s="1328"/>
      <c r="G106" s="1328"/>
      <c r="H106" s="1328"/>
      <c r="I106" s="1324" t="s">
        <v>219</v>
      </c>
      <c r="J106" s="1322">
        <v>5.4</v>
      </c>
      <c r="K106" s="1322"/>
      <c r="L106" s="1322"/>
      <c r="M106" s="1322"/>
      <c r="N106" s="1322">
        <f>J106*L106</f>
        <v>0</v>
      </c>
      <c r="O106" s="1322"/>
      <c r="P106" s="1322"/>
    </row>
    <row r="107" spans="1:16" ht="20.100000000000001" customHeight="1">
      <c r="D107" s="1329"/>
      <c r="E107" s="1329"/>
      <c r="F107" s="1329"/>
      <c r="G107" s="1329"/>
      <c r="H107" s="1329"/>
      <c r="I107" s="1329"/>
      <c r="L107" s="1120"/>
      <c r="M107" s="1120"/>
      <c r="N107" s="1120"/>
      <c r="O107" s="1120"/>
      <c r="P107" s="1120"/>
    </row>
    <row r="108" spans="1:16" ht="20.100000000000001" customHeight="1">
      <c r="A108" s="1118" t="s">
        <v>325</v>
      </c>
      <c r="B108" s="1324" t="s">
        <v>326</v>
      </c>
      <c r="C108" s="1324"/>
      <c r="D108" s="1328" t="s">
        <v>327</v>
      </c>
      <c r="E108" s="1328"/>
      <c r="F108" s="1328"/>
      <c r="G108" s="1328"/>
      <c r="H108" s="1328"/>
      <c r="I108" s="1324" t="s">
        <v>219</v>
      </c>
      <c r="J108" s="1322">
        <v>3.44</v>
      </c>
      <c r="K108" s="1322"/>
      <c r="L108" s="1322"/>
      <c r="M108" s="1322"/>
      <c r="N108" s="1322">
        <f>J108*L108</f>
        <v>0</v>
      </c>
      <c r="O108" s="1322"/>
      <c r="P108" s="1322"/>
    </row>
    <row r="109" spans="1:16" ht="20.100000000000001" customHeight="1">
      <c r="D109" s="1329"/>
      <c r="E109" s="1329"/>
      <c r="F109" s="1329"/>
      <c r="G109" s="1329"/>
      <c r="H109" s="1329"/>
      <c r="I109" s="1329"/>
      <c r="L109" s="1120"/>
      <c r="M109" s="1120"/>
      <c r="N109" s="1120"/>
      <c r="O109" s="1120"/>
      <c r="P109" s="1120"/>
    </row>
    <row r="110" spans="1:16" ht="20.100000000000001" customHeight="1">
      <c r="A110" s="1118" t="s">
        <v>328</v>
      </c>
      <c r="B110" s="1324" t="s">
        <v>329</v>
      </c>
      <c r="C110" s="1324"/>
      <c r="D110" s="1328" t="s">
        <v>330</v>
      </c>
      <c r="E110" s="1328"/>
      <c r="F110" s="1328"/>
      <c r="G110" s="1328"/>
      <c r="H110" s="1328"/>
      <c r="I110" s="1324" t="s">
        <v>219</v>
      </c>
      <c r="J110" s="1322">
        <v>3.44</v>
      </c>
      <c r="K110" s="1322"/>
      <c r="L110" s="1322"/>
      <c r="M110" s="1322"/>
      <c r="N110" s="1322">
        <f>J110*L110</f>
        <v>0</v>
      </c>
      <c r="O110" s="1322"/>
      <c r="P110" s="1322"/>
    </row>
    <row r="111" spans="1:16" ht="20.100000000000001" customHeight="1">
      <c r="D111" s="1329"/>
      <c r="E111" s="1329"/>
      <c r="F111" s="1329"/>
      <c r="G111" s="1329"/>
      <c r="H111" s="1329"/>
      <c r="I111" s="1329"/>
      <c r="L111" s="1120"/>
      <c r="M111" s="1120"/>
      <c r="N111" s="1120"/>
      <c r="O111" s="1120"/>
      <c r="P111" s="1120"/>
    </row>
    <row r="112" spans="1:16" ht="20.100000000000001" customHeight="1">
      <c r="A112" s="1118" t="s">
        <v>331</v>
      </c>
      <c r="B112" s="1324" t="s">
        <v>332</v>
      </c>
      <c r="C112" s="1324"/>
      <c r="D112" s="1328" t="s">
        <v>333</v>
      </c>
      <c r="E112" s="1328"/>
      <c r="F112" s="1328"/>
      <c r="G112" s="1328"/>
      <c r="H112" s="1328"/>
      <c r="I112" s="1324" t="s">
        <v>219</v>
      </c>
      <c r="J112" s="1322">
        <v>12.28</v>
      </c>
      <c r="K112" s="1322"/>
      <c r="L112" s="1322"/>
      <c r="M112" s="1322"/>
      <c r="N112" s="1322">
        <f>J112*L112</f>
        <v>0</v>
      </c>
      <c r="O112" s="1322"/>
      <c r="P112" s="1322"/>
    </row>
    <row r="113" spans="1:16" ht="20.100000000000001" customHeight="1">
      <c r="D113" s="1329"/>
      <c r="E113" s="1329"/>
      <c r="F113" s="1329"/>
      <c r="G113" s="1329"/>
      <c r="H113" s="1329"/>
      <c r="I113" s="1329"/>
      <c r="L113" s="1120"/>
      <c r="M113" s="1120"/>
      <c r="N113" s="1120"/>
      <c r="O113" s="1120"/>
      <c r="P113" s="1120"/>
    </row>
    <row r="114" spans="1:16" ht="20.100000000000001" customHeight="1">
      <c r="A114" s="1118" t="s">
        <v>334</v>
      </c>
      <c r="B114" s="1324" t="s">
        <v>230</v>
      </c>
      <c r="C114" s="1324"/>
      <c r="D114" s="1328" t="s">
        <v>231</v>
      </c>
      <c r="E114" s="1328"/>
      <c r="F114" s="1328"/>
      <c r="G114" s="1328"/>
      <c r="H114" s="1328"/>
      <c r="I114" s="1324" t="s">
        <v>232</v>
      </c>
      <c r="J114" s="1322">
        <v>0.99</v>
      </c>
      <c r="K114" s="1322"/>
      <c r="L114" s="1322"/>
      <c r="M114" s="1322"/>
      <c r="N114" s="1322">
        <f>J114*L114</f>
        <v>0</v>
      </c>
      <c r="O114" s="1322"/>
      <c r="P114" s="1322"/>
    </row>
    <row r="115" spans="1:16" ht="20.100000000000001" customHeight="1">
      <c r="D115" s="1329"/>
      <c r="E115" s="1329"/>
      <c r="F115" s="1329"/>
      <c r="G115" s="1329"/>
      <c r="H115" s="1329"/>
      <c r="I115" s="1329"/>
      <c r="L115" s="1120"/>
      <c r="M115" s="1120"/>
      <c r="N115" s="1120"/>
      <c r="O115" s="1120"/>
      <c r="P115" s="1120"/>
    </row>
    <row r="116" spans="1:16" ht="20.100000000000001" customHeight="1">
      <c r="A116" s="1118" t="s">
        <v>335</v>
      </c>
      <c r="B116" s="1324" t="s">
        <v>234</v>
      </c>
      <c r="C116" s="1324"/>
      <c r="D116" s="1328" t="s">
        <v>235</v>
      </c>
      <c r="E116" s="1328"/>
      <c r="F116" s="1328"/>
      <c r="G116" s="1328"/>
      <c r="H116" s="1328"/>
      <c r="I116" s="1324" t="s">
        <v>297</v>
      </c>
      <c r="J116" s="1322">
        <v>50</v>
      </c>
      <c r="K116" s="1322"/>
      <c r="L116" s="1322"/>
      <c r="M116" s="1322"/>
      <c r="N116" s="1322">
        <f>J116*L116</f>
        <v>0</v>
      </c>
      <c r="O116" s="1322"/>
      <c r="P116" s="1322"/>
    </row>
    <row r="117" spans="1:16" ht="20.100000000000001" customHeight="1">
      <c r="D117" s="1329"/>
      <c r="E117" s="1329"/>
      <c r="F117" s="1329"/>
      <c r="G117" s="1329"/>
      <c r="H117" s="1329"/>
      <c r="I117" s="1329"/>
      <c r="L117" s="1120"/>
      <c r="M117" s="1120"/>
      <c r="N117" s="1120"/>
      <c r="O117" s="1120"/>
      <c r="P117" s="1120"/>
    </row>
    <row r="118" spans="1:16" ht="20.100000000000001" customHeight="1">
      <c r="A118" s="1118" t="s">
        <v>336</v>
      </c>
      <c r="B118" s="1324" t="s">
        <v>238</v>
      </c>
      <c r="C118" s="1324"/>
      <c r="D118" s="1328" t="s">
        <v>239</v>
      </c>
      <c r="E118" s="1328"/>
      <c r="F118" s="1328"/>
      <c r="G118" s="1328"/>
      <c r="H118" s="1328"/>
      <c r="I118" s="1324" t="s">
        <v>232</v>
      </c>
      <c r="J118" s="1322">
        <v>0.99</v>
      </c>
      <c r="K118" s="1322"/>
      <c r="L118" s="1322"/>
      <c r="M118" s="1322"/>
      <c r="N118" s="1322">
        <f>J118*L118</f>
        <v>0</v>
      </c>
      <c r="O118" s="1322"/>
      <c r="P118" s="1322"/>
    </row>
    <row r="119" spans="1:16" ht="20.100000000000001" customHeight="1">
      <c r="D119" s="1329"/>
      <c r="E119" s="1329"/>
      <c r="F119" s="1329"/>
      <c r="G119" s="1329"/>
      <c r="H119" s="1329"/>
      <c r="I119" s="1329"/>
      <c r="L119" s="1120"/>
      <c r="M119" s="1120"/>
      <c r="N119" s="1120"/>
      <c r="O119" s="1120"/>
      <c r="P119" s="1120"/>
    </row>
    <row r="120" spans="1:16" ht="20.100000000000001" customHeight="1">
      <c r="A120" s="1118" t="s">
        <v>337</v>
      </c>
      <c r="B120" s="1324" t="s">
        <v>241</v>
      </c>
      <c r="C120" s="1324"/>
      <c r="D120" s="1328" t="s">
        <v>242</v>
      </c>
      <c r="E120" s="1328"/>
      <c r="F120" s="1328"/>
      <c r="G120" s="1328"/>
      <c r="H120" s="1328"/>
      <c r="I120" s="1324" t="s">
        <v>243</v>
      </c>
      <c r="J120" s="1322">
        <v>12.28</v>
      </c>
      <c r="K120" s="1322"/>
      <c r="L120" s="1322"/>
      <c r="M120" s="1322"/>
      <c r="N120" s="1322">
        <f>J120*L120</f>
        <v>0</v>
      </c>
      <c r="O120" s="1322"/>
      <c r="P120" s="1322"/>
    </row>
    <row r="121" spans="1:16" ht="20.100000000000001" customHeight="1">
      <c r="D121" s="1329"/>
      <c r="E121" s="1329"/>
      <c r="F121" s="1329"/>
      <c r="G121" s="1329"/>
      <c r="H121" s="1329"/>
      <c r="I121" s="1329"/>
      <c r="L121" s="1120"/>
      <c r="M121" s="1120"/>
      <c r="N121" s="1120"/>
      <c r="O121" s="1120"/>
      <c r="P121" s="1120"/>
    </row>
    <row r="122" spans="1:16" ht="20.100000000000001" customHeight="1">
      <c r="A122" s="1118" t="s">
        <v>338</v>
      </c>
      <c r="B122" s="1324" t="s">
        <v>245</v>
      </c>
      <c r="C122" s="1324"/>
      <c r="D122" s="1328" t="s">
        <v>246</v>
      </c>
      <c r="E122" s="1328"/>
      <c r="F122" s="1328"/>
      <c r="G122" s="1328"/>
      <c r="H122" s="1328"/>
      <c r="I122" s="1324" t="s">
        <v>247</v>
      </c>
      <c r="J122" s="1322">
        <v>24.56</v>
      </c>
      <c r="K122" s="1322"/>
      <c r="L122" s="1322"/>
      <c r="M122" s="1322"/>
      <c r="N122" s="1322">
        <f>J122*L122</f>
        <v>0</v>
      </c>
      <c r="O122" s="1322"/>
      <c r="P122" s="1322"/>
    </row>
    <row r="123" spans="1:16" ht="20.100000000000001" customHeight="1">
      <c r="D123" s="1329"/>
      <c r="E123" s="1329"/>
      <c r="F123" s="1329"/>
      <c r="G123" s="1329"/>
      <c r="H123" s="1329"/>
      <c r="I123" s="1329"/>
      <c r="L123" s="1120"/>
      <c r="M123" s="1120"/>
      <c r="N123" s="1120"/>
      <c r="O123" s="1120"/>
      <c r="P123" s="1120"/>
    </row>
    <row r="124" spans="1:16" ht="20.100000000000001" customHeight="1">
      <c r="A124" s="1118" t="s">
        <v>339</v>
      </c>
      <c r="B124" s="1324" t="s">
        <v>249</v>
      </c>
      <c r="C124" s="1324"/>
      <c r="D124" s="1328" t="s">
        <v>250</v>
      </c>
      <c r="E124" s="1328"/>
      <c r="F124" s="1328"/>
      <c r="G124" s="1328"/>
      <c r="H124" s="1328"/>
      <c r="I124" s="1324" t="s">
        <v>247</v>
      </c>
      <c r="J124" s="1322">
        <v>24.56</v>
      </c>
      <c r="K124" s="1322"/>
      <c r="L124" s="1322"/>
      <c r="M124" s="1322"/>
      <c r="N124" s="1322">
        <f>J124*L124</f>
        <v>0</v>
      </c>
      <c r="O124" s="1322"/>
      <c r="P124" s="1322"/>
    </row>
    <row r="125" spans="1:16" ht="20.100000000000001" customHeight="1">
      <c r="D125" s="1329"/>
      <c r="E125" s="1329"/>
      <c r="F125" s="1329"/>
      <c r="G125" s="1329"/>
      <c r="H125" s="1329"/>
      <c r="I125" s="1329"/>
      <c r="L125" s="1120"/>
      <c r="M125" s="1120"/>
      <c r="N125" s="1120"/>
      <c r="O125" s="1120"/>
      <c r="P125" s="1120"/>
    </row>
    <row r="126" spans="1:16" ht="20.100000000000001" customHeight="1">
      <c r="A126" s="1118" t="s">
        <v>340</v>
      </c>
      <c r="B126" s="1324" t="s">
        <v>255</v>
      </c>
      <c r="C126" s="1324"/>
      <c r="D126" s="1328" t="s">
        <v>256</v>
      </c>
      <c r="E126" s="1328"/>
      <c r="F126" s="1328"/>
      <c r="G126" s="1328"/>
      <c r="H126" s="1328"/>
      <c r="I126" s="1324" t="s">
        <v>247</v>
      </c>
      <c r="J126" s="1322">
        <v>24.56</v>
      </c>
      <c r="K126" s="1322"/>
      <c r="L126" s="1322"/>
      <c r="M126" s="1322"/>
      <c r="N126" s="1322">
        <f>J126*L126</f>
        <v>0</v>
      </c>
      <c r="O126" s="1322"/>
      <c r="P126" s="1322"/>
    </row>
    <row r="127" spans="1:16" ht="20.100000000000001" customHeight="1">
      <c r="D127" s="1329"/>
      <c r="E127" s="1329"/>
      <c r="F127" s="1329"/>
      <c r="G127" s="1329"/>
      <c r="H127" s="1329"/>
      <c r="I127" s="1329"/>
    </row>
    <row r="128" spans="1:16" ht="20.100000000000001" customHeight="1">
      <c r="B128" s="1324" t="s">
        <v>206</v>
      </c>
      <c r="C128" s="1324"/>
      <c r="D128" s="1324"/>
      <c r="E128" s="1324"/>
      <c r="F128" s="1324"/>
      <c r="G128" s="1324"/>
      <c r="H128" s="1324"/>
      <c r="I128" s="1324"/>
      <c r="J128" s="1324"/>
      <c r="K128" s="1324"/>
      <c r="L128" s="1324"/>
      <c r="M128" s="1324"/>
      <c r="N128" s="1324"/>
      <c r="O128" s="1324"/>
    </row>
    <row r="129" spans="1:16" ht="20.100000000000001" customHeight="1"/>
    <row r="130" spans="1:16" ht="20.100000000000001" customHeight="1">
      <c r="A130" s="1118" t="s">
        <v>341</v>
      </c>
      <c r="B130" s="1324" t="s">
        <v>258</v>
      </c>
      <c r="C130" s="1324"/>
      <c r="D130" s="1328" t="s">
        <v>259</v>
      </c>
      <c r="E130" s="1328"/>
      <c r="F130" s="1328"/>
      <c r="G130" s="1328"/>
      <c r="H130" s="1328"/>
      <c r="I130" s="1324" t="s">
        <v>260</v>
      </c>
      <c r="J130" s="1322">
        <v>2.46</v>
      </c>
      <c r="K130" s="1322"/>
      <c r="L130" s="1322"/>
      <c r="M130" s="1322"/>
      <c r="N130" s="1322">
        <f>J130*L130</f>
        <v>0</v>
      </c>
      <c r="O130" s="1322"/>
      <c r="P130" s="1322"/>
    </row>
    <row r="131" spans="1:16" ht="20.100000000000001" customHeight="1">
      <c r="D131" s="1329"/>
      <c r="E131" s="1329"/>
      <c r="F131" s="1329"/>
      <c r="G131" s="1329"/>
      <c r="H131" s="1329"/>
      <c r="I131" s="1329"/>
      <c r="L131" s="1120"/>
      <c r="M131" s="1120"/>
      <c r="N131" s="1120"/>
      <c r="O131" s="1120"/>
      <c r="P131" s="1120"/>
    </row>
    <row r="132" spans="1:16" ht="20.100000000000001" customHeight="1">
      <c r="A132" s="1118" t="s">
        <v>342</v>
      </c>
      <c r="B132" s="1324" t="s">
        <v>343</v>
      </c>
      <c r="C132" s="1324"/>
      <c r="D132" s="1328" t="s">
        <v>344</v>
      </c>
      <c r="E132" s="1328"/>
      <c r="F132" s="1328"/>
      <c r="G132" s="1328"/>
      <c r="H132" s="1328"/>
      <c r="I132" s="1324" t="s">
        <v>247</v>
      </c>
      <c r="J132" s="1322">
        <v>24.56</v>
      </c>
      <c r="K132" s="1322"/>
      <c r="L132" s="1322"/>
      <c r="M132" s="1322"/>
      <c r="N132" s="1322">
        <f>J132*L132</f>
        <v>0</v>
      </c>
      <c r="O132" s="1322"/>
      <c r="P132" s="1322"/>
    </row>
    <row r="133" spans="1:16" ht="20.100000000000001" customHeight="1">
      <c r="D133" s="1329"/>
      <c r="E133" s="1329"/>
      <c r="F133" s="1329"/>
      <c r="G133" s="1329"/>
      <c r="H133" s="1329"/>
      <c r="I133" s="1329"/>
      <c r="L133" s="1120"/>
      <c r="M133" s="1120"/>
      <c r="N133" s="1120"/>
      <c r="O133" s="1120"/>
      <c r="P133" s="1120"/>
    </row>
    <row r="134" spans="1:16" ht="20.100000000000001" customHeight="1">
      <c r="A134" s="1118" t="s">
        <v>345</v>
      </c>
      <c r="B134" s="1324" t="s">
        <v>268</v>
      </c>
      <c r="C134" s="1324"/>
      <c r="D134" s="1328" t="s">
        <v>269</v>
      </c>
      <c r="E134" s="1328"/>
      <c r="F134" s="1328"/>
      <c r="G134" s="1328"/>
      <c r="H134" s="1328"/>
      <c r="I134" s="1324" t="s">
        <v>247</v>
      </c>
      <c r="J134" s="1322">
        <v>24.56</v>
      </c>
      <c r="K134" s="1322"/>
      <c r="L134" s="1322"/>
      <c r="M134" s="1322"/>
      <c r="N134" s="1322">
        <f>J134*L134</f>
        <v>0</v>
      </c>
      <c r="O134" s="1322"/>
      <c r="P134" s="1322"/>
    </row>
    <row r="135" spans="1:16" ht="20.100000000000001" customHeight="1">
      <c r="D135" s="1329"/>
      <c r="E135" s="1329"/>
      <c r="F135" s="1329"/>
      <c r="G135" s="1329"/>
      <c r="H135" s="1329"/>
      <c r="I135" s="1329"/>
      <c r="L135" s="1120"/>
      <c r="M135" s="1120"/>
      <c r="N135" s="1120"/>
      <c r="O135" s="1120"/>
      <c r="P135" s="1120"/>
    </row>
    <row r="136" spans="1:16" ht="20.100000000000001" customHeight="1">
      <c r="A136" s="1118" t="s">
        <v>346</v>
      </c>
      <c r="B136" s="1324" t="s">
        <v>274</v>
      </c>
      <c r="C136" s="1324"/>
      <c r="D136" s="1328" t="s">
        <v>275</v>
      </c>
      <c r="E136" s="1328"/>
      <c r="F136" s="1328"/>
      <c r="G136" s="1328"/>
      <c r="H136" s="1328"/>
      <c r="I136" s="1324" t="s">
        <v>215</v>
      </c>
      <c r="J136" s="1322">
        <v>27.49</v>
      </c>
      <c r="K136" s="1322"/>
      <c r="L136" s="1322"/>
      <c r="M136" s="1322"/>
      <c r="N136" s="1322">
        <f>J136*L136</f>
        <v>0</v>
      </c>
      <c r="O136" s="1322"/>
      <c r="P136" s="1322"/>
    </row>
    <row r="137" spans="1:16" ht="20.100000000000001" customHeight="1">
      <c r="D137" s="1329"/>
      <c r="E137" s="1329"/>
      <c r="F137" s="1329"/>
      <c r="G137" s="1329"/>
      <c r="H137" s="1329"/>
      <c r="I137" s="1329"/>
      <c r="L137" s="1120"/>
      <c r="M137" s="1120"/>
      <c r="N137" s="1120"/>
      <c r="O137" s="1120"/>
      <c r="P137" s="1120"/>
    </row>
    <row r="138" spans="1:16" ht="20.100000000000001" customHeight="1">
      <c r="A138" s="1118" t="s">
        <v>347</v>
      </c>
      <c r="B138" s="1324" t="s">
        <v>277</v>
      </c>
      <c r="C138" s="1324"/>
      <c r="D138" s="1328" t="s">
        <v>278</v>
      </c>
      <c r="E138" s="1328"/>
      <c r="F138" s="1328"/>
      <c r="G138" s="1328"/>
      <c r="H138" s="1328"/>
      <c r="I138" s="1324" t="s">
        <v>247</v>
      </c>
      <c r="J138" s="1322">
        <v>122.77</v>
      </c>
      <c r="K138" s="1322"/>
      <c r="L138" s="1322"/>
      <c r="M138" s="1322"/>
      <c r="N138" s="1322">
        <f>J138*L138</f>
        <v>0</v>
      </c>
      <c r="O138" s="1322"/>
      <c r="P138" s="1322"/>
    </row>
    <row r="139" spans="1:16" ht="20.100000000000001" customHeight="1">
      <c r="D139" s="1329"/>
      <c r="E139" s="1329"/>
      <c r="F139" s="1329"/>
      <c r="G139" s="1329"/>
      <c r="H139" s="1329"/>
      <c r="I139" s="1329"/>
      <c r="L139" s="1120"/>
      <c r="M139" s="1120"/>
      <c r="N139" s="1120"/>
      <c r="O139" s="1120"/>
      <c r="P139" s="1120"/>
    </row>
    <row r="140" spans="1:16" ht="20.100000000000001" customHeight="1">
      <c r="A140" s="1118" t="s">
        <v>348</v>
      </c>
      <c r="B140" s="1324" t="s">
        <v>280</v>
      </c>
      <c r="C140" s="1324"/>
      <c r="D140" s="1328" t="s">
        <v>281</v>
      </c>
      <c r="E140" s="1328"/>
      <c r="F140" s="1328"/>
      <c r="G140" s="1328"/>
      <c r="H140" s="1328"/>
      <c r="I140" s="1324" t="s">
        <v>247</v>
      </c>
      <c r="J140" s="1322">
        <v>245.55</v>
      </c>
      <c r="K140" s="1322"/>
      <c r="L140" s="1322"/>
      <c r="M140" s="1322"/>
      <c r="N140" s="1322">
        <f>J140*L140</f>
        <v>0</v>
      </c>
      <c r="O140" s="1322"/>
      <c r="P140" s="1322"/>
    </row>
    <row r="141" spans="1:16" ht="20.100000000000001" customHeight="1">
      <c r="A141" s="1118"/>
      <c r="B141" s="1116"/>
      <c r="C141" s="1116"/>
      <c r="D141" s="1327"/>
      <c r="E141" s="1327"/>
      <c r="F141" s="1327"/>
      <c r="G141" s="1327"/>
      <c r="H141" s="1327"/>
      <c r="I141" s="1331"/>
      <c r="J141" s="1111"/>
      <c r="K141" s="1111"/>
      <c r="L141" s="1111"/>
      <c r="M141" s="1111"/>
      <c r="N141" s="1111"/>
      <c r="O141" s="1111"/>
      <c r="P141" s="1111"/>
    </row>
    <row r="142" spans="1:16" ht="20.100000000000001" customHeight="1">
      <c r="B142" s="1324" t="s">
        <v>206</v>
      </c>
      <c r="C142" s="1324"/>
      <c r="D142" s="1324"/>
      <c r="E142" s="1324"/>
      <c r="F142" s="1324"/>
      <c r="G142" s="1324"/>
      <c r="H142" s="1324"/>
      <c r="I142" s="1324"/>
      <c r="J142" s="1324"/>
      <c r="K142" s="1324"/>
      <c r="L142" s="1324"/>
      <c r="M142" s="1324"/>
      <c r="N142" s="1324"/>
      <c r="O142" s="1324"/>
    </row>
    <row r="143" spans="1:16" ht="20.100000000000001" customHeight="1">
      <c r="A143" s="1117" t="s">
        <v>14</v>
      </c>
      <c r="B143" s="1325" t="s">
        <v>349</v>
      </c>
      <c r="C143" s="1325"/>
      <c r="D143" s="1325"/>
      <c r="E143" s="1325"/>
      <c r="F143" s="1325"/>
      <c r="G143" s="1325"/>
      <c r="H143" s="1325"/>
      <c r="I143" s="1325"/>
      <c r="J143" s="1325"/>
      <c r="K143" s="1325"/>
      <c r="L143" s="1325"/>
      <c r="M143" s="1325"/>
      <c r="N143" s="1325"/>
      <c r="O143" s="1325"/>
    </row>
    <row r="144" spans="1:16" ht="20.100000000000001" customHeight="1"/>
    <row r="145" spans="1:16" ht="20.100000000000001" customHeight="1">
      <c r="A145" s="1118" t="s">
        <v>350</v>
      </c>
      <c r="B145" s="1324" t="s">
        <v>351</v>
      </c>
      <c r="C145" s="1324"/>
      <c r="D145" s="1328" t="s">
        <v>352</v>
      </c>
      <c r="E145" s="1328"/>
      <c r="F145" s="1328"/>
      <c r="G145" s="1328"/>
      <c r="H145" s="1328"/>
      <c r="I145" s="1324" t="s">
        <v>219</v>
      </c>
      <c r="J145" s="1322">
        <v>2.7</v>
      </c>
      <c r="K145" s="1322"/>
      <c r="L145" s="1322"/>
      <c r="M145" s="1322"/>
      <c r="N145" s="1322">
        <f>J145*L145</f>
        <v>0</v>
      </c>
      <c r="O145" s="1322"/>
      <c r="P145" s="1322"/>
    </row>
    <row r="146" spans="1:16" ht="20.100000000000001" customHeight="1">
      <c r="D146" s="1329"/>
      <c r="E146" s="1329"/>
      <c r="F146" s="1329"/>
      <c r="G146" s="1329"/>
      <c r="H146" s="1329"/>
      <c r="I146" s="1329"/>
    </row>
    <row r="147" spans="1:16" ht="20.100000000000001" customHeight="1">
      <c r="A147" s="1118" t="s">
        <v>353</v>
      </c>
      <c r="B147" s="1324" t="s">
        <v>354</v>
      </c>
      <c r="C147" s="1324"/>
      <c r="D147" s="1328" t="s">
        <v>355</v>
      </c>
      <c r="E147" s="1328"/>
      <c r="F147" s="1328"/>
      <c r="G147" s="1328"/>
      <c r="H147" s="1328"/>
      <c r="I147" s="1324" t="s">
        <v>219</v>
      </c>
      <c r="J147" s="1322">
        <v>1.72</v>
      </c>
      <c r="K147" s="1322"/>
      <c r="L147" s="1322"/>
      <c r="M147" s="1322"/>
      <c r="N147" s="1322">
        <f>J147*L147</f>
        <v>0</v>
      </c>
      <c r="O147" s="1322"/>
      <c r="P147" s="1322"/>
    </row>
    <row r="148" spans="1:16" ht="20.100000000000001" customHeight="1">
      <c r="D148" s="1329"/>
      <c r="E148" s="1329"/>
      <c r="F148" s="1329"/>
      <c r="G148" s="1329"/>
      <c r="H148" s="1329"/>
      <c r="I148" s="1329"/>
      <c r="L148" s="1120"/>
      <c r="M148" s="1120"/>
      <c r="N148" s="1120"/>
      <c r="O148" s="1120"/>
      <c r="P148" s="1120"/>
    </row>
    <row r="149" spans="1:16" ht="20.100000000000001" customHeight="1">
      <c r="B149" s="1324" t="s">
        <v>206</v>
      </c>
      <c r="C149" s="1324"/>
      <c r="D149" s="1324"/>
      <c r="E149" s="1324"/>
      <c r="F149" s="1324"/>
      <c r="G149" s="1324"/>
      <c r="H149" s="1324"/>
      <c r="I149" s="1324"/>
      <c r="J149" s="1324"/>
      <c r="K149" s="1324"/>
      <c r="L149" s="1324"/>
      <c r="M149" s="1324"/>
      <c r="N149" s="1324"/>
      <c r="O149" s="1324"/>
    </row>
    <row r="150" spans="1:16" ht="20.100000000000001" customHeight="1"/>
    <row r="151" spans="1:16" ht="20.100000000000001" customHeight="1">
      <c r="A151" s="1118" t="s">
        <v>356</v>
      </c>
      <c r="B151" s="1324" t="s">
        <v>357</v>
      </c>
      <c r="C151" s="1324"/>
      <c r="D151" s="1328" t="s">
        <v>358</v>
      </c>
      <c r="E151" s="1328"/>
      <c r="F151" s="1328"/>
      <c r="G151" s="1328"/>
      <c r="H151" s="1328"/>
      <c r="I151" s="1324" t="s">
        <v>219</v>
      </c>
      <c r="J151" s="1322">
        <v>1.72</v>
      </c>
      <c r="K151" s="1322"/>
      <c r="L151" s="1322"/>
      <c r="M151" s="1322"/>
      <c r="N151" s="1322">
        <f>J151*L151</f>
        <v>0</v>
      </c>
      <c r="O151" s="1322"/>
      <c r="P151" s="1322"/>
    </row>
    <row r="152" spans="1:16" ht="20.100000000000001" customHeight="1">
      <c r="D152" s="1329"/>
      <c r="E152" s="1329"/>
      <c r="F152" s="1329"/>
      <c r="G152" s="1329"/>
      <c r="H152" s="1329"/>
      <c r="I152" s="1329"/>
      <c r="L152" s="1120"/>
      <c r="M152" s="1120"/>
      <c r="N152" s="1120"/>
      <c r="O152" s="1120"/>
      <c r="P152" s="1120"/>
    </row>
    <row r="153" spans="1:16" ht="20.100000000000001" customHeight="1">
      <c r="A153" s="1118" t="s">
        <v>359</v>
      </c>
      <c r="B153" s="1324" t="s">
        <v>360</v>
      </c>
      <c r="C153" s="1324"/>
      <c r="D153" s="1328" t="s">
        <v>361</v>
      </c>
      <c r="E153" s="1328"/>
      <c r="F153" s="1328"/>
      <c r="G153" s="1328"/>
      <c r="H153" s="1328"/>
      <c r="I153" s="1324" t="s">
        <v>219</v>
      </c>
      <c r="J153" s="1322">
        <v>6.14</v>
      </c>
      <c r="K153" s="1322"/>
      <c r="L153" s="1322"/>
      <c r="M153" s="1322"/>
      <c r="N153" s="1322">
        <f>J153*L153</f>
        <v>0</v>
      </c>
      <c r="O153" s="1322"/>
      <c r="P153" s="1322"/>
    </row>
    <row r="154" spans="1:16" ht="20.100000000000001" customHeight="1">
      <c r="D154" s="1329"/>
      <c r="E154" s="1329"/>
      <c r="F154" s="1329"/>
      <c r="G154" s="1329"/>
      <c r="H154" s="1329"/>
      <c r="I154" s="1329"/>
      <c r="L154" s="1120"/>
      <c r="M154" s="1120"/>
      <c r="N154" s="1120"/>
      <c r="O154" s="1120"/>
      <c r="P154" s="1120"/>
    </row>
    <row r="155" spans="1:16" ht="20.100000000000001" customHeight="1">
      <c r="A155" s="1118" t="s">
        <v>362</v>
      </c>
      <c r="B155" s="1324" t="s">
        <v>230</v>
      </c>
      <c r="C155" s="1324"/>
      <c r="D155" s="1328" t="s">
        <v>231</v>
      </c>
      <c r="E155" s="1328"/>
      <c r="F155" s="1328"/>
      <c r="G155" s="1328"/>
      <c r="H155" s="1328"/>
      <c r="I155" s="1324" t="s">
        <v>232</v>
      </c>
      <c r="J155" s="1322">
        <v>0.5</v>
      </c>
      <c r="K155" s="1322"/>
      <c r="L155" s="1322"/>
      <c r="M155" s="1322"/>
      <c r="N155" s="1322">
        <f>J155*L155</f>
        <v>0</v>
      </c>
      <c r="O155" s="1322"/>
      <c r="P155" s="1322"/>
    </row>
    <row r="156" spans="1:16" ht="20.100000000000001" customHeight="1">
      <c r="D156" s="1329"/>
      <c r="E156" s="1329"/>
      <c r="F156" s="1329"/>
      <c r="G156" s="1329"/>
      <c r="H156" s="1329"/>
      <c r="I156" s="1329"/>
      <c r="L156" s="1120"/>
      <c r="M156" s="1120"/>
      <c r="N156" s="1120"/>
      <c r="O156" s="1120"/>
      <c r="P156" s="1120"/>
    </row>
    <row r="157" spans="1:16" ht="20.100000000000001" customHeight="1">
      <c r="A157" s="1118" t="s">
        <v>363</v>
      </c>
      <c r="B157" s="1324" t="s">
        <v>234</v>
      </c>
      <c r="C157" s="1324"/>
      <c r="D157" s="1328" t="s">
        <v>235</v>
      </c>
      <c r="E157" s="1328"/>
      <c r="F157" s="1328"/>
      <c r="G157" s="1328"/>
      <c r="H157" s="1328"/>
      <c r="I157" s="1324" t="s">
        <v>236</v>
      </c>
      <c r="J157" s="1322">
        <v>25</v>
      </c>
      <c r="K157" s="1322"/>
      <c r="L157" s="1322"/>
      <c r="M157" s="1322"/>
      <c r="N157" s="1322">
        <f>J157*L157</f>
        <v>0</v>
      </c>
      <c r="O157" s="1322"/>
      <c r="P157" s="1322"/>
    </row>
    <row r="158" spans="1:16" ht="20.100000000000001" customHeight="1">
      <c r="D158" s="1329"/>
      <c r="E158" s="1329"/>
      <c r="F158" s="1329"/>
      <c r="G158" s="1329"/>
      <c r="H158" s="1329"/>
      <c r="I158" s="1329"/>
      <c r="L158" s="1120"/>
      <c r="M158" s="1120"/>
      <c r="N158" s="1120"/>
      <c r="O158" s="1120"/>
      <c r="P158" s="1120"/>
    </row>
    <row r="159" spans="1:16" ht="20.100000000000001" customHeight="1">
      <c r="A159" s="1118" t="s">
        <v>364</v>
      </c>
      <c r="B159" s="1324" t="s">
        <v>238</v>
      </c>
      <c r="C159" s="1324"/>
      <c r="D159" s="1328" t="s">
        <v>239</v>
      </c>
      <c r="E159" s="1328"/>
      <c r="F159" s="1328"/>
      <c r="G159" s="1328"/>
      <c r="H159" s="1328"/>
      <c r="I159" s="1324" t="s">
        <v>232</v>
      </c>
      <c r="J159" s="1322">
        <v>0.5</v>
      </c>
      <c r="K159" s="1322"/>
      <c r="L159" s="1322"/>
      <c r="M159" s="1322"/>
      <c r="N159" s="1322">
        <f>J159*L159</f>
        <v>0</v>
      </c>
      <c r="O159" s="1322"/>
      <c r="P159" s="1322"/>
    </row>
    <row r="160" spans="1:16" ht="20.100000000000001" customHeight="1">
      <c r="D160" s="1329"/>
      <c r="E160" s="1329"/>
      <c r="F160" s="1329"/>
      <c r="G160" s="1329"/>
      <c r="H160" s="1329"/>
      <c r="I160" s="1329"/>
      <c r="L160" s="1120"/>
      <c r="M160" s="1120"/>
      <c r="N160" s="1120"/>
      <c r="O160" s="1120"/>
      <c r="P160" s="1120"/>
    </row>
    <row r="161" spans="1:16" ht="20.100000000000001" customHeight="1">
      <c r="A161" s="1118" t="s">
        <v>365</v>
      </c>
      <c r="B161" s="1324" t="s">
        <v>241</v>
      </c>
      <c r="C161" s="1324"/>
      <c r="D161" s="1328" t="s">
        <v>242</v>
      </c>
      <c r="E161" s="1328"/>
      <c r="F161" s="1328"/>
      <c r="G161" s="1328"/>
      <c r="H161" s="1328"/>
      <c r="I161" s="1324" t="s">
        <v>243</v>
      </c>
      <c r="J161" s="1322">
        <v>6.14</v>
      </c>
      <c r="K161" s="1322"/>
      <c r="L161" s="1322"/>
      <c r="M161" s="1322"/>
      <c r="N161" s="1322">
        <f>J161*L161</f>
        <v>0</v>
      </c>
      <c r="O161" s="1322"/>
      <c r="P161" s="1322"/>
    </row>
    <row r="162" spans="1:16" ht="20.100000000000001" customHeight="1">
      <c r="D162" s="1329"/>
      <c r="E162" s="1329"/>
      <c r="F162" s="1329"/>
      <c r="G162" s="1329"/>
      <c r="H162" s="1329"/>
      <c r="I162" s="1329"/>
      <c r="L162" s="1120"/>
      <c r="M162" s="1120"/>
      <c r="N162" s="1120"/>
      <c r="O162" s="1120"/>
      <c r="P162" s="1120"/>
    </row>
    <row r="163" spans="1:16" ht="20.100000000000001" customHeight="1">
      <c r="A163" s="1118" t="s">
        <v>366</v>
      </c>
      <c r="B163" s="1324" t="s">
        <v>245</v>
      </c>
      <c r="C163" s="1324"/>
      <c r="D163" s="1328" t="s">
        <v>246</v>
      </c>
      <c r="E163" s="1328"/>
      <c r="F163" s="1328"/>
      <c r="G163" s="1328"/>
      <c r="H163" s="1328"/>
      <c r="I163" s="1324" t="s">
        <v>247</v>
      </c>
      <c r="J163" s="1322">
        <v>12.28</v>
      </c>
      <c r="K163" s="1322"/>
      <c r="L163" s="1322"/>
      <c r="M163" s="1322"/>
      <c r="N163" s="1322">
        <f>J163*L163</f>
        <v>0</v>
      </c>
      <c r="O163" s="1322"/>
      <c r="P163" s="1322"/>
    </row>
    <row r="164" spans="1:16" ht="20.100000000000001" customHeight="1">
      <c r="D164" s="1329"/>
      <c r="E164" s="1329"/>
      <c r="F164" s="1329"/>
      <c r="G164" s="1329"/>
      <c r="H164" s="1329"/>
      <c r="I164" s="1329"/>
      <c r="L164" s="1120"/>
      <c r="M164" s="1120"/>
      <c r="N164" s="1120"/>
      <c r="O164" s="1120"/>
      <c r="P164" s="1120"/>
    </row>
    <row r="165" spans="1:16" ht="20.100000000000001" customHeight="1">
      <c r="A165" s="1118" t="s">
        <v>367</v>
      </c>
      <c r="B165" s="1324" t="s">
        <v>249</v>
      </c>
      <c r="C165" s="1324"/>
      <c r="D165" s="1328" t="s">
        <v>250</v>
      </c>
      <c r="E165" s="1328"/>
      <c r="F165" s="1328"/>
      <c r="G165" s="1328"/>
      <c r="H165" s="1328"/>
      <c r="I165" s="1324" t="s">
        <v>247</v>
      </c>
      <c r="J165" s="1322">
        <v>12.28</v>
      </c>
      <c r="K165" s="1322"/>
      <c r="L165" s="1322"/>
      <c r="M165" s="1322"/>
      <c r="N165" s="1322">
        <f>J165*L165</f>
        <v>0</v>
      </c>
      <c r="O165" s="1322"/>
      <c r="P165" s="1322"/>
    </row>
    <row r="166" spans="1:16" ht="20.100000000000001" customHeight="1">
      <c r="D166" s="1329"/>
      <c r="E166" s="1329"/>
      <c r="F166" s="1329"/>
      <c r="G166" s="1329"/>
      <c r="H166" s="1329"/>
      <c r="I166" s="1329"/>
      <c r="L166" s="1120"/>
      <c r="M166" s="1120"/>
      <c r="N166" s="1120"/>
      <c r="O166" s="1120"/>
      <c r="P166" s="1120"/>
    </row>
    <row r="167" spans="1:16" ht="20.100000000000001" customHeight="1">
      <c r="A167" s="1118" t="s">
        <v>368</v>
      </c>
      <c r="B167" s="1324" t="s">
        <v>255</v>
      </c>
      <c r="C167" s="1324"/>
      <c r="D167" s="1328" t="s">
        <v>256</v>
      </c>
      <c r="E167" s="1328"/>
      <c r="F167" s="1328"/>
      <c r="G167" s="1328"/>
      <c r="H167" s="1328"/>
      <c r="I167" s="1324" t="s">
        <v>247</v>
      </c>
      <c r="J167" s="1322">
        <v>12.28</v>
      </c>
      <c r="K167" s="1322"/>
      <c r="L167" s="1322"/>
      <c r="M167" s="1322"/>
      <c r="N167" s="1322">
        <f>J167*L167</f>
        <v>0</v>
      </c>
      <c r="O167" s="1322"/>
      <c r="P167" s="1322"/>
    </row>
    <row r="168" spans="1:16" ht="20.100000000000001" customHeight="1">
      <c r="D168" s="1329"/>
      <c r="E168" s="1329"/>
      <c r="F168" s="1329"/>
      <c r="G168" s="1329"/>
      <c r="H168" s="1329"/>
      <c r="I168" s="1329"/>
      <c r="L168" s="1120"/>
      <c r="M168" s="1120"/>
      <c r="N168" s="1120"/>
      <c r="O168" s="1120"/>
      <c r="P168" s="1120"/>
    </row>
    <row r="169" spans="1:16" ht="20.100000000000001" customHeight="1">
      <c r="A169" s="1118" t="s">
        <v>369</v>
      </c>
      <c r="B169" s="1324" t="s">
        <v>258</v>
      </c>
      <c r="C169" s="1324"/>
      <c r="D169" s="1328" t="s">
        <v>259</v>
      </c>
      <c r="E169" s="1328"/>
      <c r="F169" s="1328"/>
      <c r="G169" s="1328"/>
      <c r="H169" s="1328"/>
      <c r="I169" s="1324" t="s">
        <v>260</v>
      </c>
      <c r="J169" s="1322">
        <v>1.23</v>
      </c>
      <c r="K169" s="1322"/>
      <c r="L169" s="1322"/>
      <c r="M169" s="1322"/>
      <c r="N169" s="1322">
        <f>J169*L169</f>
        <v>0</v>
      </c>
      <c r="O169" s="1322"/>
      <c r="P169" s="1322"/>
    </row>
    <row r="170" spans="1:16" ht="20.100000000000001" customHeight="1">
      <c r="D170" s="1329"/>
      <c r="E170" s="1329"/>
      <c r="F170" s="1329"/>
      <c r="G170" s="1329"/>
      <c r="H170" s="1329"/>
      <c r="I170" s="1329"/>
      <c r="L170" s="1120"/>
      <c r="M170" s="1120"/>
      <c r="N170" s="1120"/>
      <c r="O170" s="1120"/>
      <c r="P170" s="1120"/>
    </row>
    <row r="171" spans="1:16" ht="20.100000000000001" customHeight="1">
      <c r="A171" s="1118" t="s">
        <v>370</v>
      </c>
      <c r="B171" s="1324" t="s">
        <v>371</v>
      </c>
      <c r="C171" s="1324"/>
      <c r="D171" s="1328" t="s">
        <v>372</v>
      </c>
      <c r="E171" s="1328"/>
      <c r="F171" s="1328"/>
      <c r="G171" s="1328"/>
      <c r="H171" s="1328"/>
      <c r="I171" s="1324" t="s">
        <v>247</v>
      </c>
      <c r="J171" s="1322">
        <v>12.28</v>
      </c>
      <c r="K171" s="1322"/>
      <c r="L171" s="1322"/>
      <c r="M171" s="1322"/>
      <c r="N171" s="1322">
        <f>J171*L171</f>
        <v>0</v>
      </c>
      <c r="O171" s="1322"/>
      <c r="P171" s="1322"/>
    </row>
    <row r="172" spans="1:16" ht="20.100000000000001" customHeight="1">
      <c r="A172" s="1118"/>
      <c r="B172" s="1116"/>
      <c r="C172" s="1116"/>
      <c r="D172" s="1327"/>
      <c r="E172" s="1327"/>
      <c r="F172" s="1327"/>
      <c r="G172" s="1327"/>
      <c r="H172" s="1327"/>
      <c r="I172" s="1331"/>
      <c r="J172" s="1111"/>
      <c r="K172" s="1111"/>
      <c r="L172" s="1111"/>
      <c r="M172" s="1111"/>
      <c r="N172" s="1111"/>
      <c r="O172" s="1111"/>
      <c r="P172" s="1111"/>
    </row>
    <row r="173" spans="1:16" ht="20.100000000000001" customHeight="1">
      <c r="B173" s="1324" t="s">
        <v>206</v>
      </c>
      <c r="C173" s="1324"/>
      <c r="D173" s="1324"/>
      <c r="E173" s="1324"/>
      <c r="F173" s="1324"/>
      <c r="G173" s="1324"/>
      <c r="H173" s="1324"/>
      <c r="I173" s="1324"/>
      <c r="J173" s="1324"/>
      <c r="K173" s="1324"/>
      <c r="L173" s="1324"/>
      <c r="M173" s="1324"/>
      <c r="N173" s="1324"/>
      <c r="O173" s="1324"/>
    </row>
    <row r="174" spans="1:16" ht="20.100000000000001" customHeight="1"/>
    <row r="175" spans="1:16" ht="20.100000000000001" customHeight="1">
      <c r="A175" s="1118" t="s">
        <v>373</v>
      </c>
      <c r="B175" s="1324" t="s">
        <v>268</v>
      </c>
      <c r="C175" s="1324"/>
      <c r="D175" s="1328" t="s">
        <v>269</v>
      </c>
      <c r="E175" s="1328"/>
      <c r="F175" s="1328"/>
      <c r="G175" s="1328"/>
      <c r="H175" s="1328"/>
      <c r="I175" s="1324" t="s">
        <v>247</v>
      </c>
      <c r="J175" s="1322">
        <v>12.28</v>
      </c>
      <c r="K175" s="1322"/>
      <c r="L175" s="1322"/>
      <c r="M175" s="1322"/>
      <c r="N175" s="1322">
        <f>J175*L175</f>
        <v>0</v>
      </c>
      <c r="O175" s="1322"/>
      <c r="P175" s="1322"/>
    </row>
    <row r="176" spans="1:16" ht="20.100000000000001" customHeight="1">
      <c r="D176" s="1329"/>
      <c r="E176" s="1329"/>
      <c r="F176" s="1329"/>
      <c r="G176" s="1329"/>
      <c r="H176" s="1329"/>
      <c r="I176" s="1329"/>
      <c r="L176" s="1120"/>
      <c r="M176" s="1120"/>
      <c r="N176" s="1120"/>
      <c r="O176" s="1120"/>
      <c r="P176" s="1120"/>
    </row>
    <row r="177" spans="1:16" ht="20.100000000000001" customHeight="1">
      <c r="A177" s="1118" t="s">
        <v>374</v>
      </c>
      <c r="B177" s="1324" t="s">
        <v>274</v>
      </c>
      <c r="C177" s="1324"/>
      <c r="D177" s="1328" t="s">
        <v>275</v>
      </c>
      <c r="E177" s="1328"/>
      <c r="F177" s="1328"/>
      <c r="G177" s="1328"/>
      <c r="H177" s="1328"/>
      <c r="I177" s="1324" t="s">
        <v>215</v>
      </c>
      <c r="J177" s="1322">
        <v>27.49</v>
      </c>
      <c r="K177" s="1322"/>
      <c r="L177" s="1322"/>
      <c r="M177" s="1322"/>
      <c r="N177" s="1322">
        <f>J177*L177</f>
        <v>0</v>
      </c>
      <c r="O177" s="1322"/>
      <c r="P177" s="1322"/>
    </row>
    <row r="178" spans="1:16" ht="20.100000000000001" customHeight="1">
      <c r="D178" s="1329"/>
      <c r="E178" s="1329"/>
      <c r="F178" s="1329"/>
      <c r="G178" s="1329"/>
      <c r="H178" s="1329"/>
      <c r="I178" s="1329"/>
      <c r="L178" s="1120"/>
      <c r="M178" s="1120"/>
      <c r="N178" s="1120"/>
      <c r="O178" s="1120"/>
      <c r="P178" s="1120"/>
    </row>
    <row r="179" spans="1:16" ht="20.100000000000001" customHeight="1">
      <c r="A179" s="1118" t="s">
        <v>375</v>
      </c>
      <c r="B179" s="1324" t="s">
        <v>277</v>
      </c>
      <c r="C179" s="1324"/>
      <c r="D179" s="1328" t="s">
        <v>278</v>
      </c>
      <c r="E179" s="1328"/>
      <c r="F179" s="1328"/>
      <c r="G179" s="1328"/>
      <c r="H179" s="1328"/>
      <c r="I179" s="1324" t="s">
        <v>247</v>
      </c>
      <c r="J179" s="1322">
        <v>122.77</v>
      </c>
      <c r="K179" s="1322"/>
      <c r="L179" s="1322"/>
      <c r="M179" s="1322"/>
      <c r="N179" s="1322">
        <f>J179*L179</f>
        <v>0</v>
      </c>
      <c r="O179" s="1322"/>
      <c r="P179" s="1322"/>
    </row>
    <row r="180" spans="1:16" ht="20.100000000000001" customHeight="1">
      <c r="D180" s="1329"/>
      <c r="E180" s="1329"/>
      <c r="F180" s="1329"/>
      <c r="G180" s="1329"/>
      <c r="H180" s="1329"/>
      <c r="I180" s="1329"/>
      <c r="L180" s="1120"/>
      <c r="M180" s="1120"/>
      <c r="N180" s="1120"/>
      <c r="O180" s="1120"/>
      <c r="P180" s="1120"/>
    </row>
    <row r="181" spans="1:16" ht="20.100000000000001" customHeight="1">
      <c r="A181" s="1118" t="s">
        <v>376</v>
      </c>
      <c r="B181" s="1324" t="s">
        <v>280</v>
      </c>
      <c r="C181" s="1324"/>
      <c r="D181" s="1328" t="s">
        <v>281</v>
      </c>
      <c r="E181" s="1328"/>
      <c r="F181" s="1328"/>
      <c r="G181" s="1328"/>
      <c r="H181" s="1328"/>
      <c r="I181" s="1324" t="s">
        <v>247</v>
      </c>
      <c r="J181" s="1322">
        <v>245.55</v>
      </c>
      <c r="K181" s="1322"/>
      <c r="L181" s="1322"/>
      <c r="M181" s="1322"/>
      <c r="N181" s="1322">
        <f>J181*L181</f>
        <v>0</v>
      </c>
      <c r="O181" s="1322"/>
      <c r="P181" s="1322"/>
    </row>
    <row r="182" spans="1:16" ht="20.100000000000001" customHeight="1">
      <c r="A182" s="1118"/>
      <c r="B182" s="1116"/>
      <c r="C182" s="1116"/>
      <c r="D182" s="1327"/>
      <c r="E182" s="1327"/>
      <c r="F182" s="1327"/>
      <c r="G182" s="1327"/>
      <c r="H182" s="1327"/>
      <c r="I182" s="1331"/>
      <c r="J182" s="1111"/>
      <c r="K182" s="1111"/>
      <c r="L182" s="1111"/>
      <c r="M182" s="1111"/>
      <c r="N182" s="1111"/>
      <c r="O182" s="1111"/>
      <c r="P182" s="1111"/>
    </row>
    <row r="183" spans="1:16" ht="20.100000000000001" customHeight="1">
      <c r="B183" s="1324" t="s">
        <v>206</v>
      </c>
      <c r="C183" s="1324"/>
      <c r="D183" s="1324"/>
      <c r="E183" s="1324"/>
      <c r="F183" s="1324"/>
      <c r="G183" s="1324"/>
      <c r="H183" s="1324"/>
      <c r="I183" s="1324"/>
      <c r="J183" s="1324"/>
      <c r="K183" s="1324"/>
      <c r="L183" s="1324"/>
      <c r="M183" s="1324"/>
      <c r="N183" s="1324"/>
      <c r="O183" s="1324"/>
    </row>
    <row r="184" spans="1:16" ht="20.100000000000001" customHeight="1"/>
    <row r="185" spans="1:16" ht="20.100000000000001" customHeight="1">
      <c r="A185" s="1117" t="s">
        <v>16</v>
      </c>
      <c r="B185" s="1325" t="s">
        <v>377</v>
      </c>
      <c r="C185" s="1325"/>
      <c r="D185" s="1325"/>
      <c r="E185" s="1325"/>
      <c r="F185" s="1325"/>
      <c r="G185" s="1325"/>
      <c r="H185" s="1325"/>
      <c r="I185" s="1325"/>
      <c r="J185" s="1325"/>
      <c r="K185" s="1325"/>
      <c r="L185" s="1325"/>
      <c r="M185" s="1325"/>
      <c r="N185" s="1325"/>
      <c r="O185" s="1325"/>
    </row>
    <row r="186" spans="1:16" ht="20.100000000000001" customHeight="1"/>
    <row r="187" spans="1:16" ht="19.5" customHeight="1">
      <c r="A187" s="1118" t="s">
        <v>378</v>
      </c>
      <c r="B187" s="1324" t="s">
        <v>274</v>
      </c>
      <c r="C187" s="1324"/>
      <c r="D187" s="1328" t="s">
        <v>275</v>
      </c>
      <c r="E187" s="1328"/>
      <c r="F187" s="1328"/>
      <c r="G187" s="1328"/>
      <c r="H187" s="1328"/>
      <c r="I187" s="1324" t="s">
        <v>215</v>
      </c>
      <c r="J187" s="1322">
        <v>18.329999999999998</v>
      </c>
      <c r="K187" s="1322"/>
      <c r="L187" s="1322"/>
      <c r="M187" s="1322"/>
      <c r="N187" s="1322">
        <f>J187*L187</f>
        <v>0</v>
      </c>
      <c r="O187" s="1322"/>
      <c r="P187" s="1322"/>
    </row>
    <row r="188" spans="1:16" ht="20.100000000000001" customHeight="1">
      <c r="D188" s="1329"/>
      <c r="E188" s="1329"/>
      <c r="F188" s="1329"/>
      <c r="G188" s="1329"/>
      <c r="H188" s="1329"/>
      <c r="I188" s="1329"/>
      <c r="L188" s="1120"/>
      <c r="M188" s="1120"/>
      <c r="N188" s="1120"/>
      <c r="O188" s="1120"/>
      <c r="P188" s="1120"/>
    </row>
    <row r="189" spans="1:16" ht="20.100000000000001" customHeight="1">
      <c r="A189" s="1118" t="s">
        <v>379</v>
      </c>
      <c r="B189" s="1324" t="s">
        <v>277</v>
      </c>
      <c r="C189" s="1324"/>
      <c r="D189" s="1328" t="s">
        <v>278</v>
      </c>
      <c r="E189" s="1328"/>
      <c r="F189" s="1328"/>
      <c r="G189" s="1328"/>
      <c r="H189" s="1328"/>
      <c r="I189" s="1324" t="s">
        <v>247</v>
      </c>
      <c r="J189" s="1322">
        <v>122.77</v>
      </c>
      <c r="K189" s="1322"/>
      <c r="L189" s="1322"/>
      <c r="M189" s="1322"/>
      <c r="N189" s="1322">
        <f>J189*L189</f>
        <v>0</v>
      </c>
      <c r="O189" s="1322"/>
      <c r="P189" s="1322"/>
    </row>
    <row r="190" spans="1:16" ht="20.100000000000001" customHeight="1">
      <c r="D190" s="1329"/>
      <c r="E190" s="1329"/>
      <c r="F190" s="1329"/>
      <c r="G190" s="1329"/>
      <c r="H190" s="1329"/>
      <c r="I190" s="1329"/>
      <c r="L190" s="1120"/>
      <c r="M190" s="1120"/>
      <c r="N190" s="1120"/>
      <c r="O190" s="1120"/>
      <c r="P190" s="1120"/>
    </row>
    <row r="191" spans="1:16" ht="20.100000000000001" customHeight="1">
      <c r="A191" s="1118" t="s">
        <v>380</v>
      </c>
      <c r="B191" s="1324" t="s">
        <v>280</v>
      </c>
      <c r="C191" s="1324"/>
      <c r="D191" s="1328" t="s">
        <v>281</v>
      </c>
      <c r="E191" s="1328"/>
      <c r="F191" s="1328"/>
      <c r="G191" s="1328"/>
      <c r="H191" s="1328"/>
      <c r="I191" s="1324" t="s">
        <v>247</v>
      </c>
      <c r="J191" s="1322">
        <v>122.77</v>
      </c>
      <c r="K191" s="1322"/>
      <c r="L191" s="1322"/>
      <c r="M191" s="1322"/>
      <c r="N191" s="1322">
        <f>J191*L191</f>
        <v>0</v>
      </c>
      <c r="O191" s="1322"/>
      <c r="P191" s="1322"/>
    </row>
    <row r="192" spans="1:16" ht="20.100000000000001" customHeight="1">
      <c r="D192" s="1327"/>
      <c r="E192" s="1327"/>
      <c r="F192" s="1327"/>
      <c r="G192" s="1327"/>
      <c r="H192" s="1327"/>
      <c r="I192" s="1329"/>
      <c r="L192" s="1120"/>
      <c r="M192" s="1120"/>
      <c r="N192" s="1120"/>
      <c r="O192" s="1120"/>
      <c r="P192" s="1120"/>
    </row>
    <row r="193" spans="1:16" ht="20.100000000000001" customHeight="1">
      <c r="A193" s="1118" t="s">
        <v>381</v>
      </c>
      <c r="B193" s="1324" t="s">
        <v>382</v>
      </c>
      <c r="C193" s="1324"/>
      <c r="D193" s="1328" t="s">
        <v>383</v>
      </c>
      <c r="E193" s="1328"/>
      <c r="F193" s="1328"/>
      <c r="G193" s="1328"/>
      <c r="H193" s="1328"/>
      <c r="I193" s="1324" t="s">
        <v>211</v>
      </c>
      <c r="J193" s="1322">
        <v>1832.42</v>
      </c>
      <c r="K193" s="1322"/>
      <c r="L193" s="1322"/>
      <c r="M193" s="1322"/>
      <c r="N193" s="1322">
        <f>J193*L193</f>
        <v>0</v>
      </c>
      <c r="O193" s="1322"/>
      <c r="P193" s="1322"/>
    </row>
    <row r="194" spans="1:16" ht="20.100000000000001" customHeight="1">
      <c r="A194" s="1118"/>
      <c r="B194" s="1116"/>
      <c r="C194" s="1116"/>
      <c r="D194" s="1327"/>
      <c r="E194" s="1327"/>
      <c r="F194" s="1327"/>
      <c r="G194" s="1327"/>
      <c r="H194" s="1327"/>
      <c r="I194" s="1331"/>
      <c r="J194" s="1111"/>
      <c r="K194" s="1111"/>
      <c r="L194" s="1111"/>
      <c r="M194" s="1111"/>
      <c r="N194" s="1111"/>
      <c r="O194" s="1111"/>
      <c r="P194" s="1111"/>
    </row>
    <row r="195" spans="1:16" ht="20.100000000000001" customHeight="1">
      <c r="B195" s="1324" t="s">
        <v>206</v>
      </c>
      <c r="C195" s="1324"/>
      <c r="D195" s="1324"/>
      <c r="E195" s="1324"/>
      <c r="F195" s="1324"/>
      <c r="G195" s="1324"/>
      <c r="H195" s="1324"/>
      <c r="I195" s="1324"/>
      <c r="J195" s="1324"/>
      <c r="K195" s="1324"/>
      <c r="L195" s="1324"/>
      <c r="M195" s="1324"/>
      <c r="N195" s="1324"/>
      <c r="O195" s="1324"/>
    </row>
    <row r="196" spans="1:16" ht="20.100000000000001" customHeight="1"/>
    <row r="197" spans="1:16" ht="20.100000000000001" customHeight="1">
      <c r="A197" s="1117" t="s">
        <v>18</v>
      </c>
      <c r="B197" s="1325" t="s">
        <v>384</v>
      </c>
      <c r="C197" s="1325"/>
      <c r="D197" s="1325"/>
      <c r="E197" s="1325"/>
      <c r="F197" s="1325"/>
      <c r="G197" s="1325"/>
      <c r="H197" s="1325"/>
      <c r="I197" s="1325"/>
      <c r="J197" s="1325"/>
      <c r="K197" s="1325"/>
      <c r="L197" s="1325"/>
      <c r="M197" s="1325"/>
      <c r="N197" s="1325"/>
      <c r="O197" s="1325"/>
    </row>
    <row r="198" spans="1:16" ht="20.100000000000001" customHeight="1"/>
    <row r="199" spans="1:16" ht="20.100000000000001" customHeight="1">
      <c r="A199" s="1118" t="s">
        <v>385</v>
      </c>
      <c r="B199" s="1324" t="s">
        <v>274</v>
      </c>
      <c r="C199" s="1324"/>
      <c r="D199" s="1328" t="s">
        <v>275</v>
      </c>
      <c r="E199" s="1328"/>
      <c r="F199" s="1328"/>
      <c r="G199" s="1328"/>
      <c r="H199" s="1328"/>
      <c r="I199" s="1324" t="s">
        <v>215</v>
      </c>
      <c r="J199" s="1322">
        <v>9.17</v>
      </c>
      <c r="K199" s="1322"/>
      <c r="L199" s="1322"/>
      <c r="M199" s="1322"/>
      <c r="N199" s="1322">
        <f>J199*L199</f>
        <v>0</v>
      </c>
      <c r="O199" s="1322"/>
      <c r="P199" s="1322"/>
    </row>
    <row r="200" spans="1:16" ht="20.100000000000001" customHeight="1">
      <c r="D200" s="1329"/>
      <c r="E200" s="1329"/>
      <c r="F200" s="1329"/>
      <c r="G200" s="1329"/>
      <c r="H200" s="1329"/>
      <c r="I200" s="1329"/>
      <c r="L200" s="1120"/>
      <c r="M200" s="1120"/>
      <c r="N200" s="1120"/>
      <c r="O200" s="1120"/>
      <c r="P200" s="1120"/>
    </row>
    <row r="201" spans="1:16" ht="20.100000000000001" customHeight="1">
      <c r="A201" s="1118" t="s">
        <v>386</v>
      </c>
      <c r="B201" s="1324" t="s">
        <v>277</v>
      </c>
      <c r="C201" s="1324"/>
      <c r="D201" s="1328" t="s">
        <v>278</v>
      </c>
      <c r="E201" s="1328"/>
      <c r="F201" s="1328"/>
      <c r="G201" s="1328"/>
      <c r="H201" s="1328"/>
      <c r="I201" s="1324" t="s">
        <v>247</v>
      </c>
      <c r="J201" s="1322">
        <v>122.77</v>
      </c>
      <c r="K201" s="1322"/>
      <c r="L201" s="1322"/>
      <c r="M201" s="1322"/>
      <c r="N201" s="1322">
        <f>J201*L201</f>
        <v>0</v>
      </c>
      <c r="O201" s="1322"/>
      <c r="P201" s="1322"/>
    </row>
    <row r="202" spans="1:16" ht="20.100000000000001" customHeight="1">
      <c r="D202" s="1329"/>
      <c r="E202" s="1329"/>
      <c r="F202" s="1329"/>
      <c r="G202" s="1329"/>
      <c r="H202" s="1329"/>
      <c r="I202" s="1329"/>
      <c r="L202" s="1120"/>
      <c r="M202" s="1120"/>
      <c r="N202" s="1120"/>
      <c r="O202" s="1120"/>
      <c r="P202" s="1120"/>
    </row>
    <row r="203" spans="1:16" ht="20.100000000000001" customHeight="1">
      <c r="A203" s="1118" t="s">
        <v>387</v>
      </c>
      <c r="B203" s="1324" t="s">
        <v>382</v>
      </c>
      <c r="C203" s="1324"/>
      <c r="D203" s="1328" t="s">
        <v>383</v>
      </c>
      <c r="E203" s="1328"/>
      <c r="F203" s="1328"/>
      <c r="G203" s="1328"/>
      <c r="H203" s="1328"/>
      <c r="I203" s="1324" t="s">
        <v>211</v>
      </c>
      <c r="J203" s="1322">
        <v>1832.42</v>
      </c>
      <c r="K203" s="1322"/>
      <c r="L203" s="1322"/>
      <c r="M203" s="1322"/>
      <c r="N203" s="1322">
        <f>J203*L203</f>
        <v>0</v>
      </c>
      <c r="O203" s="1322"/>
      <c r="P203" s="1322"/>
    </row>
    <row r="204" spans="1:16" ht="20.100000000000001" customHeight="1">
      <c r="A204" s="1118"/>
      <c r="B204" s="1116"/>
      <c r="C204" s="1116"/>
      <c r="D204" s="1327"/>
      <c r="E204" s="1327"/>
      <c r="F204" s="1327"/>
      <c r="G204" s="1327"/>
      <c r="H204" s="1327"/>
      <c r="I204" s="1331"/>
      <c r="J204" s="1111"/>
      <c r="K204" s="1111"/>
      <c r="L204" s="1111"/>
      <c r="M204" s="1111"/>
      <c r="N204" s="1111"/>
      <c r="O204" s="1111"/>
      <c r="P204" s="1111"/>
    </row>
    <row r="205" spans="1:16" ht="20.100000000000001" customHeight="1">
      <c r="A205" s="1332" t="s">
        <v>388</v>
      </c>
      <c r="B205" s="1332"/>
      <c r="C205" s="1332"/>
      <c r="D205" s="1332"/>
      <c r="E205" s="1332"/>
      <c r="F205" s="1333"/>
      <c r="G205" s="1333"/>
      <c r="H205" s="1333"/>
      <c r="I205" s="1333"/>
      <c r="J205" s="1333"/>
      <c r="K205" s="1333"/>
      <c r="L205" s="1333"/>
      <c r="M205" s="1333"/>
      <c r="N205" s="1322">
        <f>SUM(N25:P204)</f>
        <v>0</v>
      </c>
      <c r="O205" s="1322"/>
      <c r="P205" s="1322"/>
    </row>
    <row r="206" spans="1:16" ht="20.100000000000001" customHeight="1">
      <c r="L206" s="1120"/>
      <c r="M206" s="1120"/>
      <c r="N206" s="1120"/>
      <c r="O206" s="1120"/>
      <c r="P206" s="1120"/>
    </row>
    <row r="207" spans="1:16" ht="20.100000000000001" customHeight="1"/>
  </sheetData>
  <mergeCells count="504">
    <mergeCell ref="L16:N18"/>
    <mergeCell ref="O16:Q18"/>
    <mergeCell ref="B16:C18"/>
    <mergeCell ref="J16:K18"/>
    <mergeCell ref="D16:H18"/>
    <mergeCell ref="I16:I18"/>
    <mergeCell ref="I25:I26"/>
    <mergeCell ref="I27:I28"/>
    <mergeCell ref="J27:K27"/>
    <mergeCell ref="L27:M27"/>
    <mergeCell ref="N27:P27"/>
    <mergeCell ref="I33:I34"/>
    <mergeCell ref="I35:I36"/>
    <mergeCell ref="I37:I38"/>
    <mergeCell ref="I39:I40"/>
    <mergeCell ref="A16:A18"/>
    <mergeCell ref="A25:A26"/>
    <mergeCell ref="A27:A28"/>
    <mergeCell ref="A29:A30"/>
    <mergeCell ref="A31:A32"/>
    <mergeCell ref="A33:A34"/>
    <mergeCell ref="A35:A36"/>
    <mergeCell ref="A37:A38"/>
    <mergeCell ref="A39:A40"/>
    <mergeCell ref="B37:C38"/>
    <mergeCell ref="D37:H38"/>
    <mergeCell ref="B35:C36"/>
    <mergeCell ref="D35:H36"/>
    <mergeCell ref="B33:C34"/>
    <mergeCell ref="D33:H34"/>
    <mergeCell ref="B31:C32"/>
    <mergeCell ref="D31:H32"/>
    <mergeCell ref="B29:C30"/>
    <mergeCell ref="D29:H30"/>
    <mergeCell ref="B27:C28"/>
    <mergeCell ref="B203:C203"/>
    <mergeCell ref="J203:K203"/>
    <mergeCell ref="L203:M203"/>
    <mergeCell ref="N203:P203"/>
    <mergeCell ref="A205:E205"/>
    <mergeCell ref="F205:G205"/>
    <mergeCell ref="H205:I205"/>
    <mergeCell ref="J205:K205"/>
    <mergeCell ref="L205:M205"/>
    <mergeCell ref="N205:P205"/>
    <mergeCell ref="I203:I204"/>
    <mergeCell ref="D203:H204"/>
    <mergeCell ref="B197:O197"/>
    <mergeCell ref="B199:C199"/>
    <mergeCell ref="J199:K199"/>
    <mergeCell ref="L199:M199"/>
    <mergeCell ref="N199:P199"/>
    <mergeCell ref="B201:C201"/>
    <mergeCell ref="J201:K201"/>
    <mergeCell ref="L201:M201"/>
    <mergeCell ref="N201:P201"/>
    <mergeCell ref="I199:I200"/>
    <mergeCell ref="I201:I202"/>
    <mergeCell ref="D201:H202"/>
    <mergeCell ref="D199:H200"/>
    <mergeCell ref="B191:C191"/>
    <mergeCell ref="J191:K191"/>
    <mergeCell ref="L191:M191"/>
    <mergeCell ref="N191:P191"/>
    <mergeCell ref="B193:C193"/>
    <mergeCell ref="J193:K193"/>
    <mergeCell ref="L193:M193"/>
    <mergeCell ref="N193:P193"/>
    <mergeCell ref="B195:O195"/>
    <mergeCell ref="I191:I192"/>
    <mergeCell ref="I193:I194"/>
    <mergeCell ref="D193:H194"/>
    <mergeCell ref="D191:H192"/>
    <mergeCell ref="B183:O183"/>
    <mergeCell ref="B185:O185"/>
    <mergeCell ref="B187:C187"/>
    <mergeCell ref="J187:K187"/>
    <mergeCell ref="L187:M187"/>
    <mergeCell ref="N187:P187"/>
    <mergeCell ref="B189:C189"/>
    <mergeCell ref="J189:K189"/>
    <mergeCell ref="L189:M189"/>
    <mergeCell ref="N189:P189"/>
    <mergeCell ref="I187:I188"/>
    <mergeCell ref="I189:I190"/>
    <mergeCell ref="D189:H190"/>
    <mergeCell ref="D187:H188"/>
    <mergeCell ref="B177:C177"/>
    <mergeCell ref="J177:K177"/>
    <mergeCell ref="L177:M177"/>
    <mergeCell ref="N177:P177"/>
    <mergeCell ref="B179:C179"/>
    <mergeCell ref="J179:K179"/>
    <mergeCell ref="L179:M179"/>
    <mergeCell ref="N179:P179"/>
    <mergeCell ref="B181:C181"/>
    <mergeCell ref="J181:K181"/>
    <mergeCell ref="L181:M181"/>
    <mergeCell ref="N181:P181"/>
    <mergeCell ref="I177:I178"/>
    <mergeCell ref="I179:I180"/>
    <mergeCell ref="I181:I182"/>
    <mergeCell ref="D181:H182"/>
    <mergeCell ref="D179:H180"/>
    <mergeCell ref="D177:H178"/>
    <mergeCell ref="B171:C171"/>
    <mergeCell ref="J171:K171"/>
    <mergeCell ref="L171:M171"/>
    <mergeCell ref="N171:P171"/>
    <mergeCell ref="B173:O173"/>
    <mergeCell ref="B175:C175"/>
    <mergeCell ref="J175:K175"/>
    <mergeCell ref="L175:M175"/>
    <mergeCell ref="N175:P175"/>
    <mergeCell ref="I171:I172"/>
    <mergeCell ref="I175:I176"/>
    <mergeCell ref="D175:H176"/>
    <mergeCell ref="D171:H172"/>
    <mergeCell ref="B165:C165"/>
    <mergeCell ref="J165:K165"/>
    <mergeCell ref="L165:M165"/>
    <mergeCell ref="N165:P165"/>
    <mergeCell ref="B167:C167"/>
    <mergeCell ref="J167:K167"/>
    <mergeCell ref="L167:M167"/>
    <mergeCell ref="N167:P167"/>
    <mergeCell ref="B169:C169"/>
    <mergeCell ref="J169:K169"/>
    <mergeCell ref="L169:M169"/>
    <mergeCell ref="N169:P169"/>
    <mergeCell ref="I165:I166"/>
    <mergeCell ref="I167:I168"/>
    <mergeCell ref="I169:I170"/>
    <mergeCell ref="D169:H170"/>
    <mergeCell ref="D167:H168"/>
    <mergeCell ref="D165:H166"/>
    <mergeCell ref="B159:C159"/>
    <mergeCell ref="J159:K159"/>
    <mergeCell ref="L159:M159"/>
    <mergeCell ref="N159:P159"/>
    <mergeCell ref="B161:C161"/>
    <mergeCell ref="J161:K161"/>
    <mergeCell ref="L161:M161"/>
    <mergeCell ref="N161:P161"/>
    <mergeCell ref="B163:C163"/>
    <mergeCell ref="J163:K163"/>
    <mergeCell ref="L163:M163"/>
    <mergeCell ref="N163:P163"/>
    <mergeCell ref="I159:I160"/>
    <mergeCell ref="I161:I162"/>
    <mergeCell ref="I163:I164"/>
    <mergeCell ref="D163:H164"/>
    <mergeCell ref="D161:H162"/>
    <mergeCell ref="D159:H160"/>
    <mergeCell ref="B153:C153"/>
    <mergeCell ref="J153:K153"/>
    <mergeCell ref="L153:M153"/>
    <mergeCell ref="N153:P153"/>
    <mergeCell ref="B155:C155"/>
    <mergeCell ref="J155:K155"/>
    <mergeCell ref="L155:M155"/>
    <mergeCell ref="N155:P155"/>
    <mergeCell ref="B157:C157"/>
    <mergeCell ref="J157:K157"/>
    <mergeCell ref="L157:M157"/>
    <mergeCell ref="N157:P157"/>
    <mergeCell ref="I153:I154"/>
    <mergeCell ref="I155:I156"/>
    <mergeCell ref="I157:I158"/>
    <mergeCell ref="D157:H158"/>
    <mergeCell ref="D155:H156"/>
    <mergeCell ref="D153:H154"/>
    <mergeCell ref="B147:C147"/>
    <mergeCell ref="J147:K147"/>
    <mergeCell ref="L147:M147"/>
    <mergeCell ref="N147:P147"/>
    <mergeCell ref="B149:O149"/>
    <mergeCell ref="B151:C151"/>
    <mergeCell ref="J151:K151"/>
    <mergeCell ref="L151:M151"/>
    <mergeCell ref="N151:P151"/>
    <mergeCell ref="I147:I148"/>
    <mergeCell ref="I151:I152"/>
    <mergeCell ref="D151:H152"/>
    <mergeCell ref="D147:H148"/>
    <mergeCell ref="B140:C140"/>
    <mergeCell ref="J140:K140"/>
    <mergeCell ref="L140:M140"/>
    <mergeCell ref="N140:P140"/>
    <mergeCell ref="B142:O142"/>
    <mergeCell ref="B143:O143"/>
    <mergeCell ref="B145:C145"/>
    <mergeCell ref="J145:K145"/>
    <mergeCell ref="L145:M145"/>
    <mergeCell ref="N145:P145"/>
    <mergeCell ref="I140:I141"/>
    <mergeCell ref="I145:I146"/>
    <mergeCell ref="D145:H146"/>
    <mergeCell ref="D140:H141"/>
    <mergeCell ref="B134:C134"/>
    <mergeCell ref="J134:K134"/>
    <mergeCell ref="L134:M134"/>
    <mergeCell ref="N134:P134"/>
    <mergeCell ref="B136:C136"/>
    <mergeCell ref="J136:K136"/>
    <mergeCell ref="L136:M136"/>
    <mergeCell ref="N136:P136"/>
    <mergeCell ref="B138:C138"/>
    <mergeCell ref="J138:K138"/>
    <mergeCell ref="L138:M138"/>
    <mergeCell ref="N138:P138"/>
    <mergeCell ref="I134:I135"/>
    <mergeCell ref="I136:I137"/>
    <mergeCell ref="I138:I139"/>
    <mergeCell ref="D138:H139"/>
    <mergeCell ref="D136:H137"/>
    <mergeCell ref="D134:H135"/>
    <mergeCell ref="B128:O128"/>
    <mergeCell ref="B130:C130"/>
    <mergeCell ref="J130:K130"/>
    <mergeCell ref="L130:M130"/>
    <mergeCell ref="N130:P130"/>
    <mergeCell ref="B132:C132"/>
    <mergeCell ref="J132:K132"/>
    <mergeCell ref="L132:M132"/>
    <mergeCell ref="N132:P132"/>
    <mergeCell ref="I130:I131"/>
    <mergeCell ref="I132:I133"/>
    <mergeCell ref="D132:H133"/>
    <mergeCell ref="D130:H131"/>
    <mergeCell ref="B122:C122"/>
    <mergeCell ref="J122:K122"/>
    <mergeCell ref="L122:M122"/>
    <mergeCell ref="N122:P122"/>
    <mergeCell ref="B124:C124"/>
    <mergeCell ref="J124:K124"/>
    <mergeCell ref="L124:M124"/>
    <mergeCell ref="N124:P124"/>
    <mergeCell ref="B126:C126"/>
    <mergeCell ref="J126:K126"/>
    <mergeCell ref="L126:M126"/>
    <mergeCell ref="N126:P126"/>
    <mergeCell ref="I122:I123"/>
    <mergeCell ref="I124:I125"/>
    <mergeCell ref="I126:I127"/>
    <mergeCell ref="D126:H127"/>
    <mergeCell ref="D124:H125"/>
    <mergeCell ref="D122:H123"/>
    <mergeCell ref="B116:C116"/>
    <mergeCell ref="J116:K116"/>
    <mergeCell ref="L116:M116"/>
    <mergeCell ref="N116:P116"/>
    <mergeCell ref="B118:C118"/>
    <mergeCell ref="J118:K118"/>
    <mergeCell ref="L118:M118"/>
    <mergeCell ref="N118:P118"/>
    <mergeCell ref="B120:C120"/>
    <mergeCell ref="J120:K120"/>
    <mergeCell ref="L120:M120"/>
    <mergeCell ref="N120:P120"/>
    <mergeCell ref="I116:I117"/>
    <mergeCell ref="I118:I119"/>
    <mergeCell ref="I120:I121"/>
    <mergeCell ref="D120:H121"/>
    <mergeCell ref="D118:H119"/>
    <mergeCell ref="D116:H117"/>
    <mergeCell ref="B110:C110"/>
    <mergeCell ref="J110:K110"/>
    <mergeCell ref="L110:M110"/>
    <mergeCell ref="N110:P110"/>
    <mergeCell ref="B112:C112"/>
    <mergeCell ref="J112:K112"/>
    <mergeCell ref="L112:M112"/>
    <mergeCell ref="N112:P112"/>
    <mergeCell ref="B114:C114"/>
    <mergeCell ref="J114:K114"/>
    <mergeCell ref="L114:M114"/>
    <mergeCell ref="N114:P114"/>
    <mergeCell ref="I110:I111"/>
    <mergeCell ref="I112:I113"/>
    <mergeCell ref="I114:I115"/>
    <mergeCell ref="D114:H115"/>
    <mergeCell ref="D112:H113"/>
    <mergeCell ref="D110:H111"/>
    <mergeCell ref="B104:O104"/>
    <mergeCell ref="B106:C106"/>
    <mergeCell ref="J106:K106"/>
    <mergeCell ref="L106:M106"/>
    <mergeCell ref="N106:P106"/>
    <mergeCell ref="B108:C108"/>
    <mergeCell ref="J108:K108"/>
    <mergeCell ref="L108:M108"/>
    <mergeCell ref="N108:P108"/>
    <mergeCell ref="I106:I107"/>
    <mergeCell ref="I108:I109"/>
    <mergeCell ref="D108:H109"/>
    <mergeCell ref="D106:H107"/>
    <mergeCell ref="B96:C96"/>
    <mergeCell ref="J96:K96"/>
    <mergeCell ref="L96:M96"/>
    <mergeCell ref="N96:P96"/>
    <mergeCell ref="B98:O98"/>
    <mergeCell ref="B100:O100"/>
    <mergeCell ref="B102:C102"/>
    <mergeCell ref="J102:K102"/>
    <mergeCell ref="L102:M102"/>
    <mergeCell ref="N102:P102"/>
    <mergeCell ref="I96:I97"/>
    <mergeCell ref="I102:I103"/>
    <mergeCell ref="D102:H103"/>
    <mergeCell ref="D96:H97"/>
    <mergeCell ref="B90:C90"/>
    <mergeCell ref="J90:K90"/>
    <mergeCell ref="L90:M90"/>
    <mergeCell ref="N90:P90"/>
    <mergeCell ref="B92:C92"/>
    <mergeCell ref="J92:K92"/>
    <mergeCell ref="L92:M92"/>
    <mergeCell ref="N92:P92"/>
    <mergeCell ref="B94:C94"/>
    <mergeCell ref="J94:K94"/>
    <mergeCell ref="L94:M94"/>
    <mergeCell ref="N94:P94"/>
    <mergeCell ref="I90:I91"/>
    <mergeCell ref="I92:I93"/>
    <mergeCell ref="I94:I95"/>
    <mergeCell ref="D94:H95"/>
    <mergeCell ref="D92:H93"/>
    <mergeCell ref="D90:H91"/>
    <mergeCell ref="B83:C83"/>
    <mergeCell ref="J83:K83"/>
    <mergeCell ref="L83:M83"/>
    <mergeCell ref="N83:P83"/>
    <mergeCell ref="B85:O85"/>
    <mergeCell ref="B88:C88"/>
    <mergeCell ref="J88:K88"/>
    <mergeCell ref="L88:M88"/>
    <mergeCell ref="N88:P88"/>
    <mergeCell ref="I83:I84"/>
    <mergeCell ref="I88:I89"/>
    <mergeCell ref="D88:H89"/>
    <mergeCell ref="D83:H84"/>
    <mergeCell ref="B77:C77"/>
    <mergeCell ref="J77:K77"/>
    <mergeCell ref="L77:M77"/>
    <mergeCell ref="N77:P77"/>
    <mergeCell ref="B79:C79"/>
    <mergeCell ref="J79:K79"/>
    <mergeCell ref="L79:M79"/>
    <mergeCell ref="N79:P79"/>
    <mergeCell ref="B81:C81"/>
    <mergeCell ref="J81:K81"/>
    <mergeCell ref="L81:M81"/>
    <mergeCell ref="N81:P81"/>
    <mergeCell ref="I77:I78"/>
    <mergeCell ref="I79:I80"/>
    <mergeCell ref="I81:I82"/>
    <mergeCell ref="D81:H82"/>
    <mergeCell ref="D79:H80"/>
    <mergeCell ref="D77:H78"/>
    <mergeCell ref="B71:C71"/>
    <mergeCell ref="J71:K71"/>
    <mergeCell ref="L71:M71"/>
    <mergeCell ref="N71:P71"/>
    <mergeCell ref="B73:C73"/>
    <mergeCell ref="J73:K73"/>
    <mergeCell ref="L73:M73"/>
    <mergeCell ref="N73:P73"/>
    <mergeCell ref="B75:C75"/>
    <mergeCell ref="J75:K75"/>
    <mergeCell ref="L75:M75"/>
    <mergeCell ref="N75:P75"/>
    <mergeCell ref="I71:I72"/>
    <mergeCell ref="I73:I74"/>
    <mergeCell ref="I75:I76"/>
    <mergeCell ref="D75:H76"/>
    <mergeCell ref="D73:H74"/>
    <mergeCell ref="D71:H72"/>
    <mergeCell ref="B65:O65"/>
    <mergeCell ref="B67:C67"/>
    <mergeCell ref="J67:K67"/>
    <mergeCell ref="L67:M67"/>
    <mergeCell ref="N67:P67"/>
    <mergeCell ref="B69:C69"/>
    <mergeCell ref="J69:K69"/>
    <mergeCell ref="L69:M69"/>
    <mergeCell ref="N69:P69"/>
    <mergeCell ref="I67:I68"/>
    <mergeCell ref="I69:I70"/>
    <mergeCell ref="D69:H70"/>
    <mergeCell ref="D67:H68"/>
    <mergeCell ref="B59:C59"/>
    <mergeCell ref="J59:K59"/>
    <mergeCell ref="L59:M59"/>
    <mergeCell ref="N59:P59"/>
    <mergeCell ref="B61:C61"/>
    <mergeCell ref="J61:K61"/>
    <mergeCell ref="L61:M61"/>
    <mergeCell ref="N61:P61"/>
    <mergeCell ref="B63:C63"/>
    <mergeCell ref="J63:K63"/>
    <mergeCell ref="L63:M63"/>
    <mergeCell ref="N63:P63"/>
    <mergeCell ref="I59:I60"/>
    <mergeCell ref="I61:I62"/>
    <mergeCell ref="I63:I64"/>
    <mergeCell ref="D63:H64"/>
    <mergeCell ref="D61:H62"/>
    <mergeCell ref="D59:H60"/>
    <mergeCell ref="B53:C53"/>
    <mergeCell ref="J53:K53"/>
    <mergeCell ref="L53:M53"/>
    <mergeCell ref="N53:P53"/>
    <mergeCell ref="B55:C55"/>
    <mergeCell ref="J55:K55"/>
    <mergeCell ref="L55:M55"/>
    <mergeCell ref="N55:P55"/>
    <mergeCell ref="B57:C57"/>
    <mergeCell ref="J57:K57"/>
    <mergeCell ref="L57:M57"/>
    <mergeCell ref="N57:P57"/>
    <mergeCell ref="I53:I54"/>
    <mergeCell ref="I55:I56"/>
    <mergeCell ref="I57:I58"/>
    <mergeCell ref="D57:H58"/>
    <mergeCell ref="D55:H56"/>
    <mergeCell ref="D53:H54"/>
    <mergeCell ref="B47:C47"/>
    <mergeCell ref="J47:K47"/>
    <mergeCell ref="L47:M47"/>
    <mergeCell ref="N47:P47"/>
    <mergeCell ref="B49:C49"/>
    <mergeCell ref="J49:K49"/>
    <mergeCell ref="L49:M49"/>
    <mergeCell ref="N49:P49"/>
    <mergeCell ref="B51:C51"/>
    <mergeCell ref="J51:K51"/>
    <mergeCell ref="L51:M51"/>
    <mergeCell ref="N51:P51"/>
    <mergeCell ref="I47:I48"/>
    <mergeCell ref="I49:I50"/>
    <mergeCell ref="I51:I52"/>
    <mergeCell ref="D51:H52"/>
    <mergeCell ref="D49:H50"/>
    <mergeCell ref="D47:H48"/>
    <mergeCell ref="J39:K39"/>
    <mergeCell ref="L39:M39"/>
    <mergeCell ref="N39:P39"/>
    <mergeCell ref="B41:O41"/>
    <mergeCell ref="B43:C43"/>
    <mergeCell ref="J43:K43"/>
    <mergeCell ref="L43:M43"/>
    <mergeCell ref="N43:P43"/>
    <mergeCell ref="B45:C45"/>
    <mergeCell ref="J45:K45"/>
    <mergeCell ref="L45:M45"/>
    <mergeCell ref="N45:P45"/>
    <mergeCell ref="I43:I44"/>
    <mergeCell ref="I45:I46"/>
    <mergeCell ref="D45:H46"/>
    <mergeCell ref="D43:H44"/>
    <mergeCell ref="B39:C40"/>
    <mergeCell ref="D39:H40"/>
    <mergeCell ref="J33:K33"/>
    <mergeCell ref="L33:M33"/>
    <mergeCell ref="N33:P33"/>
    <mergeCell ref="J35:K35"/>
    <mergeCell ref="L35:M35"/>
    <mergeCell ref="N35:P35"/>
    <mergeCell ref="J37:K37"/>
    <mergeCell ref="L37:M37"/>
    <mergeCell ref="N37:P37"/>
    <mergeCell ref="J29:K29"/>
    <mergeCell ref="L29:M29"/>
    <mergeCell ref="N29:P29"/>
    <mergeCell ref="J31:K31"/>
    <mergeCell ref="L31:M31"/>
    <mergeCell ref="N31:P31"/>
    <mergeCell ref="B20:C20"/>
    <mergeCell ref="D20:H20"/>
    <mergeCell ref="J20:K20"/>
    <mergeCell ref="L20:N20"/>
    <mergeCell ref="O20:Q20"/>
    <mergeCell ref="B21:O21"/>
    <mergeCell ref="B23:O23"/>
    <mergeCell ref="J25:K25"/>
    <mergeCell ref="L25:M25"/>
    <mergeCell ref="N25:P25"/>
    <mergeCell ref="I29:I30"/>
    <mergeCell ref="I31:I32"/>
    <mergeCell ref="D27:H28"/>
    <mergeCell ref="B25:C26"/>
    <mergeCell ref="D25:H26"/>
    <mergeCell ref="M1:N1"/>
    <mergeCell ref="A4:E4"/>
    <mergeCell ref="E6:N6"/>
    <mergeCell ref="A7:E7"/>
    <mergeCell ref="F7:O7"/>
    <mergeCell ref="A8:E8"/>
    <mergeCell ref="F8:O8"/>
    <mergeCell ref="A12:O12"/>
    <mergeCell ref="A2:G2"/>
    <mergeCell ref="A3:G3"/>
    <mergeCell ref="F4:O5"/>
  </mergeCells>
  <pageMargins left="0.78749999999999998" right="0.149305555555556" top="0.389583333333333" bottom="0.389583333333333" header="0" footer="0"/>
  <pageSetup paperSize="9" scale="62"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Q214"/>
  <sheetViews>
    <sheetView workbookViewId="0">
      <selection sqref="A1:O8"/>
    </sheetView>
  </sheetViews>
  <sheetFormatPr defaultColWidth="6.85546875" defaultRowHeight="21" customHeight="1"/>
  <cols>
    <col min="1" max="1" width="5.7109375" style="1106" customWidth="1"/>
    <col min="2" max="3" width="6.7109375" style="1106" customWidth="1"/>
    <col min="4" max="9" width="10.7109375" style="1106" customWidth="1"/>
    <col min="10" max="11" width="7.7109375" style="1106" customWidth="1"/>
    <col min="12" max="12" width="10.140625" style="1106" customWidth="1"/>
    <col min="13" max="13" width="1.85546875" style="1106" customWidth="1"/>
    <col min="14" max="14" width="4.7109375" style="1106" customWidth="1"/>
    <col min="15" max="15" width="4.42578125" style="1106" customWidth="1"/>
    <col min="16" max="16" width="7.7109375" style="1106" customWidth="1"/>
    <col min="17" max="244" width="6.85546875" style="1106"/>
    <col min="245" max="245" width="5.7109375" style="1106" customWidth="1"/>
    <col min="246" max="247" width="6.7109375" style="1106" customWidth="1"/>
    <col min="248" max="253" width="10.7109375" style="1106" customWidth="1"/>
    <col min="254" max="260" width="7.7109375" style="1106" customWidth="1"/>
    <col min="261" max="262" width="6.85546875" style="1106"/>
    <col min="263" max="263" width="8.140625" style="1106" customWidth="1"/>
    <col min="264" max="500" width="6.85546875" style="1106"/>
    <col min="501" max="501" width="5.7109375" style="1106" customWidth="1"/>
    <col min="502" max="503" width="6.7109375" style="1106" customWidth="1"/>
    <col min="504" max="509" width="10.7109375" style="1106" customWidth="1"/>
    <col min="510" max="516" width="7.7109375" style="1106" customWidth="1"/>
    <col min="517" max="518" width="6.85546875" style="1106"/>
    <col min="519" max="519" width="8.140625" style="1106" customWidth="1"/>
    <col min="520" max="756" width="6.85546875" style="1106"/>
    <col min="757" max="757" width="5.7109375" style="1106" customWidth="1"/>
    <col min="758" max="759" width="6.7109375" style="1106" customWidth="1"/>
    <col min="760" max="765" width="10.7109375" style="1106" customWidth="1"/>
    <col min="766" max="772" width="7.7109375" style="1106" customWidth="1"/>
    <col min="773" max="774" width="6.85546875" style="1106"/>
    <col min="775" max="775" width="8.140625" style="1106" customWidth="1"/>
    <col min="776" max="1012" width="6.85546875" style="1106"/>
    <col min="1013" max="1013" width="5.7109375" style="1106" customWidth="1"/>
    <col min="1014" max="1015" width="6.7109375" style="1106" customWidth="1"/>
    <col min="1016" max="1021" width="10.7109375" style="1106" customWidth="1"/>
    <col min="1022" max="1028" width="7.7109375" style="1106" customWidth="1"/>
    <col min="1029" max="1030" width="6.85546875" style="1106"/>
    <col min="1031" max="1031" width="8.140625" style="1106" customWidth="1"/>
    <col min="1032" max="1268" width="6.85546875" style="1106"/>
    <col min="1269" max="1269" width="5.7109375" style="1106" customWidth="1"/>
    <col min="1270" max="1271" width="6.7109375" style="1106" customWidth="1"/>
    <col min="1272" max="1277" width="10.7109375" style="1106" customWidth="1"/>
    <col min="1278" max="1284" width="7.7109375" style="1106" customWidth="1"/>
    <col min="1285" max="1286" width="6.85546875" style="1106"/>
    <col min="1287" max="1287" width="8.140625" style="1106" customWidth="1"/>
    <col min="1288" max="1524" width="6.85546875" style="1106"/>
    <col min="1525" max="1525" width="5.7109375" style="1106" customWidth="1"/>
    <col min="1526" max="1527" width="6.7109375" style="1106" customWidth="1"/>
    <col min="1528" max="1533" width="10.7109375" style="1106" customWidth="1"/>
    <col min="1534" max="1540" width="7.7109375" style="1106" customWidth="1"/>
    <col min="1541" max="1542" width="6.85546875" style="1106"/>
    <col min="1543" max="1543" width="8.140625" style="1106" customWidth="1"/>
    <col min="1544" max="1780" width="6.85546875" style="1106"/>
    <col min="1781" max="1781" width="5.7109375" style="1106" customWidth="1"/>
    <col min="1782" max="1783" width="6.7109375" style="1106" customWidth="1"/>
    <col min="1784" max="1789" width="10.7109375" style="1106" customWidth="1"/>
    <col min="1790" max="1796" width="7.7109375" style="1106" customWidth="1"/>
    <col min="1797" max="1798" width="6.85546875" style="1106"/>
    <col min="1799" max="1799" width="8.140625" style="1106" customWidth="1"/>
    <col min="1800" max="2036" width="6.85546875" style="1106"/>
    <col min="2037" max="2037" width="5.7109375" style="1106" customWidth="1"/>
    <col min="2038" max="2039" width="6.7109375" style="1106" customWidth="1"/>
    <col min="2040" max="2045" width="10.7109375" style="1106" customWidth="1"/>
    <col min="2046" max="2052" width="7.7109375" style="1106" customWidth="1"/>
    <col min="2053" max="2054" width="6.85546875" style="1106"/>
    <col min="2055" max="2055" width="8.140625" style="1106" customWidth="1"/>
    <col min="2056" max="2292" width="6.85546875" style="1106"/>
    <col min="2293" max="2293" width="5.7109375" style="1106" customWidth="1"/>
    <col min="2294" max="2295" width="6.7109375" style="1106" customWidth="1"/>
    <col min="2296" max="2301" width="10.7109375" style="1106" customWidth="1"/>
    <col min="2302" max="2308" width="7.7109375" style="1106" customWidth="1"/>
    <col min="2309" max="2310" width="6.85546875" style="1106"/>
    <col min="2311" max="2311" width="8.140625" style="1106" customWidth="1"/>
    <col min="2312" max="2548" width="6.85546875" style="1106"/>
    <col min="2549" max="2549" width="5.7109375" style="1106" customWidth="1"/>
    <col min="2550" max="2551" width="6.7109375" style="1106" customWidth="1"/>
    <col min="2552" max="2557" width="10.7109375" style="1106" customWidth="1"/>
    <col min="2558" max="2564" width="7.7109375" style="1106" customWidth="1"/>
    <col min="2565" max="2566" width="6.85546875" style="1106"/>
    <col min="2567" max="2567" width="8.140625" style="1106" customWidth="1"/>
    <col min="2568" max="2804" width="6.85546875" style="1106"/>
    <col min="2805" max="2805" width="5.7109375" style="1106" customWidth="1"/>
    <col min="2806" max="2807" width="6.7109375" style="1106" customWidth="1"/>
    <col min="2808" max="2813" width="10.7109375" style="1106" customWidth="1"/>
    <col min="2814" max="2820" width="7.7109375" style="1106" customWidth="1"/>
    <col min="2821" max="2822" width="6.85546875" style="1106"/>
    <col min="2823" max="2823" width="8.140625" style="1106" customWidth="1"/>
    <col min="2824" max="3060" width="6.85546875" style="1106"/>
    <col min="3061" max="3061" width="5.7109375" style="1106" customWidth="1"/>
    <col min="3062" max="3063" width="6.7109375" style="1106" customWidth="1"/>
    <col min="3064" max="3069" width="10.7109375" style="1106" customWidth="1"/>
    <col min="3070" max="3076" width="7.7109375" style="1106" customWidth="1"/>
    <col min="3077" max="3078" width="6.85546875" style="1106"/>
    <col min="3079" max="3079" width="8.140625" style="1106" customWidth="1"/>
    <col min="3080" max="3316" width="6.85546875" style="1106"/>
    <col min="3317" max="3317" width="5.7109375" style="1106" customWidth="1"/>
    <col min="3318" max="3319" width="6.7109375" style="1106" customWidth="1"/>
    <col min="3320" max="3325" width="10.7109375" style="1106" customWidth="1"/>
    <col min="3326" max="3332" width="7.7109375" style="1106" customWidth="1"/>
    <col min="3333" max="3334" width="6.85546875" style="1106"/>
    <col min="3335" max="3335" width="8.140625" style="1106" customWidth="1"/>
    <col min="3336" max="3572" width="6.85546875" style="1106"/>
    <col min="3573" max="3573" width="5.7109375" style="1106" customWidth="1"/>
    <col min="3574" max="3575" width="6.7109375" style="1106" customWidth="1"/>
    <col min="3576" max="3581" width="10.7109375" style="1106" customWidth="1"/>
    <col min="3582" max="3588" width="7.7109375" style="1106" customWidth="1"/>
    <col min="3589" max="3590" width="6.85546875" style="1106"/>
    <col min="3591" max="3591" width="8.140625" style="1106" customWidth="1"/>
    <col min="3592" max="3828" width="6.85546875" style="1106"/>
    <col min="3829" max="3829" width="5.7109375" style="1106" customWidth="1"/>
    <col min="3830" max="3831" width="6.7109375" style="1106" customWidth="1"/>
    <col min="3832" max="3837" width="10.7109375" style="1106" customWidth="1"/>
    <col min="3838" max="3844" width="7.7109375" style="1106" customWidth="1"/>
    <col min="3845" max="3846" width="6.85546875" style="1106"/>
    <col min="3847" max="3847" width="8.140625" style="1106" customWidth="1"/>
    <col min="3848" max="4084" width="6.85546875" style="1106"/>
    <col min="4085" max="4085" width="5.7109375" style="1106" customWidth="1"/>
    <col min="4086" max="4087" width="6.7109375" style="1106" customWidth="1"/>
    <col min="4088" max="4093" width="10.7109375" style="1106" customWidth="1"/>
    <col min="4094" max="4100" width="7.7109375" style="1106" customWidth="1"/>
    <col min="4101" max="4102" width="6.85546875" style="1106"/>
    <col min="4103" max="4103" width="8.140625" style="1106" customWidth="1"/>
    <col min="4104" max="4340" width="6.85546875" style="1106"/>
    <col min="4341" max="4341" width="5.7109375" style="1106" customWidth="1"/>
    <col min="4342" max="4343" width="6.7109375" style="1106" customWidth="1"/>
    <col min="4344" max="4349" width="10.7109375" style="1106" customWidth="1"/>
    <col min="4350" max="4356" width="7.7109375" style="1106" customWidth="1"/>
    <col min="4357" max="4358" width="6.85546875" style="1106"/>
    <col min="4359" max="4359" width="8.140625" style="1106" customWidth="1"/>
    <col min="4360" max="4596" width="6.85546875" style="1106"/>
    <col min="4597" max="4597" width="5.7109375" style="1106" customWidth="1"/>
    <col min="4598" max="4599" width="6.7109375" style="1106" customWidth="1"/>
    <col min="4600" max="4605" width="10.7109375" style="1106" customWidth="1"/>
    <col min="4606" max="4612" width="7.7109375" style="1106" customWidth="1"/>
    <col min="4613" max="4614" width="6.85546875" style="1106"/>
    <col min="4615" max="4615" width="8.140625" style="1106" customWidth="1"/>
    <col min="4616" max="4852" width="6.85546875" style="1106"/>
    <col min="4853" max="4853" width="5.7109375" style="1106" customWidth="1"/>
    <col min="4854" max="4855" width="6.7109375" style="1106" customWidth="1"/>
    <col min="4856" max="4861" width="10.7109375" style="1106" customWidth="1"/>
    <col min="4862" max="4868" width="7.7109375" style="1106" customWidth="1"/>
    <col min="4869" max="4870" width="6.85546875" style="1106"/>
    <col min="4871" max="4871" width="8.140625" style="1106" customWidth="1"/>
    <col min="4872" max="5108" width="6.85546875" style="1106"/>
    <col min="5109" max="5109" width="5.7109375" style="1106" customWidth="1"/>
    <col min="5110" max="5111" width="6.7109375" style="1106" customWidth="1"/>
    <col min="5112" max="5117" width="10.7109375" style="1106" customWidth="1"/>
    <col min="5118" max="5124" width="7.7109375" style="1106" customWidth="1"/>
    <col min="5125" max="5126" width="6.85546875" style="1106"/>
    <col min="5127" max="5127" width="8.140625" style="1106" customWidth="1"/>
    <col min="5128" max="5364" width="6.85546875" style="1106"/>
    <col min="5365" max="5365" width="5.7109375" style="1106" customWidth="1"/>
    <col min="5366" max="5367" width="6.7109375" style="1106" customWidth="1"/>
    <col min="5368" max="5373" width="10.7109375" style="1106" customWidth="1"/>
    <col min="5374" max="5380" width="7.7109375" style="1106" customWidth="1"/>
    <col min="5381" max="5382" width="6.85546875" style="1106"/>
    <col min="5383" max="5383" width="8.140625" style="1106" customWidth="1"/>
    <col min="5384" max="5620" width="6.85546875" style="1106"/>
    <col min="5621" max="5621" width="5.7109375" style="1106" customWidth="1"/>
    <col min="5622" max="5623" width="6.7109375" style="1106" customWidth="1"/>
    <col min="5624" max="5629" width="10.7109375" style="1106" customWidth="1"/>
    <col min="5630" max="5636" width="7.7109375" style="1106" customWidth="1"/>
    <col min="5637" max="5638" width="6.85546875" style="1106"/>
    <col min="5639" max="5639" width="8.140625" style="1106" customWidth="1"/>
    <col min="5640" max="5876" width="6.85546875" style="1106"/>
    <col min="5877" max="5877" width="5.7109375" style="1106" customWidth="1"/>
    <col min="5878" max="5879" width="6.7109375" style="1106" customWidth="1"/>
    <col min="5880" max="5885" width="10.7109375" style="1106" customWidth="1"/>
    <col min="5886" max="5892" width="7.7109375" style="1106" customWidth="1"/>
    <col min="5893" max="5894" width="6.85546875" style="1106"/>
    <col min="5895" max="5895" width="8.140625" style="1106" customWidth="1"/>
    <col min="5896" max="6132" width="6.85546875" style="1106"/>
    <col min="6133" max="6133" width="5.7109375" style="1106" customWidth="1"/>
    <col min="6134" max="6135" width="6.7109375" style="1106" customWidth="1"/>
    <col min="6136" max="6141" width="10.7109375" style="1106" customWidth="1"/>
    <col min="6142" max="6148" width="7.7109375" style="1106" customWidth="1"/>
    <col min="6149" max="6150" width="6.85546875" style="1106"/>
    <col min="6151" max="6151" width="8.140625" style="1106" customWidth="1"/>
    <col min="6152" max="6388" width="6.85546875" style="1106"/>
    <col min="6389" max="6389" width="5.7109375" style="1106" customWidth="1"/>
    <col min="6390" max="6391" width="6.7109375" style="1106" customWidth="1"/>
    <col min="6392" max="6397" width="10.7109375" style="1106" customWidth="1"/>
    <col min="6398" max="6404" width="7.7109375" style="1106" customWidth="1"/>
    <col min="6405" max="6406" width="6.85546875" style="1106"/>
    <col min="6407" max="6407" width="8.140625" style="1106" customWidth="1"/>
    <col min="6408" max="6644" width="6.85546875" style="1106"/>
    <col min="6645" max="6645" width="5.7109375" style="1106" customWidth="1"/>
    <col min="6646" max="6647" width="6.7109375" style="1106" customWidth="1"/>
    <col min="6648" max="6653" width="10.7109375" style="1106" customWidth="1"/>
    <col min="6654" max="6660" width="7.7109375" style="1106" customWidth="1"/>
    <col min="6661" max="6662" width="6.85546875" style="1106"/>
    <col min="6663" max="6663" width="8.140625" style="1106" customWidth="1"/>
    <col min="6664" max="6900" width="6.85546875" style="1106"/>
    <col min="6901" max="6901" width="5.7109375" style="1106" customWidth="1"/>
    <col min="6902" max="6903" width="6.7109375" style="1106" customWidth="1"/>
    <col min="6904" max="6909" width="10.7109375" style="1106" customWidth="1"/>
    <col min="6910" max="6916" width="7.7109375" style="1106" customWidth="1"/>
    <col min="6917" max="6918" width="6.85546875" style="1106"/>
    <col min="6919" max="6919" width="8.140625" style="1106" customWidth="1"/>
    <col min="6920" max="7156" width="6.85546875" style="1106"/>
    <col min="7157" max="7157" width="5.7109375" style="1106" customWidth="1"/>
    <col min="7158" max="7159" width="6.7109375" style="1106" customWidth="1"/>
    <col min="7160" max="7165" width="10.7109375" style="1106" customWidth="1"/>
    <col min="7166" max="7172" width="7.7109375" style="1106" customWidth="1"/>
    <col min="7173" max="7174" width="6.85546875" style="1106"/>
    <col min="7175" max="7175" width="8.140625" style="1106" customWidth="1"/>
    <col min="7176" max="7412" width="6.85546875" style="1106"/>
    <col min="7413" max="7413" width="5.7109375" style="1106" customWidth="1"/>
    <col min="7414" max="7415" width="6.7109375" style="1106" customWidth="1"/>
    <col min="7416" max="7421" width="10.7109375" style="1106" customWidth="1"/>
    <col min="7422" max="7428" width="7.7109375" style="1106" customWidth="1"/>
    <col min="7429" max="7430" width="6.85546875" style="1106"/>
    <col min="7431" max="7431" width="8.140625" style="1106" customWidth="1"/>
    <col min="7432" max="7668" width="6.85546875" style="1106"/>
    <col min="7669" max="7669" width="5.7109375" style="1106" customWidth="1"/>
    <col min="7670" max="7671" width="6.7109375" style="1106" customWidth="1"/>
    <col min="7672" max="7677" width="10.7109375" style="1106" customWidth="1"/>
    <col min="7678" max="7684" width="7.7109375" style="1106" customWidth="1"/>
    <col min="7685" max="7686" width="6.85546875" style="1106"/>
    <col min="7687" max="7687" width="8.140625" style="1106" customWidth="1"/>
    <col min="7688" max="7924" width="6.85546875" style="1106"/>
    <col min="7925" max="7925" width="5.7109375" style="1106" customWidth="1"/>
    <col min="7926" max="7927" width="6.7109375" style="1106" customWidth="1"/>
    <col min="7928" max="7933" width="10.7109375" style="1106" customWidth="1"/>
    <col min="7934" max="7940" width="7.7109375" style="1106" customWidth="1"/>
    <col min="7941" max="7942" width="6.85546875" style="1106"/>
    <col min="7943" max="7943" width="8.140625" style="1106" customWidth="1"/>
    <col min="7944" max="8180" width="6.85546875" style="1106"/>
    <col min="8181" max="8181" width="5.7109375" style="1106" customWidth="1"/>
    <col min="8182" max="8183" width="6.7109375" style="1106" customWidth="1"/>
    <col min="8184" max="8189" width="10.7109375" style="1106" customWidth="1"/>
    <col min="8190" max="8196" width="7.7109375" style="1106" customWidth="1"/>
    <col min="8197" max="8198" width="6.85546875" style="1106"/>
    <col min="8199" max="8199" width="8.140625" style="1106" customWidth="1"/>
    <col min="8200" max="8436" width="6.85546875" style="1106"/>
    <col min="8437" max="8437" width="5.7109375" style="1106" customWidth="1"/>
    <col min="8438" max="8439" width="6.7109375" style="1106" customWidth="1"/>
    <col min="8440" max="8445" width="10.7109375" style="1106" customWidth="1"/>
    <col min="8446" max="8452" width="7.7109375" style="1106" customWidth="1"/>
    <col min="8453" max="8454" width="6.85546875" style="1106"/>
    <col min="8455" max="8455" width="8.140625" style="1106" customWidth="1"/>
    <col min="8456" max="8692" width="6.85546875" style="1106"/>
    <col min="8693" max="8693" width="5.7109375" style="1106" customWidth="1"/>
    <col min="8694" max="8695" width="6.7109375" style="1106" customWidth="1"/>
    <col min="8696" max="8701" width="10.7109375" style="1106" customWidth="1"/>
    <col min="8702" max="8708" width="7.7109375" style="1106" customWidth="1"/>
    <col min="8709" max="8710" width="6.85546875" style="1106"/>
    <col min="8711" max="8711" width="8.140625" style="1106" customWidth="1"/>
    <col min="8712" max="8948" width="6.85546875" style="1106"/>
    <col min="8949" max="8949" width="5.7109375" style="1106" customWidth="1"/>
    <col min="8950" max="8951" width="6.7109375" style="1106" customWidth="1"/>
    <col min="8952" max="8957" width="10.7109375" style="1106" customWidth="1"/>
    <col min="8958" max="8964" width="7.7109375" style="1106" customWidth="1"/>
    <col min="8965" max="8966" width="6.85546875" style="1106"/>
    <col min="8967" max="8967" width="8.140625" style="1106" customWidth="1"/>
    <col min="8968" max="9204" width="6.85546875" style="1106"/>
    <col min="9205" max="9205" width="5.7109375" style="1106" customWidth="1"/>
    <col min="9206" max="9207" width="6.7109375" style="1106" customWidth="1"/>
    <col min="9208" max="9213" width="10.7109375" style="1106" customWidth="1"/>
    <col min="9214" max="9220" width="7.7109375" style="1106" customWidth="1"/>
    <col min="9221" max="9222" width="6.85546875" style="1106"/>
    <col min="9223" max="9223" width="8.140625" style="1106" customWidth="1"/>
    <col min="9224" max="9460" width="6.85546875" style="1106"/>
    <col min="9461" max="9461" width="5.7109375" style="1106" customWidth="1"/>
    <col min="9462" max="9463" width="6.7109375" style="1106" customWidth="1"/>
    <col min="9464" max="9469" width="10.7109375" style="1106" customWidth="1"/>
    <col min="9470" max="9476" width="7.7109375" style="1106" customWidth="1"/>
    <col min="9477" max="9478" width="6.85546875" style="1106"/>
    <col min="9479" max="9479" width="8.140625" style="1106" customWidth="1"/>
    <col min="9480" max="9716" width="6.85546875" style="1106"/>
    <col min="9717" max="9717" width="5.7109375" style="1106" customWidth="1"/>
    <col min="9718" max="9719" width="6.7109375" style="1106" customWidth="1"/>
    <col min="9720" max="9725" width="10.7109375" style="1106" customWidth="1"/>
    <col min="9726" max="9732" width="7.7109375" style="1106" customWidth="1"/>
    <col min="9733" max="9734" width="6.85546875" style="1106"/>
    <col min="9735" max="9735" width="8.140625" style="1106" customWidth="1"/>
    <col min="9736" max="9972" width="6.85546875" style="1106"/>
    <col min="9973" max="9973" width="5.7109375" style="1106" customWidth="1"/>
    <col min="9974" max="9975" width="6.7109375" style="1106" customWidth="1"/>
    <col min="9976" max="9981" width="10.7109375" style="1106" customWidth="1"/>
    <col min="9982" max="9988" width="7.7109375" style="1106" customWidth="1"/>
    <col min="9989" max="9990" width="6.85546875" style="1106"/>
    <col min="9991" max="9991" width="8.140625" style="1106" customWidth="1"/>
    <col min="9992" max="10228" width="6.85546875" style="1106"/>
    <col min="10229" max="10229" width="5.7109375" style="1106" customWidth="1"/>
    <col min="10230" max="10231" width="6.7109375" style="1106" customWidth="1"/>
    <col min="10232" max="10237" width="10.7109375" style="1106" customWidth="1"/>
    <col min="10238" max="10244" width="7.7109375" style="1106" customWidth="1"/>
    <col min="10245" max="10246" width="6.85546875" style="1106"/>
    <col min="10247" max="10247" width="8.140625" style="1106" customWidth="1"/>
    <col min="10248" max="10484" width="6.85546875" style="1106"/>
    <col min="10485" max="10485" width="5.7109375" style="1106" customWidth="1"/>
    <col min="10486" max="10487" width="6.7109375" style="1106" customWidth="1"/>
    <col min="10488" max="10493" width="10.7109375" style="1106" customWidth="1"/>
    <col min="10494" max="10500" width="7.7109375" style="1106" customWidth="1"/>
    <col min="10501" max="10502" width="6.85546875" style="1106"/>
    <col min="10503" max="10503" width="8.140625" style="1106" customWidth="1"/>
    <col min="10504" max="10740" width="6.85546875" style="1106"/>
    <col min="10741" max="10741" width="5.7109375" style="1106" customWidth="1"/>
    <col min="10742" max="10743" width="6.7109375" style="1106" customWidth="1"/>
    <col min="10744" max="10749" width="10.7109375" style="1106" customWidth="1"/>
    <col min="10750" max="10756" width="7.7109375" style="1106" customWidth="1"/>
    <col min="10757" max="10758" width="6.85546875" style="1106"/>
    <col min="10759" max="10759" width="8.140625" style="1106" customWidth="1"/>
    <col min="10760" max="10996" width="6.85546875" style="1106"/>
    <col min="10997" max="10997" width="5.7109375" style="1106" customWidth="1"/>
    <col min="10998" max="10999" width="6.7109375" style="1106" customWidth="1"/>
    <col min="11000" max="11005" width="10.7109375" style="1106" customWidth="1"/>
    <col min="11006" max="11012" width="7.7109375" style="1106" customWidth="1"/>
    <col min="11013" max="11014" width="6.85546875" style="1106"/>
    <col min="11015" max="11015" width="8.140625" style="1106" customWidth="1"/>
    <col min="11016" max="11252" width="6.85546875" style="1106"/>
    <col min="11253" max="11253" width="5.7109375" style="1106" customWidth="1"/>
    <col min="11254" max="11255" width="6.7109375" style="1106" customWidth="1"/>
    <col min="11256" max="11261" width="10.7109375" style="1106" customWidth="1"/>
    <col min="11262" max="11268" width="7.7109375" style="1106" customWidth="1"/>
    <col min="11269" max="11270" width="6.85546875" style="1106"/>
    <col min="11271" max="11271" width="8.140625" style="1106" customWidth="1"/>
    <col min="11272" max="11508" width="6.85546875" style="1106"/>
    <col min="11509" max="11509" width="5.7109375" style="1106" customWidth="1"/>
    <col min="11510" max="11511" width="6.7109375" style="1106" customWidth="1"/>
    <col min="11512" max="11517" width="10.7109375" style="1106" customWidth="1"/>
    <col min="11518" max="11524" width="7.7109375" style="1106" customWidth="1"/>
    <col min="11525" max="11526" width="6.85546875" style="1106"/>
    <col min="11527" max="11527" width="8.140625" style="1106" customWidth="1"/>
    <col min="11528" max="11764" width="6.85546875" style="1106"/>
    <col min="11765" max="11765" width="5.7109375" style="1106" customWidth="1"/>
    <col min="11766" max="11767" width="6.7109375" style="1106" customWidth="1"/>
    <col min="11768" max="11773" width="10.7109375" style="1106" customWidth="1"/>
    <col min="11774" max="11780" width="7.7109375" style="1106" customWidth="1"/>
    <col min="11781" max="11782" width="6.85546875" style="1106"/>
    <col min="11783" max="11783" width="8.140625" style="1106" customWidth="1"/>
    <col min="11784" max="12020" width="6.85546875" style="1106"/>
    <col min="12021" max="12021" width="5.7109375" style="1106" customWidth="1"/>
    <col min="12022" max="12023" width="6.7109375" style="1106" customWidth="1"/>
    <col min="12024" max="12029" width="10.7109375" style="1106" customWidth="1"/>
    <col min="12030" max="12036" width="7.7109375" style="1106" customWidth="1"/>
    <col min="12037" max="12038" width="6.85546875" style="1106"/>
    <col min="12039" max="12039" width="8.140625" style="1106" customWidth="1"/>
    <col min="12040" max="12276" width="6.85546875" style="1106"/>
    <col min="12277" max="12277" width="5.7109375" style="1106" customWidth="1"/>
    <col min="12278" max="12279" width="6.7109375" style="1106" customWidth="1"/>
    <col min="12280" max="12285" width="10.7109375" style="1106" customWidth="1"/>
    <col min="12286" max="12292" width="7.7109375" style="1106" customWidth="1"/>
    <col min="12293" max="12294" width="6.85546875" style="1106"/>
    <col min="12295" max="12295" width="8.140625" style="1106" customWidth="1"/>
    <col min="12296" max="12532" width="6.85546875" style="1106"/>
    <col min="12533" max="12533" width="5.7109375" style="1106" customWidth="1"/>
    <col min="12534" max="12535" width="6.7109375" style="1106" customWidth="1"/>
    <col min="12536" max="12541" width="10.7109375" style="1106" customWidth="1"/>
    <col min="12542" max="12548" width="7.7109375" style="1106" customWidth="1"/>
    <col min="12549" max="12550" width="6.85546875" style="1106"/>
    <col min="12551" max="12551" width="8.140625" style="1106" customWidth="1"/>
    <col min="12552" max="12788" width="6.85546875" style="1106"/>
    <col min="12789" max="12789" width="5.7109375" style="1106" customWidth="1"/>
    <col min="12790" max="12791" width="6.7109375" style="1106" customWidth="1"/>
    <col min="12792" max="12797" width="10.7109375" style="1106" customWidth="1"/>
    <col min="12798" max="12804" width="7.7109375" style="1106" customWidth="1"/>
    <col min="12805" max="12806" width="6.85546875" style="1106"/>
    <col min="12807" max="12807" width="8.140625" style="1106" customWidth="1"/>
    <col min="12808" max="13044" width="6.85546875" style="1106"/>
    <col min="13045" max="13045" width="5.7109375" style="1106" customWidth="1"/>
    <col min="13046" max="13047" width="6.7109375" style="1106" customWidth="1"/>
    <col min="13048" max="13053" width="10.7109375" style="1106" customWidth="1"/>
    <col min="13054" max="13060" width="7.7109375" style="1106" customWidth="1"/>
    <col min="13061" max="13062" width="6.85546875" style="1106"/>
    <col min="13063" max="13063" width="8.140625" style="1106" customWidth="1"/>
    <col min="13064" max="13300" width="6.85546875" style="1106"/>
    <col min="13301" max="13301" width="5.7109375" style="1106" customWidth="1"/>
    <col min="13302" max="13303" width="6.7109375" style="1106" customWidth="1"/>
    <col min="13304" max="13309" width="10.7109375" style="1106" customWidth="1"/>
    <col min="13310" max="13316" width="7.7109375" style="1106" customWidth="1"/>
    <col min="13317" max="13318" width="6.85546875" style="1106"/>
    <col min="13319" max="13319" width="8.140625" style="1106" customWidth="1"/>
    <col min="13320" max="13556" width="6.85546875" style="1106"/>
    <col min="13557" max="13557" width="5.7109375" style="1106" customWidth="1"/>
    <col min="13558" max="13559" width="6.7109375" style="1106" customWidth="1"/>
    <col min="13560" max="13565" width="10.7109375" style="1106" customWidth="1"/>
    <col min="13566" max="13572" width="7.7109375" style="1106" customWidth="1"/>
    <col min="13573" max="13574" width="6.85546875" style="1106"/>
    <col min="13575" max="13575" width="8.140625" style="1106" customWidth="1"/>
    <col min="13576" max="13812" width="6.85546875" style="1106"/>
    <col min="13813" max="13813" width="5.7109375" style="1106" customWidth="1"/>
    <col min="13814" max="13815" width="6.7109375" style="1106" customWidth="1"/>
    <col min="13816" max="13821" width="10.7109375" style="1106" customWidth="1"/>
    <col min="13822" max="13828" width="7.7109375" style="1106" customWidth="1"/>
    <col min="13829" max="13830" width="6.85546875" style="1106"/>
    <col min="13831" max="13831" width="8.140625" style="1106" customWidth="1"/>
    <col min="13832" max="14068" width="6.85546875" style="1106"/>
    <col min="14069" max="14069" width="5.7109375" style="1106" customWidth="1"/>
    <col min="14070" max="14071" width="6.7109375" style="1106" customWidth="1"/>
    <col min="14072" max="14077" width="10.7109375" style="1106" customWidth="1"/>
    <col min="14078" max="14084" width="7.7109375" style="1106" customWidth="1"/>
    <col min="14085" max="14086" width="6.85546875" style="1106"/>
    <col min="14087" max="14087" width="8.140625" style="1106" customWidth="1"/>
    <col min="14088" max="14324" width="6.85546875" style="1106"/>
    <col min="14325" max="14325" width="5.7109375" style="1106" customWidth="1"/>
    <col min="14326" max="14327" width="6.7109375" style="1106" customWidth="1"/>
    <col min="14328" max="14333" width="10.7109375" style="1106" customWidth="1"/>
    <col min="14334" max="14340" width="7.7109375" style="1106" customWidth="1"/>
    <col min="14341" max="14342" width="6.85546875" style="1106"/>
    <col min="14343" max="14343" width="8.140625" style="1106" customWidth="1"/>
    <col min="14344" max="14580" width="6.85546875" style="1106"/>
    <col min="14581" max="14581" width="5.7109375" style="1106" customWidth="1"/>
    <col min="14582" max="14583" width="6.7109375" style="1106" customWidth="1"/>
    <col min="14584" max="14589" width="10.7109375" style="1106" customWidth="1"/>
    <col min="14590" max="14596" width="7.7109375" style="1106" customWidth="1"/>
    <col min="14597" max="14598" width="6.85546875" style="1106"/>
    <col min="14599" max="14599" width="8.140625" style="1106" customWidth="1"/>
    <col min="14600" max="14836" width="6.85546875" style="1106"/>
    <col min="14837" max="14837" width="5.7109375" style="1106" customWidth="1"/>
    <col min="14838" max="14839" width="6.7109375" style="1106" customWidth="1"/>
    <col min="14840" max="14845" width="10.7109375" style="1106" customWidth="1"/>
    <col min="14846" max="14852" width="7.7109375" style="1106" customWidth="1"/>
    <col min="14853" max="14854" width="6.85546875" style="1106"/>
    <col min="14855" max="14855" width="8.140625" style="1106" customWidth="1"/>
    <col min="14856" max="15092" width="6.85546875" style="1106"/>
    <col min="15093" max="15093" width="5.7109375" style="1106" customWidth="1"/>
    <col min="15094" max="15095" width="6.7109375" style="1106" customWidth="1"/>
    <col min="15096" max="15101" width="10.7109375" style="1106" customWidth="1"/>
    <col min="15102" max="15108" width="7.7109375" style="1106" customWidth="1"/>
    <col min="15109" max="15110" width="6.85546875" style="1106"/>
    <col min="15111" max="15111" width="8.140625" style="1106" customWidth="1"/>
    <col min="15112" max="15348" width="6.85546875" style="1106"/>
    <col min="15349" max="15349" width="5.7109375" style="1106" customWidth="1"/>
    <col min="15350" max="15351" width="6.7109375" style="1106" customWidth="1"/>
    <col min="15352" max="15357" width="10.7109375" style="1106" customWidth="1"/>
    <col min="15358" max="15364" width="7.7109375" style="1106" customWidth="1"/>
    <col min="15365" max="15366" width="6.85546875" style="1106"/>
    <col min="15367" max="15367" width="8.140625" style="1106" customWidth="1"/>
    <col min="15368" max="15604" width="6.85546875" style="1106"/>
    <col min="15605" max="15605" width="5.7109375" style="1106" customWidth="1"/>
    <col min="15606" max="15607" width="6.7109375" style="1106" customWidth="1"/>
    <col min="15608" max="15613" width="10.7109375" style="1106" customWidth="1"/>
    <col min="15614" max="15620" width="7.7109375" style="1106" customWidth="1"/>
    <col min="15621" max="15622" width="6.85546875" style="1106"/>
    <col min="15623" max="15623" width="8.140625" style="1106" customWidth="1"/>
    <col min="15624" max="15860" width="6.85546875" style="1106"/>
    <col min="15861" max="15861" width="5.7109375" style="1106" customWidth="1"/>
    <col min="15862" max="15863" width="6.7109375" style="1106" customWidth="1"/>
    <col min="15864" max="15869" width="10.7109375" style="1106" customWidth="1"/>
    <col min="15870" max="15876" width="7.7109375" style="1106" customWidth="1"/>
    <col min="15877" max="15878" width="6.85546875" style="1106"/>
    <col min="15879" max="15879" width="8.140625" style="1106" customWidth="1"/>
    <col min="15880" max="16116" width="6.85546875" style="1106"/>
    <col min="16117" max="16117" width="5.7109375" style="1106" customWidth="1"/>
    <col min="16118" max="16119" width="6.7109375" style="1106" customWidth="1"/>
    <col min="16120" max="16125" width="10.7109375" style="1106" customWidth="1"/>
    <col min="16126" max="16132" width="7.7109375" style="1106" customWidth="1"/>
    <col min="16133" max="16134" width="6.85546875" style="1106"/>
    <col min="16135" max="16135" width="8.140625" style="1106" customWidth="1"/>
    <col min="16136" max="16384" width="6.85546875" style="1106"/>
  </cols>
  <sheetData>
    <row r="1" spans="1:17" ht="21" customHeight="1">
      <c r="A1" s="1312" t="s">
        <v>3177</v>
      </c>
      <c r="B1" s="1312"/>
      <c r="C1" s="1312"/>
      <c r="D1" s="1312"/>
      <c r="E1" s="1312"/>
      <c r="F1" s="1312"/>
      <c r="G1" s="1312"/>
      <c r="M1" s="1262"/>
      <c r="N1" s="1262"/>
    </row>
    <row r="2" spans="1:17" ht="21" customHeight="1">
      <c r="A2" s="1312" t="s">
        <v>3178</v>
      </c>
      <c r="B2" s="1313"/>
      <c r="C2" s="1313"/>
      <c r="D2" s="1313"/>
      <c r="E2" s="1313"/>
      <c r="F2" s="1313"/>
      <c r="G2" s="1313"/>
      <c r="H2" s="1261"/>
      <c r="I2" s="1261"/>
      <c r="J2" s="1261"/>
      <c r="K2" s="1261"/>
      <c r="L2" s="1261"/>
      <c r="M2" s="1261"/>
      <c r="N2" s="1261"/>
      <c r="O2" s="1261"/>
    </row>
    <row r="3" spans="1:17" ht="21" customHeight="1">
      <c r="F3" s="1261"/>
      <c r="G3" s="1261"/>
      <c r="H3" s="1261"/>
      <c r="I3" s="1261"/>
      <c r="J3" s="1261"/>
      <c r="K3" s="1261"/>
      <c r="L3" s="1261"/>
      <c r="M3" s="1261"/>
      <c r="N3" s="1261"/>
      <c r="O3" s="1261"/>
    </row>
    <row r="4" spans="1:17" ht="21" customHeight="1">
      <c r="A4" s="1319" t="s">
        <v>193</v>
      </c>
      <c r="B4" s="1319"/>
      <c r="C4" s="1319"/>
      <c r="D4" s="1319"/>
      <c r="E4" s="1319"/>
      <c r="F4" s="1321" t="s">
        <v>389</v>
      </c>
      <c r="G4" s="1321"/>
      <c r="H4" s="1321"/>
      <c r="I4" s="1321"/>
      <c r="J4" s="1321"/>
      <c r="K4" s="1321"/>
      <c r="L4" s="1321"/>
      <c r="M4" s="1321"/>
      <c r="N4" s="1321"/>
      <c r="O4" s="1321"/>
    </row>
    <row r="5" spans="1:17" ht="21" customHeight="1">
      <c r="F5" s="1321"/>
      <c r="G5" s="1321"/>
      <c r="H5" s="1321"/>
      <c r="I5" s="1321"/>
      <c r="J5" s="1321"/>
      <c r="K5" s="1321"/>
      <c r="L5" s="1321"/>
      <c r="M5" s="1321"/>
      <c r="N5" s="1321"/>
      <c r="O5" s="1321"/>
    </row>
    <row r="6" spans="1:17" ht="21" customHeight="1">
      <c r="E6" s="1319" t="s">
        <v>390</v>
      </c>
      <c r="F6" s="1319"/>
      <c r="G6" s="1319"/>
      <c r="H6" s="1319"/>
      <c r="I6" s="1319"/>
      <c r="J6" s="1319"/>
      <c r="K6" s="1319"/>
      <c r="L6" s="1319"/>
      <c r="M6" s="1319"/>
      <c r="N6" s="1319"/>
    </row>
    <row r="7" spans="1:17" ht="21" customHeight="1">
      <c r="A7" s="1319"/>
      <c r="B7" s="1319"/>
      <c r="C7" s="1319"/>
      <c r="D7" s="1319"/>
      <c r="E7" s="1319"/>
      <c r="F7" s="1319"/>
      <c r="G7" s="1319"/>
      <c r="H7" s="1319"/>
      <c r="I7" s="1319"/>
      <c r="J7" s="1319"/>
      <c r="K7" s="1319"/>
      <c r="L7" s="1319"/>
      <c r="M7" s="1319"/>
      <c r="N7" s="1319"/>
      <c r="O7" s="1319"/>
    </row>
    <row r="8" spans="1:17" ht="21" customHeight="1">
      <c r="A8" s="1319"/>
      <c r="B8" s="1319"/>
      <c r="C8" s="1319"/>
      <c r="D8" s="1319"/>
      <c r="E8" s="1319"/>
      <c r="F8" s="1319"/>
      <c r="G8" s="1319"/>
      <c r="H8" s="1319"/>
      <c r="I8" s="1319"/>
      <c r="J8" s="1319"/>
      <c r="K8" s="1319"/>
      <c r="L8" s="1319"/>
      <c r="M8" s="1319"/>
      <c r="N8" s="1319"/>
      <c r="O8" s="1319"/>
    </row>
    <row r="12" spans="1:17" ht="21" customHeight="1">
      <c r="A12" s="1320" t="s">
        <v>196</v>
      </c>
      <c r="B12" s="1320"/>
      <c r="C12" s="1320"/>
      <c r="D12" s="1320"/>
      <c r="E12" s="1320"/>
      <c r="F12" s="1320"/>
      <c r="G12" s="1320"/>
      <c r="H12" s="1320"/>
      <c r="I12" s="1320"/>
      <c r="J12" s="1320"/>
      <c r="K12" s="1320"/>
      <c r="L12" s="1320"/>
      <c r="M12" s="1320"/>
      <c r="N12" s="1320"/>
      <c r="O12" s="1320"/>
    </row>
    <row r="16" spans="1:17" ht="21" customHeight="1">
      <c r="A16" s="1332" t="s">
        <v>391</v>
      </c>
      <c r="B16" s="1332" t="s">
        <v>198</v>
      </c>
      <c r="C16" s="1332"/>
      <c r="D16" s="1332" t="s">
        <v>199</v>
      </c>
      <c r="E16" s="1332"/>
      <c r="F16" s="1332"/>
      <c r="G16" s="1332"/>
      <c r="H16" s="1332"/>
      <c r="I16" s="1332" t="s">
        <v>200</v>
      </c>
      <c r="J16" s="1332" t="s">
        <v>201</v>
      </c>
      <c r="K16" s="1332"/>
      <c r="L16" s="1323" t="s">
        <v>202</v>
      </c>
      <c r="M16" s="1323"/>
      <c r="N16" s="1323"/>
      <c r="O16" s="1323" t="s">
        <v>203</v>
      </c>
      <c r="P16" s="1323"/>
      <c r="Q16" s="1323"/>
    </row>
    <row r="17" spans="1:17" ht="21" customHeight="1">
      <c r="A17" s="1332"/>
      <c r="B17" s="1332"/>
      <c r="C17" s="1332"/>
      <c r="D17" s="1332"/>
      <c r="E17" s="1332"/>
      <c r="F17" s="1332"/>
      <c r="G17" s="1332"/>
      <c r="H17" s="1332"/>
      <c r="I17" s="1332"/>
      <c r="J17" s="1332"/>
      <c r="K17" s="1332"/>
      <c r="L17" s="1323"/>
      <c r="M17" s="1323"/>
      <c r="N17" s="1323"/>
      <c r="O17" s="1323"/>
      <c r="P17" s="1323"/>
      <c r="Q17" s="1323"/>
    </row>
    <row r="18" spans="1:17" ht="21" customHeight="1">
      <c r="A18" s="1332"/>
      <c r="B18" s="1332"/>
      <c r="C18" s="1332"/>
      <c r="D18" s="1332"/>
      <c r="E18" s="1332"/>
      <c r="F18" s="1332"/>
      <c r="G18" s="1332"/>
      <c r="H18" s="1332"/>
      <c r="I18" s="1332"/>
      <c r="J18" s="1332"/>
      <c r="K18" s="1332"/>
      <c r="L18" s="1323"/>
      <c r="M18" s="1323"/>
      <c r="N18" s="1323"/>
      <c r="O18" s="1323"/>
      <c r="P18" s="1323"/>
      <c r="Q18" s="1323"/>
    </row>
    <row r="22" spans="1:17" ht="21" customHeight="1">
      <c r="A22" s="1320" t="s">
        <v>392</v>
      </c>
      <c r="B22" s="1320"/>
      <c r="C22" s="1320"/>
      <c r="D22" s="1320"/>
      <c r="E22" s="1320"/>
      <c r="F22" s="1320"/>
      <c r="G22" s="1320"/>
      <c r="H22" s="1320"/>
      <c r="I22" s="1320"/>
      <c r="J22" s="1320"/>
      <c r="K22" s="1320"/>
      <c r="L22" s="1320"/>
      <c r="M22" s="1320"/>
      <c r="N22" s="1320"/>
      <c r="O22" s="1320"/>
    </row>
    <row r="24" spans="1:17" ht="71.25" customHeight="1">
      <c r="A24" s="1332" t="s">
        <v>391</v>
      </c>
      <c r="B24" s="1332" t="s">
        <v>198</v>
      </c>
      <c r="C24" s="1332"/>
      <c r="D24" s="1332" t="s">
        <v>199</v>
      </c>
      <c r="E24" s="1332"/>
      <c r="F24" s="1332"/>
      <c r="G24" s="1332"/>
      <c r="H24" s="1332"/>
      <c r="I24" s="1332" t="s">
        <v>200</v>
      </c>
      <c r="J24" s="1332" t="s">
        <v>201</v>
      </c>
      <c r="K24" s="1332"/>
      <c r="L24" s="1323" t="s">
        <v>202</v>
      </c>
      <c r="M24" s="1323"/>
      <c r="N24" s="1323"/>
      <c r="O24" s="1323" t="s">
        <v>203</v>
      </c>
      <c r="P24" s="1323"/>
      <c r="Q24" s="1323"/>
    </row>
    <row r="25" spans="1:17" ht="21" customHeight="1">
      <c r="A25" s="1332"/>
      <c r="B25" s="1332"/>
      <c r="C25" s="1332"/>
      <c r="D25" s="1332"/>
      <c r="E25" s="1332"/>
      <c r="F25" s="1332"/>
      <c r="G25" s="1332"/>
      <c r="H25" s="1332"/>
      <c r="I25" s="1332"/>
      <c r="J25" s="1332"/>
      <c r="K25" s="1332"/>
      <c r="L25" s="1323"/>
      <c r="M25" s="1323"/>
      <c r="N25" s="1323"/>
      <c r="O25" s="1323"/>
      <c r="P25" s="1323"/>
      <c r="Q25" s="1323"/>
    </row>
    <row r="26" spans="1:17" ht="21" customHeight="1">
      <c r="A26" s="1332"/>
      <c r="B26" s="1332"/>
      <c r="C26" s="1332"/>
      <c r="D26" s="1332"/>
      <c r="E26" s="1332"/>
      <c r="F26" s="1332"/>
      <c r="G26" s="1332"/>
      <c r="H26" s="1332"/>
      <c r="I26" s="1332"/>
      <c r="J26" s="1332"/>
      <c r="K26" s="1332"/>
      <c r="L26" s="1323"/>
      <c r="M26" s="1323"/>
      <c r="N26" s="1323"/>
      <c r="O26" s="1323"/>
      <c r="P26" s="1323"/>
      <c r="Q26" s="1323"/>
    </row>
    <row r="27" spans="1:17" ht="21" customHeight="1">
      <c r="A27" s="1112" t="s">
        <v>204</v>
      </c>
      <c r="B27" s="1323" t="s">
        <v>6</v>
      </c>
      <c r="C27" s="1323"/>
      <c r="D27" s="1323" t="s">
        <v>10</v>
      </c>
      <c r="E27" s="1323"/>
      <c r="F27" s="1323"/>
      <c r="G27" s="1323"/>
      <c r="H27" s="1323"/>
      <c r="I27" s="1112" t="s">
        <v>12</v>
      </c>
      <c r="J27" s="1323" t="s">
        <v>14</v>
      </c>
      <c r="K27" s="1323"/>
      <c r="L27" s="1323" t="s">
        <v>16</v>
      </c>
      <c r="M27" s="1323"/>
      <c r="N27" s="1323"/>
      <c r="O27" s="1323" t="s">
        <v>205</v>
      </c>
      <c r="P27" s="1323"/>
      <c r="Q27" s="1323"/>
    </row>
    <row r="28" spans="1:17" ht="21" customHeight="1">
      <c r="B28" s="1324" t="s">
        <v>393</v>
      </c>
      <c r="C28" s="1324"/>
      <c r="D28" s="1324"/>
      <c r="E28" s="1324"/>
      <c r="F28" s="1324"/>
      <c r="G28" s="1324"/>
      <c r="H28" s="1324"/>
      <c r="I28" s="1324"/>
      <c r="J28" s="1324"/>
      <c r="K28" s="1324"/>
      <c r="L28" s="1324"/>
      <c r="M28" s="1324"/>
      <c r="N28" s="1324"/>
      <c r="O28" s="1324"/>
    </row>
    <row r="30" spans="1:17" ht="21" customHeight="1">
      <c r="A30" s="1117" t="s">
        <v>6</v>
      </c>
      <c r="B30" s="1325" t="s">
        <v>207</v>
      </c>
      <c r="C30" s="1325"/>
      <c r="D30" s="1325"/>
      <c r="E30" s="1325"/>
      <c r="F30" s="1325"/>
      <c r="G30" s="1325"/>
      <c r="H30" s="1325"/>
      <c r="I30" s="1325"/>
      <c r="J30" s="1325"/>
      <c r="K30" s="1325"/>
      <c r="L30" s="1325"/>
      <c r="M30" s="1325"/>
      <c r="N30" s="1325"/>
      <c r="O30" s="1325"/>
    </row>
    <row r="32" spans="1:17" ht="21" customHeight="1">
      <c r="A32" s="1118" t="s">
        <v>208</v>
      </c>
      <c r="B32" s="1324" t="s">
        <v>209</v>
      </c>
      <c r="C32" s="1324"/>
      <c r="D32" s="1328" t="s">
        <v>210</v>
      </c>
      <c r="E32" s="1328"/>
      <c r="F32" s="1328"/>
      <c r="G32" s="1328"/>
      <c r="H32" s="1328"/>
      <c r="I32" s="1116" t="s">
        <v>211</v>
      </c>
      <c r="J32" s="1322">
        <v>240.33</v>
      </c>
      <c r="K32" s="1322"/>
      <c r="L32" s="1111"/>
      <c r="M32" s="1111"/>
      <c r="N32" s="1322">
        <f>J32*L32</f>
        <v>0</v>
      </c>
      <c r="O32" s="1322"/>
      <c r="P32" s="1322"/>
    </row>
    <row r="33" spans="1:16" ht="21" customHeight="1">
      <c r="L33" s="1120"/>
      <c r="M33" s="1120"/>
      <c r="N33" s="1120"/>
      <c r="O33" s="1120"/>
      <c r="P33" s="1120"/>
    </row>
    <row r="34" spans="1:16" ht="21" customHeight="1">
      <c r="A34" s="1118" t="s">
        <v>212</v>
      </c>
      <c r="B34" s="1324" t="s">
        <v>213</v>
      </c>
      <c r="C34" s="1324"/>
      <c r="D34" s="1328" t="s">
        <v>394</v>
      </c>
      <c r="E34" s="1328"/>
      <c r="F34" s="1328"/>
      <c r="G34" s="1328"/>
      <c r="H34" s="1328"/>
      <c r="I34" s="1116" t="s">
        <v>215</v>
      </c>
      <c r="J34" s="1322">
        <v>2.4</v>
      </c>
      <c r="K34" s="1322"/>
      <c r="L34" s="1111"/>
      <c r="M34" s="1111"/>
      <c r="N34" s="1322">
        <f>J34*L34</f>
        <v>0</v>
      </c>
      <c r="O34" s="1322"/>
      <c r="P34" s="1322"/>
    </row>
    <row r="35" spans="1:16" ht="21" customHeight="1">
      <c r="L35" s="1120"/>
      <c r="M35" s="1120"/>
      <c r="N35" s="1120"/>
      <c r="O35" s="1120"/>
      <c r="P35" s="1120"/>
    </row>
    <row r="36" spans="1:16" ht="21" customHeight="1">
      <c r="B36" s="1334" t="s">
        <v>395</v>
      </c>
      <c r="C36" s="1334"/>
      <c r="D36" s="1328" t="s">
        <v>218</v>
      </c>
      <c r="E36" s="1328"/>
      <c r="F36" s="1328"/>
      <c r="G36" s="1328"/>
      <c r="H36" s="1328"/>
      <c r="I36" s="1119" t="s">
        <v>219</v>
      </c>
      <c r="J36" s="1335">
        <v>8.4960000000000004</v>
      </c>
      <c r="K36" s="1335"/>
      <c r="L36" s="1111"/>
      <c r="M36" s="1111"/>
      <c r="N36" s="1335">
        <f>J36*L36</f>
        <v>0</v>
      </c>
      <c r="O36" s="1335"/>
      <c r="P36" s="1335"/>
    </row>
    <row r="37" spans="1:16" ht="21" customHeight="1">
      <c r="L37" s="1120"/>
      <c r="M37" s="1120"/>
      <c r="N37" s="1120"/>
      <c r="O37" s="1120"/>
      <c r="P37" s="1120"/>
    </row>
    <row r="38" spans="1:16" ht="21" customHeight="1">
      <c r="A38" s="1118" t="s">
        <v>216</v>
      </c>
      <c r="B38" s="1324" t="s">
        <v>221</v>
      </c>
      <c r="C38" s="1324"/>
      <c r="D38" s="1328" t="s">
        <v>396</v>
      </c>
      <c r="E38" s="1328"/>
      <c r="F38" s="1328"/>
      <c r="G38" s="1328"/>
      <c r="H38" s="1328"/>
      <c r="I38" s="1121" t="s">
        <v>219</v>
      </c>
      <c r="J38" s="1322">
        <v>2.25</v>
      </c>
      <c r="K38" s="1322"/>
      <c r="L38" s="1111"/>
      <c r="M38" s="1111"/>
      <c r="N38" s="1322">
        <f>J38*L38</f>
        <v>0</v>
      </c>
      <c r="O38" s="1322"/>
      <c r="P38" s="1322"/>
    </row>
    <row r="39" spans="1:16" ht="21" customHeight="1">
      <c r="L39" s="1120"/>
      <c r="M39" s="1120"/>
      <c r="N39" s="1120"/>
      <c r="O39" s="1120"/>
      <c r="P39" s="1120"/>
    </row>
    <row r="40" spans="1:16" ht="21" customHeight="1">
      <c r="A40" s="1118" t="s">
        <v>220</v>
      </c>
      <c r="B40" s="1324" t="s">
        <v>224</v>
      </c>
      <c r="C40" s="1324"/>
      <c r="D40" s="1328" t="s">
        <v>397</v>
      </c>
      <c r="E40" s="1328"/>
      <c r="F40" s="1328"/>
      <c r="G40" s="1328"/>
      <c r="H40" s="1328"/>
      <c r="I40" s="1121" t="s">
        <v>219</v>
      </c>
      <c r="J40" s="1322">
        <v>2.25</v>
      </c>
      <c r="K40" s="1322"/>
      <c r="L40" s="1111"/>
      <c r="M40" s="1111"/>
      <c r="N40" s="1322">
        <f>J40*L40</f>
        <v>0</v>
      </c>
      <c r="O40" s="1322"/>
      <c r="P40" s="1322"/>
    </row>
    <row r="41" spans="1:16" ht="21" customHeight="1">
      <c r="L41" s="1120"/>
      <c r="M41" s="1120"/>
      <c r="N41" s="1120"/>
      <c r="O41" s="1120"/>
      <c r="P41" s="1120"/>
    </row>
    <row r="42" spans="1:16" ht="21" customHeight="1">
      <c r="A42" s="1118" t="s">
        <v>223</v>
      </c>
      <c r="B42" s="1324" t="s">
        <v>227</v>
      </c>
      <c r="C42" s="1324"/>
      <c r="D42" s="1328" t="s">
        <v>228</v>
      </c>
      <c r="E42" s="1328"/>
      <c r="F42" s="1328"/>
      <c r="G42" s="1328"/>
      <c r="H42" s="1328"/>
      <c r="I42" s="1121" t="s">
        <v>219</v>
      </c>
      <c r="J42" s="1322">
        <v>8.0500000000000007</v>
      </c>
      <c r="K42" s="1322"/>
      <c r="L42" s="1111"/>
      <c r="M42" s="1111"/>
      <c r="N42" s="1322">
        <f>J42*L42</f>
        <v>0</v>
      </c>
      <c r="O42" s="1322"/>
      <c r="P42" s="1322"/>
    </row>
    <row r="43" spans="1:16" ht="21" customHeight="1">
      <c r="L43" s="1120"/>
      <c r="M43" s="1120"/>
      <c r="N43" s="1120"/>
      <c r="O43" s="1120"/>
      <c r="P43" s="1120"/>
    </row>
    <row r="44" spans="1:16" ht="21" customHeight="1">
      <c r="A44" s="1118" t="s">
        <v>226</v>
      </c>
      <c r="B44" s="1324" t="s">
        <v>230</v>
      </c>
      <c r="C44" s="1324"/>
      <c r="D44" s="1328" t="s">
        <v>231</v>
      </c>
      <c r="E44" s="1328"/>
      <c r="F44" s="1328"/>
      <c r="G44" s="1328"/>
      <c r="H44" s="1328"/>
      <c r="I44" s="1116" t="s">
        <v>232</v>
      </c>
      <c r="J44" s="1322">
        <v>0.65</v>
      </c>
      <c r="K44" s="1322"/>
      <c r="L44" s="1111"/>
      <c r="M44" s="1111"/>
      <c r="N44" s="1322">
        <f>J44*L44</f>
        <v>0</v>
      </c>
      <c r="O44" s="1322"/>
      <c r="P44" s="1322"/>
    </row>
    <row r="45" spans="1:16" ht="21" customHeight="1">
      <c r="L45" s="1120"/>
      <c r="M45" s="1120"/>
      <c r="N45" s="1120"/>
      <c r="O45" s="1120"/>
      <c r="P45" s="1120"/>
    </row>
    <row r="46" spans="1:16" ht="21" customHeight="1">
      <c r="A46" s="1118" t="s">
        <v>229</v>
      </c>
      <c r="B46" s="1324" t="s">
        <v>234</v>
      </c>
      <c r="C46" s="1324"/>
      <c r="D46" s="1328" t="s">
        <v>235</v>
      </c>
      <c r="E46" s="1328"/>
      <c r="F46" s="1328"/>
      <c r="G46" s="1328"/>
      <c r="H46" s="1328"/>
      <c r="I46" s="1116" t="s">
        <v>236</v>
      </c>
      <c r="J46" s="1322">
        <v>35</v>
      </c>
      <c r="K46" s="1322"/>
      <c r="L46" s="1111"/>
      <c r="M46" s="1111"/>
      <c r="N46" s="1322">
        <f>J46*L46</f>
        <v>0</v>
      </c>
      <c r="O46" s="1322"/>
      <c r="P46" s="1322"/>
    </row>
    <row r="48" spans="1:16" ht="21" customHeight="1">
      <c r="B48" s="1324" t="s">
        <v>393</v>
      </c>
      <c r="C48" s="1324"/>
      <c r="D48" s="1324"/>
      <c r="E48" s="1324"/>
      <c r="F48" s="1324"/>
      <c r="G48" s="1324"/>
      <c r="H48" s="1324"/>
      <c r="I48" s="1324"/>
      <c r="J48" s="1324"/>
      <c r="K48" s="1324"/>
      <c r="L48" s="1324"/>
      <c r="M48" s="1324"/>
      <c r="N48" s="1324"/>
      <c r="O48" s="1324"/>
    </row>
    <row r="50" spans="1:17" ht="21" customHeight="1">
      <c r="A50" s="1118" t="s">
        <v>233</v>
      </c>
      <c r="B50" s="1324" t="s">
        <v>238</v>
      </c>
      <c r="C50" s="1324"/>
      <c r="D50" s="1328" t="s">
        <v>239</v>
      </c>
      <c r="E50" s="1328"/>
      <c r="F50" s="1328"/>
      <c r="G50" s="1328"/>
      <c r="H50" s="1328"/>
      <c r="I50" s="1116" t="s">
        <v>232</v>
      </c>
      <c r="J50" s="1322">
        <v>0.65</v>
      </c>
      <c r="K50" s="1322"/>
      <c r="L50" s="1111"/>
      <c r="M50" s="1111"/>
      <c r="N50" s="1322">
        <f>J50*L50</f>
        <v>0</v>
      </c>
      <c r="O50" s="1322"/>
      <c r="P50" s="1322"/>
      <c r="Q50" s="1120"/>
    </row>
    <row r="51" spans="1:17" ht="21" customHeight="1">
      <c r="L51" s="1120"/>
      <c r="M51" s="1120"/>
      <c r="N51" s="1120"/>
      <c r="O51" s="1120"/>
      <c r="P51" s="1120"/>
      <c r="Q51" s="1120"/>
    </row>
    <row r="52" spans="1:17" ht="21" customHeight="1">
      <c r="A52" s="1118" t="s">
        <v>237</v>
      </c>
      <c r="B52" s="1324" t="s">
        <v>241</v>
      </c>
      <c r="C52" s="1324"/>
      <c r="D52" s="1328" t="s">
        <v>242</v>
      </c>
      <c r="E52" s="1328"/>
      <c r="F52" s="1328"/>
      <c r="G52" s="1328"/>
      <c r="H52" s="1328"/>
      <c r="I52" s="1116" t="s">
        <v>243</v>
      </c>
      <c r="J52" s="1322">
        <v>8.0500000000000007</v>
      </c>
      <c r="K52" s="1322"/>
      <c r="L52" s="1111"/>
      <c r="M52" s="1111"/>
      <c r="N52" s="1322">
        <f>J52*L52</f>
        <v>0</v>
      </c>
      <c r="O52" s="1322"/>
      <c r="P52" s="1322"/>
      <c r="Q52" s="1120"/>
    </row>
    <row r="53" spans="1:17" ht="21" customHeight="1">
      <c r="L53" s="1120"/>
      <c r="M53" s="1120"/>
      <c r="N53" s="1120"/>
      <c r="O53" s="1120"/>
      <c r="P53" s="1120"/>
      <c r="Q53" s="1120"/>
    </row>
    <row r="54" spans="1:17" ht="21" customHeight="1">
      <c r="A54" s="1118" t="s">
        <v>240</v>
      </c>
      <c r="B54" s="1324" t="s">
        <v>245</v>
      </c>
      <c r="C54" s="1324"/>
      <c r="D54" s="1328" t="s">
        <v>246</v>
      </c>
      <c r="E54" s="1328"/>
      <c r="F54" s="1328"/>
      <c r="G54" s="1328"/>
      <c r="H54" s="1328"/>
      <c r="I54" s="1121" t="s">
        <v>247</v>
      </c>
      <c r="J54" s="1322">
        <v>16.100000000000001</v>
      </c>
      <c r="K54" s="1322"/>
      <c r="L54" s="1111"/>
      <c r="M54" s="1111"/>
      <c r="N54" s="1322">
        <f>J54*L54</f>
        <v>0</v>
      </c>
      <c r="O54" s="1322"/>
      <c r="P54" s="1322"/>
      <c r="Q54" s="1120"/>
    </row>
    <row r="55" spans="1:17" ht="21" customHeight="1">
      <c r="L55" s="1120"/>
      <c r="M55" s="1120"/>
      <c r="N55" s="1120"/>
      <c r="O55" s="1120"/>
      <c r="P55" s="1120"/>
      <c r="Q55" s="1120"/>
    </row>
    <row r="56" spans="1:17" ht="21" customHeight="1">
      <c r="A56" s="1118" t="s">
        <v>244</v>
      </c>
      <c r="B56" s="1324" t="s">
        <v>249</v>
      </c>
      <c r="C56" s="1324"/>
      <c r="D56" s="1328" t="s">
        <v>250</v>
      </c>
      <c r="E56" s="1328"/>
      <c r="F56" s="1328"/>
      <c r="G56" s="1328"/>
      <c r="H56" s="1328"/>
      <c r="I56" s="1121" t="s">
        <v>247</v>
      </c>
      <c r="J56" s="1322">
        <v>16.100000000000001</v>
      </c>
      <c r="K56" s="1322"/>
      <c r="L56" s="1111"/>
      <c r="M56" s="1111"/>
      <c r="N56" s="1322">
        <f>J56*L56</f>
        <v>0</v>
      </c>
      <c r="O56" s="1322"/>
      <c r="P56" s="1322"/>
      <c r="Q56" s="1120"/>
    </row>
    <row r="57" spans="1:17" ht="21" customHeight="1">
      <c r="L57" s="1120"/>
      <c r="M57" s="1120"/>
      <c r="N57" s="1120"/>
      <c r="O57" s="1120"/>
      <c r="P57" s="1120"/>
      <c r="Q57" s="1120"/>
    </row>
    <row r="58" spans="1:17" ht="21" customHeight="1">
      <c r="A58" s="1118" t="s">
        <v>248</v>
      </c>
      <c r="B58" s="1324" t="s">
        <v>252</v>
      </c>
      <c r="C58" s="1324"/>
      <c r="D58" s="1328" t="s">
        <v>253</v>
      </c>
      <c r="E58" s="1328"/>
      <c r="F58" s="1328"/>
      <c r="G58" s="1328"/>
      <c r="H58" s="1328"/>
      <c r="I58" s="1121" t="s">
        <v>247</v>
      </c>
      <c r="J58" s="1322">
        <v>16.100000000000001</v>
      </c>
      <c r="K58" s="1322"/>
      <c r="L58" s="1111"/>
      <c r="M58" s="1111"/>
      <c r="N58" s="1322">
        <f>J58*L58</f>
        <v>0</v>
      </c>
      <c r="O58" s="1322"/>
      <c r="P58" s="1322"/>
      <c r="Q58" s="1120"/>
    </row>
    <row r="59" spans="1:17" ht="21" customHeight="1">
      <c r="L59" s="1120"/>
      <c r="M59" s="1120"/>
      <c r="N59" s="1120"/>
      <c r="O59" s="1120"/>
      <c r="P59" s="1120"/>
      <c r="Q59" s="1120"/>
    </row>
    <row r="60" spans="1:17" ht="21" customHeight="1">
      <c r="A60" s="1118" t="s">
        <v>251</v>
      </c>
      <c r="B60" s="1324" t="s">
        <v>255</v>
      </c>
      <c r="C60" s="1324"/>
      <c r="D60" s="1328" t="s">
        <v>256</v>
      </c>
      <c r="E60" s="1328"/>
      <c r="F60" s="1328"/>
      <c r="G60" s="1328"/>
      <c r="H60" s="1328"/>
      <c r="I60" s="1121" t="s">
        <v>247</v>
      </c>
      <c r="J60" s="1322">
        <v>16.100000000000001</v>
      </c>
      <c r="K60" s="1322"/>
      <c r="L60" s="1111"/>
      <c r="M60" s="1111"/>
      <c r="N60" s="1322">
        <f>J60*L60</f>
        <v>0</v>
      </c>
      <c r="O60" s="1322"/>
      <c r="P60" s="1322"/>
      <c r="Q60" s="1120"/>
    </row>
    <row r="61" spans="1:17" ht="21" customHeight="1">
      <c r="L61" s="1120"/>
      <c r="M61" s="1120"/>
      <c r="N61" s="1120"/>
      <c r="O61" s="1120"/>
      <c r="P61" s="1120"/>
      <c r="Q61" s="1120"/>
    </row>
    <row r="62" spans="1:17" ht="21" customHeight="1">
      <c r="A62" s="1118" t="s">
        <v>254</v>
      </c>
      <c r="B62" s="1324" t="s">
        <v>258</v>
      </c>
      <c r="C62" s="1324"/>
      <c r="D62" s="1328" t="s">
        <v>259</v>
      </c>
      <c r="E62" s="1328"/>
      <c r="F62" s="1328"/>
      <c r="G62" s="1328"/>
      <c r="H62" s="1328"/>
      <c r="I62" s="1116" t="s">
        <v>260</v>
      </c>
      <c r="J62" s="1322">
        <v>1.61</v>
      </c>
      <c r="K62" s="1322"/>
      <c r="L62" s="1111"/>
      <c r="M62" s="1111"/>
      <c r="N62" s="1322">
        <f>J62*L62</f>
        <v>0</v>
      </c>
      <c r="O62" s="1322"/>
      <c r="P62" s="1322"/>
      <c r="Q62" s="1120"/>
    </row>
    <row r="63" spans="1:17" ht="21" customHeight="1">
      <c r="L63" s="1120"/>
      <c r="M63" s="1120"/>
      <c r="N63" s="1120"/>
      <c r="O63" s="1120"/>
      <c r="P63" s="1120"/>
      <c r="Q63" s="1120"/>
    </row>
    <row r="64" spans="1:17" ht="21" customHeight="1">
      <c r="A64" s="1118" t="s">
        <v>257</v>
      </c>
      <c r="B64" s="1324" t="s">
        <v>262</v>
      </c>
      <c r="C64" s="1324"/>
      <c r="D64" s="1328" t="s">
        <v>263</v>
      </c>
      <c r="E64" s="1328"/>
      <c r="F64" s="1328"/>
      <c r="G64" s="1328"/>
      <c r="H64" s="1328"/>
      <c r="I64" s="1121" t="s">
        <v>247</v>
      </c>
      <c r="J64" s="1322">
        <v>16.100000000000001</v>
      </c>
      <c r="K64" s="1322"/>
      <c r="L64" s="1111"/>
      <c r="M64" s="1111"/>
      <c r="N64" s="1322">
        <f>J64*L64</f>
        <v>0</v>
      </c>
      <c r="O64" s="1322"/>
      <c r="P64" s="1322"/>
      <c r="Q64" s="1120"/>
    </row>
    <row r="65" spans="1:17" ht="21" customHeight="1">
      <c r="L65" s="1120"/>
      <c r="M65" s="1120"/>
      <c r="N65" s="1120"/>
      <c r="O65" s="1120"/>
      <c r="P65" s="1120"/>
      <c r="Q65" s="1120"/>
    </row>
    <row r="66" spans="1:17" ht="21" customHeight="1">
      <c r="A66" s="1118" t="s">
        <v>261</v>
      </c>
      <c r="B66" s="1324" t="s">
        <v>265</v>
      </c>
      <c r="C66" s="1324"/>
      <c r="D66" s="1328" t="s">
        <v>266</v>
      </c>
      <c r="E66" s="1328"/>
      <c r="F66" s="1328"/>
      <c r="G66" s="1328"/>
      <c r="H66" s="1328"/>
      <c r="I66" s="1121" t="s">
        <v>247</v>
      </c>
      <c r="J66" s="1322">
        <v>16.100000000000001</v>
      </c>
      <c r="K66" s="1322"/>
      <c r="L66" s="1111"/>
      <c r="M66" s="1111"/>
      <c r="N66" s="1322">
        <f>J66*L66</f>
        <v>0</v>
      </c>
      <c r="O66" s="1322"/>
      <c r="P66" s="1322"/>
      <c r="Q66" s="1120"/>
    </row>
    <row r="67" spans="1:17" ht="21" customHeight="1">
      <c r="L67" s="1120"/>
      <c r="M67" s="1120"/>
      <c r="N67" s="1120"/>
      <c r="O67" s="1120"/>
      <c r="P67" s="1120"/>
      <c r="Q67" s="1120"/>
    </row>
    <row r="68" spans="1:17" ht="21" customHeight="1">
      <c r="A68" s="1118" t="s">
        <v>264</v>
      </c>
      <c r="B68" s="1324" t="s">
        <v>268</v>
      </c>
      <c r="C68" s="1324"/>
      <c r="D68" s="1328" t="s">
        <v>269</v>
      </c>
      <c r="E68" s="1328"/>
      <c r="F68" s="1328"/>
      <c r="G68" s="1328"/>
      <c r="H68" s="1328"/>
      <c r="I68" s="1121" t="s">
        <v>247</v>
      </c>
      <c r="J68" s="1322">
        <v>16.100000000000001</v>
      </c>
      <c r="K68" s="1322"/>
      <c r="L68" s="1111"/>
      <c r="M68" s="1111"/>
      <c r="N68" s="1322">
        <f>J68*L68</f>
        <v>0</v>
      </c>
      <c r="O68" s="1322"/>
      <c r="P68" s="1322"/>
      <c r="Q68" s="1120"/>
    </row>
    <row r="69" spans="1:17" ht="21" customHeight="1">
      <c r="L69" s="1120"/>
      <c r="M69" s="1120"/>
      <c r="N69" s="1120"/>
      <c r="O69" s="1120"/>
      <c r="P69" s="1120"/>
      <c r="Q69" s="1120"/>
    </row>
    <row r="70" spans="1:17" ht="21" customHeight="1">
      <c r="A70" s="1118" t="s">
        <v>267</v>
      </c>
      <c r="B70" s="1324" t="s">
        <v>271</v>
      </c>
      <c r="C70" s="1324"/>
      <c r="D70" s="1328" t="s">
        <v>272</v>
      </c>
      <c r="E70" s="1328"/>
      <c r="F70" s="1328"/>
      <c r="G70" s="1328"/>
      <c r="H70" s="1328"/>
      <c r="I70" s="1116" t="s">
        <v>211</v>
      </c>
      <c r="J70" s="1322">
        <v>240.33</v>
      </c>
      <c r="K70" s="1322"/>
      <c r="L70" s="1111"/>
      <c r="M70" s="1111"/>
      <c r="N70" s="1322">
        <f>J70*L70</f>
        <v>0</v>
      </c>
      <c r="O70" s="1322"/>
      <c r="P70" s="1322"/>
      <c r="Q70" s="1120"/>
    </row>
    <row r="71" spans="1:17" ht="21" customHeight="1">
      <c r="L71" s="1120"/>
      <c r="M71" s="1120"/>
      <c r="N71" s="1120"/>
      <c r="O71" s="1120"/>
      <c r="P71" s="1120"/>
      <c r="Q71" s="1120"/>
    </row>
    <row r="72" spans="1:17" ht="21" customHeight="1">
      <c r="B72" s="1324" t="s">
        <v>393</v>
      </c>
      <c r="C72" s="1324"/>
      <c r="D72" s="1324"/>
      <c r="E72" s="1324"/>
      <c r="F72" s="1324"/>
      <c r="G72" s="1324"/>
      <c r="H72" s="1324"/>
      <c r="I72" s="1324"/>
      <c r="J72" s="1324"/>
      <c r="K72" s="1324"/>
      <c r="L72" s="1324"/>
      <c r="M72" s="1324"/>
      <c r="N72" s="1324"/>
      <c r="O72" s="1324"/>
    </row>
    <row r="74" spans="1:17" ht="21" customHeight="1">
      <c r="A74" s="1118" t="s">
        <v>270</v>
      </c>
      <c r="B74" s="1324" t="s">
        <v>274</v>
      </c>
      <c r="C74" s="1324"/>
      <c r="D74" s="1328" t="s">
        <v>275</v>
      </c>
      <c r="E74" s="1328"/>
      <c r="F74" s="1328"/>
      <c r="G74" s="1328"/>
      <c r="H74" s="1328"/>
      <c r="I74" s="1116" t="s">
        <v>215</v>
      </c>
      <c r="J74" s="1322">
        <v>3.61</v>
      </c>
      <c r="K74" s="1322"/>
      <c r="L74" s="1111"/>
      <c r="M74" s="1111"/>
      <c r="N74" s="1322">
        <f>J74*L74</f>
        <v>0</v>
      </c>
      <c r="O74" s="1322"/>
      <c r="P74" s="1322"/>
    </row>
    <row r="75" spans="1:17" ht="21" customHeight="1">
      <c r="L75" s="1120"/>
      <c r="M75" s="1120"/>
      <c r="N75" s="1120"/>
      <c r="O75" s="1120"/>
      <c r="P75" s="1120"/>
    </row>
    <row r="76" spans="1:17" ht="21" customHeight="1">
      <c r="A76" s="1118" t="s">
        <v>273</v>
      </c>
      <c r="B76" s="1324" t="s">
        <v>277</v>
      </c>
      <c r="C76" s="1324"/>
      <c r="D76" s="1328" t="s">
        <v>278</v>
      </c>
      <c r="E76" s="1328"/>
      <c r="F76" s="1328"/>
      <c r="G76" s="1328"/>
      <c r="H76" s="1328"/>
      <c r="I76" s="1121" t="s">
        <v>247</v>
      </c>
      <c r="J76" s="1322">
        <v>16.100000000000001</v>
      </c>
      <c r="K76" s="1322"/>
      <c r="L76" s="1111"/>
      <c r="M76" s="1111"/>
      <c r="N76" s="1322">
        <f>J76*L76</f>
        <v>0</v>
      </c>
      <c r="O76" s="1322"/>
      <c r="P76" s="1322"/>
    </row>
    <row r="77" spans="1:17" ht="21" customHeight="1">
      <c r="L77" s="1120"/>
      <c r="M77" s="1120"/>
      <c r="N77" s="1120"/>
      <c r="O77" s="1120"/>
      <c r="P77" s="1120"/>
    </row>
    <row r="78" spans="1:17" ht="21" customHeight="1">
      <c r="A78" s="1118" t="s">
        <v>276</v>
      </c>
      <c r="B78" s="1324" t="s">
        <v>280</v>
      </c>
      <c r="C78" s="1324"/>
      <c r="D78" s="1328" t="s">
        <v>281</v>
      </c>
      <c r="E78" s="1328"/>
      <c r="F78" s="1328"/>
      <c r="G78" s="1328"/>
      <c r="H78" s="1328"/>
      <c r="I78" s="1121" t="s">
        <v>247</v>
      </c>
      <c r="J78" s="1322">
        <v>32.21</v>
      </c>
      <c r="K78" s="1322"/>
      <c r="L78" s="1111"/>
      <c r="M78" s="1111"/>
      <c r="N78" s="1322">
        <f>J78*L78</f>
        <v>0</v>
      </c>
      <c r="O78" s="1322"/>
      <c r="P78" s="1322"/>
    </row>
    <row r="79" spans="1:17" ht="21" customHeight="1">
      <c r="L79" s="1120"/>
      <c r="M79" s="1120"/>
      <c r="N79" s="1120"/>
      <c r="O79" s="1120"/>
      <c r="P79" s="1120"/>
    </row>
    <row r="80" spans="1:17" ht="21" customHeight="1">
      <c r="A80" s="1118" t="s">
        <v>279</v>
      </c>
      <c r="B80" s="1324" t="s">
        <v>283</v>
      </c>
      <c r="C80" s="1324"/>
      <c r="D80" s="1328" t="s">
        <v>284</v>
      </c>
      <c r="E80" s="1328"/>
      <c r="F80" s="1328"/>
      <c r="G80" s="1328"/>
      <c r="H80" s="1328"/>
      <c r="I80" s="1116" t="s">
        <v>215</v>
      </c>
      <c r="J80" s="1322">
        <v>2.4</v>
      </c>
      <c r="K80" s="1322"/>
      <c r="L80" s="1111"/>
      <c r="M80" s="1111"/>
      <c r="N80" s="1322">
        <f>J80*L80</f>
        <v>0</v>
      </c>
      <c r="O80" s="1322"/>
      <c r="P80" s="1322"/>
    </row>
    <row r="81" spans="1:16" ht="21" customHeight="1">
      <c r="L81" s="1120"/>
      <c r="M81" s="1120"/>
      <c r="N81" s="1120"/>
      <c r="O81" s="1120"/>
      <c r="P81" s="1120"/>
    </row>
    <row r="82" spans="1:16" ht="21" customHeight="1">
      <c r="A82" s="1118" t="s">
        <v>282</v>
      </c>
      <c r="B82" s="1324" t="s">
        <v>286</v>
      </c>
      <c r="C82" s="1324"/>
      <c r="D82" s="1328" t="s">
        <v>287</v>
      </c>
      <c r="E82" s="1328"/>
      <c r="F82" s="1328"/>
      <c r="G82" s="1328"/>
      <c r="H82" s="1328"/>
      <c r="I82" s="1116" t="s">
        <v>260</v>
      </c>
      <c r="J82" s="1322">
        <v>0.96</v>
      </c>
      <c r="K82" s="1322"/>
      <c r="L82" s="1111"/>
      <c r="M82" s="1111"/>
      <c r="N82" s="1322">
        <f>J82*L82</f>
        <v>0</v>
      </c>
      <c r="O82" s="1322"/>
      <c r="P82" s="1322"/>
    </row>
    <row r="83" spans="1:16" ht="21" customHeight="1">
      <c r="L83" s="1120"/>
      <c r="M83" s="1120"/>
      <c r="N83" s="1120"/>
      <c r="O83" s="1120"/>
      <c r="P83" s="1120"/>
    </row>
    <row r="84" spans="1:16" ht="21" customHeight="1">
      <c r="A84" s="1118" t="s">
        <v>285</v>
      </c>
      <c r="B84" s="1324" t="s">
        <v>289</v>
      </c>
      <c r="C84" s="1324"/>
      <c r="D84" s="1328" t="s">
        <v>290</v>
      </c>
      <c r="E84" s="1328"/>
      <c r="F84" s="1328"/>
      <c r="G84" s="1328"/>
      <c r="H84" s="1328"/>
      <c r="I84" s="1116" t="s">
        <v>215</v>
      </c>
      <c r="J84" s="1322">
        <v>2.4</v>
      </c>
      <c r="K84" s="1322"/>
      <c r="L84" s="1111"/>
      <c r="M84" s="1111"/>
      <c r="N84" s="1322">
        <f>J84*L84</f>
        <v>0</v>
      </c>
      <c r="O84" s="1322"/>
      <c r="P84" s="1322"/>
    </row>
    <row r="85" spans="1:16" ht="21" customHeight="1">
      <c r="L85" s="1120"/>
      <c r="M85" s="1120"/>
      <c r="N85" s="1120"/>
      <c r="O85" s="1120"/>
      <c r="P85" s="1120"/>
    </row>
    <row r="86" spans="1:16" ht="21" customHeight="1">
      <c r="A86" s="1118" t="s">
        <v>288</v>
      </c>
      <c r="B86" s="1324" t="s">
        <v>292</v>
      </c>
      <c r="C86" s="1324"/>
      <c r="D86" s="1328" t="s">
        <v>293</v>
      </c>
      <c r="E86" s="1328"/>
      <c r="F86" s="1328"/>
      <c r="G86" s="1328"/>
      <c r="H86" s="1328"/>
      <c r="I86" s="1116" t="s">
        <v>260</v>
      </c>
      <c r="J86" s="1322">
        <v>6.01</v>
      </c>
      <c r="K86" s="1322"/>
      <c r="L86" s="1111"/>
      <c r="M86" s="1111"/>
      <c r="N86" s="1322">
        <f>J86*L86</f>
        <v>0</v>
      </c>
      <c r="O86" s="1322"/>
      <c r="P86" s="1322"/>
    </row>
    <row r="87" spans="1:16" ht="21" customHeight="1">
      <c r="L87" s="1120"/>
      <c r="M87" s="1120"/>
      <c r="N87" s="1120"/>
      <c r="O87" s="1120"/>
      <c r="P87" s="1120"/>
    </row>
    <row r="88" spans="1:16" ht="21" customHeight="1">
      <c r="A88" s="1118" t="s">
        <v>291</v>
      </c>
      <c r="B88" s="1324" t="s">
        <v>295</v>
      </c>
      <c r="C88" s="1324"/>
      <c r="D88" s="1328" t="s">
        <v>296</v>
      </c>
      <c r="E88" s="1328"/>
      <c r="F88" s="1328"/>
      <c r="G88" s="1328"/>
      <c r="H88" s="1328"/>
      <c r="I88" s="1121" t="s">
        <v>297</v>
      </c>
      <c r="J88" s="1322">
        <v>9.61</v>
      </c>
      <c r="K88" s="1322"/>
      <c r="L88" s="1111"/>
      <c r="M88" s="1111"/>
      <c r="N88" s="1322">
        <f>J88*L88</f>
        <v>0</v>
      </c>
      <c r="O88" s="1322"/>
      <c r="P88" s="1322"/>
    </row>
    <row r="89" spans="1:16" ht="21" customHeight="1">
      <c r="L89" s="1120"/>
      <c r="M89" s="1120"/>
      <c r="N89" s="1120"/>
      <c r="O89" s="1120"/>
      <c r="P89" s="1120"/>
    </row>
    <row r="90" spans="1:16" ht="21" customHeight="1">
      <c r="A90" s="1118" t="s">
        <v>294</v>
      </c>
      <c r="B90" s="1324" t="s">
        <v>299</v>
      </c>
      <c r="C90" s="1324"/>
      <c r="D90" s="1328" t="s">
        <v>300</v>
      </c>
      <c r="E90" s="1328"/>
      <c r="F90" s="1328"/>
      <c r="G90" s="1328"/>
      <c r="H90" s="1328"/>
      <c r="I90" s="1121" t="s">
        <v>247</v>
      </c>
      <c r="J90" s="1322">
        <v>16.100000000000001</v>
      </c>
      <c r="K90" s="1322"/>
      <c r="L90" s="1111"/>
      <c r="M90" s="1111"/>
      <c r="N90" s="1322">
        <f>J90*L90</f>
        <v>0</v>
      </c>
      <c r="O90" s="1322"/>
      <c r="P90" s="1322"/>
    </row>
    <row r="91" spans="1:16" ht="21" customHeight="1">
      <c r="A91" s="1118"/>
      <c r="B91" s="1116"/>
      <c r="C91" s="1116"/>
      <c r="D91" s="1119"/>
      <c r="E91" s="1119"/>
      <c r="F91" s="1119"/>
      <c r="G91" s="1119"/>
      <c r="H91" s="1119"/>
      <c r="I91" s="1121"/>
      <c r="J91" s="1111"/>
      <c r="K91" s="1111"/>
      <c r="L91" s="1111"/>
      <c r="M91" s="1111"/>
      <c r="N91" s="1111"/>
      <c r="O91" s="1111"/>
      <c r="P91" s="1111"/>
    </row>
    <row r="92" spans="1:16" ht="21" customHeight="1">
      <c r="B92" s="1324" t="s">
        <v>393</v>
      </c>
      <c r="C92" s="1324"/>
      <c r="D92" s="1324"/>
      <c r="E92" s="1324"/>
      <c r="F92" s="1324"/>
      <c r="G92" s="1324"/>
      <c r="H92" s="1324"/>
      <c r="I92" s="1324"/>
      <c r="J92" s="1324"/>
      <c r="K92" s="1324"/>
      <c r="L92" s="1324"/>
      <c r="M92" s="1324"/>
      <c r="N92" s="1324"/>
      <c r="O92" s="1324"/>
    </row>
    <row r="94" spans="1:16" ht="21" customHeight="1">
      <c r="A94" s="1117" t="s">
        <v>10</v>
      </c>
      <c r="B94" s="1325" t="s">
        <v>301</v>
      </c>
      <c r="C94" s="1325"/>
      <c r="D94" s="1325"/>
      <c r="E94" s="1325"/>
      <c r="F94" s="1325"/>
      <c r="G94" s="1325"/>
      <c r="H94" s="1325"/>
      <c r="I94" s="1325"/>
      <c r="J94" s="1325"/>
      <c r="K94" s="1325"/>
      <c r="L94" s="1325"/>
      <c r="M94" s="1325"/>
      <c r="N94" s="1325"/>
      <c r="O94" s="1325"/>
    </row>
    <row r="96" spans="1:16" ht="21" customHeight="1">
      <c r="A96" s="1118" t="s">
        <v>302</v>
      </c>
      <c r="B96" s="1324" t="s">
        <v>303</v>
      </c>
      <c r="C96" s="1324"/>
      <c r="D96" s="1328" t="s">
        <v>304</v>
      </c>
      <c r="E96" s="1328"/>
      <c r="F96" s="1328"/>
      <c r="G96" s="1328"/>
      <c r="H96" s="1328"/>
      <c r="I96" s="1116" t="s">
        <v>175</v>
      </c>
      <c r="J96" s="1322">
        <v>78</v>
      </c>
      <c r="K96" s="1322"/>
      <c r="L96" s="1111"/>
      <c r="M96" s="1111"/>
      <c r="N96" s="1322">
        <f>J96*L96</f>
        <v>0</v>
      </c>
      <c r="O96" s="1322"/>
      <c r="P96" s="1322"/>
    </row>
    <row r="97" spans="1:16" ht="21" customHeight="1">
      <c r="L97" s="1120"/>
      <c r="M97" s="1120"/>
      <c r="N97" s="1120"/>
      <c r="O97" s="1120"/>
      <c r="P97" s="1120"/>
    </row>
    <row r="98" spans="1:16" ht="21" customHeight="1">
      <c r="A98" s="1118" t="s">
        <v>305</v>
      </c>
      <c r="B98" s="1324" t="s">
        <v>306</v>
      </c>
      <c r="C98" s="1324"/>
      <c r="D98" s="1328" t="s">
        <v>307</v>
      </c>
      <c r="E98" s="1328"/>
      <c r="F98" s="1328"/>
      <c r="G98" s="1328"/>
      <c r="H98" s="1328"/>
      <c r="I98" s="1116" t="s">
        <v>308</v>
      </c>
      <c r="J98" s="1322">
        <v>1.17</v>
      </c>
      <c r="K98" s="1322"/>
      <c r="L98" s="1111"/>
      <c r="M98" s="1111"/>
      <c r="N98" s="1322">
        <f>J98*L98</f>
        <v>0</v>
      </c>
      <c r="O98" s="1322"/>
      <c r="P98" s="1322"/>
    </row>
    <row r="99" spans="1:16" ht="21" customHeight="1">
      <c r="L99" s="1120"/>
      <c r="M99" s="1120"/>
      <c r="N99" s="1120"/>
      <c r="O99" s="1120"/>
      <c r="P99" s="1120"/>
    </row>
    <row r="100" spans="1:16" ht="21" customHeight="1">
      <c r="A100" s="1118" t="s">
        <v>309</v>
      </c>
      <c r="B100" s="1324" t="s">
        <v>310</v>
      </c>
      <c r="C100" s="1324"/>
      <c r="D100" s="1328" t="s">
        <v>311</v>
      </c>
      <c r="E100" s="1328"/>
      <c r="F100" s="1328"/>
      <c r="G100" s="1328"/>
      <c r="H100" s="1328"/>
      <c r="I100" s="1116" t="s">
        <v>175</v>
      </c>
      <c r="J100" s="1322">
        <v>78</v>
      </c>
      <c r="K100" s="1322"/>
      <c r="L100" s="1111"/>
      <c r="M100" s="1111"/>
      <c r="N100" s="1322">
        <f>J100*L100</f>
        <v>0</v>
      </c>
      <c r="O100" s="1322"/>
      <c r="P100" s="1322"/>
    </row>
    <row r="101" spans="1:16" ht="21" customHeight="1">
      <c r="L101" s="1120"/>
      <c r="M101" s="1120"/>
      <c r="N101" s="1120"/>
      <c r="O101" s="1120"/>
      <c r="P101" s="1120"/>
    </row>
    <row r="102" spans="1:16" ht="21" customHeight="1">
      <c r="A102" s="1118" t="s">
        <v>312</v>
      </c>
      <c r="B102" s="1324" t="s">
        <v>313</v>
      </c>
      <c r="C102" s="1324"/>
      <c r="D102" s="1328" t="s">
        <v>314</v>
      </c>
      <c r="E102" s="1328"/>
      <c r="F102" s="1328"/>
      <c r="G102" s="1328"/>
      <c r="H102" s="1328"/>
      <c r="I102" s="1116" t="s">
        <v>236</v>
      </c>
      <c r="J102" s="1322">
        <v>0.93</v>
      </c>
      <c r="K102" s="1322"/>
      <c r="L102" s="1111"/>
      <c r="M102" s="1111"/>
      <c r="N102" s="1322">
        <f>J102*L102</f>
        <v>0</v>
      </c>
      <c r="O102" s="1322"/>
      <c r="P102" s="1322"/>
    </row>
    <row r="103" spans="1:16" ht="21" customHeight="1">
      <c r="L103" s="1120"/>
      <c r="M103" s="1120"/>
      <c r="N103" s="1120"/>
      <c r="O103" s="1120"/>
      <c r="P103" s="1120"/>
    </row>
    <row r="104" spans="1:16" ht="21" customHeight="1">
      <c r="A104" s="1118" t="s">
        <v>315</v>
      </c>
      <c r="B104" s="1324" t="s">
        <v>316</v>
      </c>
      <c r="C104" s="1324"/>
      <c r="D104" s="1328" t="s">
        <v>317</v>
      </c>
      <c r="E104" s="1328"/>
      <c r="F104" s="1328"/>
      <c r="G104" s="1328"/>
      <c r="H104" s="1328"/>
      <c r="I104" s="1116" t="s">
        <v>232</v>
      </c>
      <c r="J104" s="1322">
        <v>0.93</v>
      </c>
      <c r="K104" s="1322"/>
      <c r="L104" s="1111"/>
      <c r="M104" s="1111"/>
      <c r="N104" s="1322">
        <f>J104*L104</f>
        <v>0</v>
      </c>
      <c r="O104" s="1322"/>
      <c r="P104" s="1322"/>
    </row>
    <row r="105" spans="1:16" ht="21" customHeight="1">
      <c r="A105" s="1336"/>
      <c r="B105" s="1336"/>
      <c r="C105" s="1336"/>
      <c r="D105" s="1336"/>
      <c r="E105" s="1336"/>
      <c r="F105" s="1322"/>
      <c r="G105" s="1322"/>
      <c r="H105" s="1322"/>
      <c r="I105" s="1322"/>
      <c r="J105" s="1322"/>
      <c r="K105" s="1322"/>
      <c r="L105" s="1322"/>
      <c r="M105" s="1322"/>
      <c r="N105" s="1322"/>
      <c r="O105" s="1322"/>
      <c r="P105" s="1322"/>
    </row>
    <row r="106" spans="1:16" ht="21" customHeight="1">
      <c r="B106" s="1324" t="s">
        <v>393</v>
      </c>
      <c r="C106" s="1324"/>
      <c r="D106" s="1324"/>
      <c r="E106" s="1324"/>
      <c r="F106" s="1324"/>
      <c r="G106" s="1324"/>
      <c r="H106" s="1324"/>
      <c r="I106" s="1324"/>
      <c r="J106" s="1324"/>
      <c r="K106" s="1324"/>
      <c r="L106" s="1324"/>
      <c r="M106" s="1324"/>
      <c r="N106" s="1324"/>
      <c r="O106" s="1324"/>
    </row>
    <row r="108" spans="1:16" ht="21" customHeight="1">
      <c r="A108" s="1117" t="s">
        <v>12</v>
      </c>
      <c r="B108" s="1325" t="s">
        <v>318</v>
      </c>
      <c r="C108" s="1325"/>
      <c r="D108" s="1325"/>
      <c r="E108" s="1325"/>
      <c r="F108" s="1325"/>
      <c r="G108" s="1325"/>
      <c r="H108" s="1325"/>
      <c r="I108" s="1325"/>
      <c r="J108" s="1325"/>
      <c r="K108" s="1325"/>
      <c r="L108" s="1325"/>
      <c r="M108" s="1325"/>
      <c r="N108" s="1325"/>
      <c r="O108" s="1325"/>
    </row>
    <row r="110" spans="1:16" ht="21" customHeight="1">
      <c r="A110" s="1118" t="s">
        <v>319</v>
      </c>
      <c r="B110" s="1324" t="s">
        <v>320</v>
      </c>
      <c r="C110" s="1324"/>
      <c r="D110" s="1328" t="s">
        <v>321</v>
      </c>
      <c r="E110" s="1328"/>
      <c r="F110" s="1328"/>
      <c r="G110" s="1328"/>
      <c r="H110" s="1328"/>
      <c r="I110" s="1116" t="s">
        <v>211</v>
      </c>
      <c r="J110" s="1322">
        <v>240.33</v>
      </c>
      <c r="K110" s="1322"/>
      <c r="L110" s="1111"/>
      <c r="M110" s="1111"/>
      <c r="N110" s="1322">
        <f>J110*L110</f>
        <v>0</v>
      </c>
      <c r="O110" s="1322"/>
      <c r="P110" s="1322"/>
    </row>
    <row r="112" spans="1:16" ht="21" customHeight="1">
      <c r="B112" s="1324" t="s">
        <v>393</v>
      </c>
      <c r="C112" s="1324"/>
      <c r="D112" s="1324"/>
      <c r="E112" s="1324"/>
      <c r="F112" s="1324"/>
      <c r="G112" s="1324"/>
      <c r="H112" s="1324"/>
      <c r="I112" s="1324"/>
      <c r="J112" s="1324"/>
      <c r="K112" s="1324"/>
      <c r="L112" s="1324"/>
      <c r="M112" s="1324"/>
      <c r="N112" s="1324"/>
      <c r="O112" s="1324"/>
    </row>
    <row r="114" spans="1:16" ht="21" customHeight="1">
      <c r="A114" s="1118" t="s">
        <v>322</v>
      </c>
      <c r="B114" s="1324" t="s">
        <v>323</v>
      </c>
      <c r="C114" s="1324"/>
      <c r="D114" s="1328" t="s">
        <v>324</v>
      </c>
      <c r="E114" s="1328"/>
      <c r="F114" s="1328"/>
      <c r="G114" s="1328"/>
      <c r="H114" s="1328"/>
      <c r="I114" s="1121" t="s">
        <v>219</v>
      </c>
      <c r="J114" s="1322">
        <v>0.71</v>
      </c>
      <c r="K114" s="1322"/>
      <c r="L114" s="1111"/>
      <c r="M114" s="1111"/>
      <c r="N114" s="1322">
        <f>J114*L114</f>
        <v>0</v>
      </c>
      <c r="O114" s="1322"/>
      <c r="P114" s="1322"/>
    </row>
    <row r="115" spans="1:16" ht="21" customHeight="1">
      <c r="L115" s="1120"/>
      <c r="M115" s="1120"/>
      <c r="N115" s="1120"/>
      <c r="O115" s="1120"/>
      <c r="P115" s="1120"/>
    </row>
    <row r="116" spans="1:16" ht="21" customHeight="1">
      <c r="A116" s="1118" t="s">
        <v>325</v>
      </c>
      <c r="B116" s="1324" t="s">
        <v>326</v>
      </c>
      <c r="C116" s="1324"/>
      <c r="D116" s="1328" t="s">
        <v>398</v>
      </c>
      <c r="E116" s="1328"/>
      <c r="F116" s="1328"/>
      <c r="G116" s="1328"/>
      <c r="H116" s="1328"/>
      <c r="I116" s="1121" t="s">
        <v>219</v>
      </c>
      <c r="J116" s="1322">
        <v>0.45</v>
      </c>
      <c r="K116" s="1322"/>
      <c r="L116" s="1111"/>
      <c r="M116" s="1111"/>
      <c r="N116" s="1322">
        <f>J116*L116</f>
        <v>0</v>
      </c>
      <c r="O116" s="1322"/>
      <c r="P116" s="1322"/>
    </row>
    <row r="117" spans="1:16" ht="21" customHeight="1">
      <c r="L117" s="1120"/>
      <c r="M117" s="1120"/>
      <c r="N117" s="1120"/>
      <c r="O117" s="1120"/>
      <c r="P117" s="1120"/>
    </row>
    <row r="118" spans="1:16" ht="21" customHeight="1">
      <c r="A118" s="1118" t="s">
        <v>328</v>
      </c>
      <c r="B118" s="1324" t="s">
        <v>329</v>
      </c>
      <c r="C118" s="1324"/>
      <c r="D118" s="1328" t="s">
        <v>399</v>
      </c>
      <c r="E118" s="1328"/>
      <c r="F118" s="1328"/>
      <c r="G118" s="1328"/>
      <c r="H118" s="1328"/>
      <c r="I118" s="1121" t="s">
        <v>219</v>
      </c>
      <c r="J118" s="1322">
        <v>0.45</v>
      </c>
      <c r="K118" s="1322"/>
      <c r="L118" s="1111"/>
      <c r="M118" s="1111"/>
      <c r="N118" s="1322">
        <f>J118*L118</f>
        <v>0</v>
      </c>
      <c r="O118" s="1322"/>
      <c r="P118" s="1322"/>
    </row>
    <row r="119" spans="1:16" ht="21" customHeight="1">
      <c r="L119" s="1120"/>
      <c r="M119" s="1120"/>
      <c r="N119" s="1120"/>
      <c r="O119" s="1120"/>
      <c r="P119" s="1120"/>
    </row>
    <row r="120" spans="1:16" ht="21" customHeight="1">
      <c r="A120" s="1118" t="s">
        <v>331</v>
      </c>
      <c r="B120" s="1324" t="s">
        <v>332</v>
      </c>
      <c r="C120" s="1324"/>
      <c r="D120" s="1328" t="s">
        <v>333</v>
      </c>
      <c r="E120" s="1328"/>
      <c r="F120" s="1328"/>
      <c r="G120" s="1328"/>
      <c r="H120" s="1328"/>
      <c r="I120" s="1121" t="s">
        <v>219</v>
      </c>
      <c r="J120" s="1322">
        <v>1.61</v>
      </c>
      <c r="K120" s="1322"/>
      <c r="L120" s="1111"/>
      <c r="M120" s="1111"/>
      <c r="N120" s="1322">
        <f>J120*L120</f>
        <v>0</v>
      </c>
      <c r="O120" s="1322"/>
      <c r="P120" s="1322"/>
    </row>
    <row r="121" spans="1:16" ht="21" customHeight="1">
      <c r="L121" s="1120"/>
      <c r="M121" s="1120"/>
      <c r="N121" s="1120"/>
      <c r="O121" s="1120"/>
      <c r="P121" s="1120"/>
    </row>
    <row r="122" spans="1:16" ht="21" customHeight="1">
      <c r="A122" s="1118" t="s">
        <v>334</v>
      </c>
      <c r="B122" s="1324" t="s">
        <v>230</v>
      </c>
      <c r="C122" s="1324"/>
      <c r="D122" s="1328" t="s">
        <v>231</v>
      </c>
      <c r="E122" s="1328"/>
      <c r="F122" s="1328"/>
      <c r="G122" s="1328"/>
      <c r="H122" s="1328"/>
      <c r="I122" s="1116" t="s">
        <v>232</v>
      </c>
      <c r="J122" s="1322">
        <v>0.13</v>
      </c>
      <c r="K122" s="1322"/>
      <c r="L122" s="1111"/>
      <c r="M122" s="1111"/>
      <c r="N122" s="1322">
        <f>J122*L122</f>
        <v>0</v>
      </c>
      <c r="O122" s="1322"/>
      <c r="P122" s="1322"/>
    </row>
    <row r="123" spans="1:16" ht="21" customHeight="1">
      <c r="L123" s="1120"/>
      <c r="M123" s="1120"/>
      <c r="N123" s="1120"/>
      <c r="O123" s="1120"/>
      <c r="P123" s="1120"/>
    </row>
    <row r="124" spans="1:16" ht="21" customHeight="1">
      <c r="A124" s="1118" t="s">
        <v>335</v>
      </c>
      <c r="B124" s="1324" t="s">
        <v>234</v>
      </c>
      <c r="C124" s="1324"/>
      <c r="D124" s="1328" t="s">
        <v>235</v>
      </c>
      <c r="E124" s="1328"/>
      <c r="F124" s="1328"/>
      <c r="G124" s="1328"/>
      <c r="H124" s="1328"/>
      <c r="I124" s="1121" t="s">
        <v>297</v>
      </c>
      <c r="J124" s="1322">
        <v>10</v>
      </c>
      <c r="K124" s="1322"/>
      <c r="L124" s="1111"/>
      <c r="M124" s="1111"/>
      <c r="N124" s="1322">
        <f>J124*L124</f>
        <v>0</v>
      </c>
      <c r="O124" s="1322"/>
      <c r="P124" s="1322"/>
    </row>
    <row r="125" spans="1:16" ht="21" customHeight="1">
      <c r="L125" s="1120"/>
      <c r="M125" s="1120"/>
      <c r="N125" s="1120"/>
      <c r="O125" s="1120"/>
      <c r="P125" s="1120"/>
    </row>
    <row r="126" spans="1:16" ht="21" customHeight="1">
      <c r="A126" s="1118" t="s">
        <v>336</v>
      </c>
      <c r="B126" s="1324" t="s">
        <v>238</v>
      </c>
      <c r="C126" s="1324"/>
      <c r="D126" s="1328" t="s">
        <v>239</v>
      </c>
      <c r="E126" s="1328"/>
      <c r="F126" s="1328"/>
      <c r="G126" s="1328"/>
      <c r="H126" s="1328"/>
      <c r="I126" s="1116" t="s">
        <v>232</v>
      </c>
      <c r="J126" s="1322">
        <v>0.13</v>
      </c>
      <c r="K126" s="1322"/>
      <c r="L126" s="1111"/>
      <c r="M126" s="1111"/>
      <c r="N126" s="1322">
        <f>J126*L126</f>
        <v>0</v>
      </c>
      <c r="O126" s="1322"/>
      <c r="P126" s="1322"/>
    </row>
    <row r="127" spans="1:16" ht="21" customHeight="1">
      <c r="L127" s="1120"/>
      <c r="M127" s="1120"/>
      <c r="N127" s="1120"/>
      <c r="O127" s="1120"/>
      <c r="P127" s="1120"/>
    </row>
    <row r="128" spans="1:16" ht="21" customHeight="1">
      <c r="A128" s="1118" t="s">
        <v>337</v>
      </c>
      <c r="B128" s="1324" t="s">
        <v>241</v>
      </c>
      <c r="C128" s="1324"/>
      <c r="D128" s="1328" t="s">
        <v>242</v>
      </c>
      <c r="E128" s="1328"/>
      <c r="F128" s="1328"/>
      <c r="G128" s="1328"/>
      <c r="H128" s="1328"/>
      <c r="I128" s="1116" t="s">
        <v>243</v>
      </c>
      <c r="J128" s="1322">
        <v>1.61</v>
      </c>
      <c r="K128" s="1322"/>
      <c r="L128" s="1111"/>
      <c r="M128" s="1111"/>
      <c r="N128" s="1322">
        <f>J128*L128</f>
        <v>0</v>
      </c>
      <c r="O128" s="1322"/>
      <c r="P128" s="1322"/>
    </row>
    <row r="129" spans="1:16" ht="21" customHeight="1">
      <c r="L129" s="1120"/>
      <c r="M129" s="1120"/>
      <c r="N129" s="1120"/>
      <c r="O129" s="1120"/>
      <c r="P129" s="1120"/>
    </row>
    <row r="130" spans="1:16" ht="21" customHeight="1">
      <c r="A130" s="1118" t="s">
        <v>338</v>
      </c>
      <c r="B130" s="1324" t="s">
        <v>245</v>
      </c>
      <c r="C130" s="1324"/>
      <c r="D130" s="1328" t="s">
        <v>246</v>
      </c>
      <c r="E130" s="1328"/>
      <c r="F130" s="1328"/>
      <c r="G130" s="1328"/>
      <c r="H130" s="1328"/>
      <c r="I130" s="1121" t="s">
        <v>247</v>
      </c>
      <c r="J130" s="1322">
        <v>3.22</v>
      </c>
      <c r="K130" s="1322"/>
      <c r="L130" s="1111"/>
      <c r="M130" s="1111"/>
      <c r="N130" s="1322">
        <f>J130*L130</f>
        <v>0</v>
      </c>
      <c r="O130" s="1322"/>
      <c r="P130" s="1322"/>
    </row>
    <row r="131" spans="1:16" ht="21" customHeight="1">
      <c r="L131" s="1120"/>
      <c r="M131" s="1120"/>
      <c r="N131" s="1120"/>
      <c r="O131" s="1120"/>
      <c r="P131" s="1120"/>
    </row>
    <row r="132" spans="1:16" ht="21" customHeight="1">
      <c r="A132" s="1118" t="s">
        <v>339</v>
      </c>
      <c r="B132" s="1324" t="s">
        <v>249</v>
      </c>
      <c r="C132" s="1324"/>
      <c r="D132" s="1328" t="s">
        <v>250</v>
      </c>
      <c r="E132" s="1328"/>
      <c r="F132" s="1328"/>
      <c r="G132" s="1328"/>
      <c r="H132" s="1328"/>
      <c r="I132" s="1121" t="s">
        <v>247</v>
      </c>
      <c r="J132" s="1322">
        <v>3.22</v>
      </c>
      <c r="K132" s="1322"/>
      <c r="L132" s="1111"/>
      <c r="M132" s="1111"/>
      <c r="N132" s="1322">
        <f>J132*L132</f>
        <v>0</v>
      </c>
      <c r="O132" s="1322"/>
      <c r="P132" s="1322"/>
    </row>
    <row r="133" spans="1:16" ht="21" customHeight="1">
      <c r="L133" s="1120"/>
      <c r="M133" s="1120"/>
      <c r="N133" s="1120"/>
      <c r="O133" s="1120"/>
      <c r="P133" s="1120"/>
    </row>
    <row r="134" spans="1:16" ht="21" customHeight="1">
      <c r="A134" s="1118" t="s">
        <v>340</v>
      </c>
      <c r="B134" s="1324" t="s">
        <v>255</v>
      </c>
      <c r="C134" s="1324"/>
      <c r="D134" s="1328" t="s">
        <v>256</v>
      </c>
      <c r="E134" s="1328"/>
      <c r="F134" s="1328"/>
      <c r="G134" s="1328"/>
      <c r="H134" s="1328"/>
      <c r="I134" s="1121" t="s">
        <v>247</v>
      </c>
      <c r="J134" s="1322">
        <v>3.22</v>
      </c>
      <c r="K134" s="1322"/>
      <c r="L134" s="1111"/>
      <c r="M134" s="1111"/>
      <c r="N134" s="1322">
        <f>J134*L134</f>
        <v>0</v>
      </c>
      <c r="O134" s="1322"/>
      <c r="P134" s="1322"/>
    </row>
    <row r="136" spans="1:16" ht="21" customHeight="1">
      <c r="B136" s="1324" t="s">
        <v>393</v>
      </c>
      <c r="C136" s="1324"/>
      <c r="D136" s="1324"/>
      <c r="E136" s="1324"/>
      <c r="F136" s="1324"/>
      <c r="G136" s="1324"/>
      <c r="H136" s="1324"/>
      <c r="I136" s="1324"/>
      <c r="J136" s="1324"/>
      <c r="K136" s="1324"/>
      <c r="L136" s="1324"/>
      <c r="M136" s="1324"/>
      <c r="N136" s="1324"/>
      <c r="O136" s="1324"/>
    </row>
    <row r="138" spans="1:16" ht="21" customHeight="1">
      <c r="A138" s="1118" t="s">
        <v>341</v>
      </c>
      <c r="B138" s="1324" t="s">
        <v>258</v>
      </c>
      <c r="C138" s="1324"/>
      <c r="D138" s="1328" t="s">
        <v>259</v>
      </c>
      <c r="E138" s="1328"/>
      <c r="F138" s="1328"/>
      <c r="G138" s="1328"/>
      <c r="H138" s="1328"/>
      <c r="I138" s="1116" t="s">
        <v>260</v>
      </c>
      <c r="J138" s="1322">
        <v>0.32</v>
      </c>
      <c r="K138" s="1322"/>
      <c r="L138" s="1111"/>
      <c r="M138" s="1111"/>
      <c r="N138" s="1322">
        <f>J138*L138</f>
        <v>0</v>
      </c>
      <c r="O138" s="1322"/>
      <c r="P138" s="1322"/>
    </row>
    <row r="139" spans="1:16" ht="21" customHeight="1">
      <c r="L139" s="1120"/>
      <c r="M139" s="1120"/>
      <c r="N139" s="1120"/>
      <c r="O139" s="1120"/>
      <c r="P139" s="1120"/>
    </row>
    <row r="140" spans="1:16" ht="21" customHeight="1">
      <c r="A140" s="1118" t="s">
        <v>342</v>
      </c>
      <c r="B140" s="1324" t="s">
        <v>343</v>
      </c>
      <c r="C140" s="1324"/>
      <c r="D140" s="1328" t="s">
        <v>344</v>
      </c>
      <c r="E140" s="1328"/>
      <c r="F140" s="1328"/>
      <c r="G140" s="1328"/>
      <c r="H140" s="1328"/>
      <c r="I140" s="1121" t="s">
        <v>247</v>
      </c>
      <c r="J140" s="1322">
        <v>3.22</v>
      </c>
      <c r="K140" s="1322"/>
      <c r="L140" s="1111"/>
      <c r="M140" s="1111"/>
      <c r="N140" s="1322">
        <f>J140*L140</f>
        <v>0</v>
      </c>
      <c r="O140" s="1322"/>
      <c r="P140" s="1322"/>
    </row>
    <row r="141" spans="1:16" ht="21" customHeight="1">
      <c r="L141" s="1120"/>
      <c r="M141" s="1120"/>
      <c r="N141" s="1120"/>
      <c r="O141" s="1120"/>
      <c r="P141" s="1120"/>
    </row>
    <row r="142" spans="1:16" ht="21" customHeight="1">
      <c r="A142" s="1118" t="s">
        <v>345</v>
      </c>
      <c r="B142" s="1324" t="s">
        <v>268</v>
      </c>
      <c r="C142" s="1324"/>
      <c r="D142" s="1328" t="s">
        <v>269</v>
      </c>
      <c r="E142" s="1328"/>
      <c r="F142" s="1328"/>
      <c r="G142" s="1328"/>
      <c r="H142" s="1328"/>
      <c r="I142" s="1121" t="s">
        <v>247</v>
      </c>
      <c r="J142" s="1322">
        <v>3.22</v>
      </c>
      <c r="K142" s="1322"/>
      <c r="L142" s="1111"/>
      <c r="M142" s="1111"/>
      <c r="N142" s="1322">
        <f>J142*L142</f>
        <v>0</v>
      </c>
      <c r="O142" s="1322"/>
      <c r="P142" s="1322"/>
    </row>
    <row r="143" spans="1:16" ht="21" customHeight="1">
      <c r="L143" s="1120"/>
      <c r="M143" s="1120"/>
      <c r="N143" s="1120"/>
      <c r="O143" s="1120"/>
      <c r="P143" s="1120"/>
    </row>
    <row r="144" spans="1:16" ht="21" customHeight="1">
      <c r="A144" s="1118" t="s">
        <v>346</v>
      </c>
      <c r="B144" s="1324" t="s">
        <v>274</v>
      </c>
      <c r="C144" s="1324"/>
      <c r="D144" s="1328" t="s">
        <v>275</v>
      </c>
      <c r="E144" s="1328"/>
      <c r="F144" s="1328"/>
      <c r="G144" s="1328"/>
      <c r="H144" s="1328"/>
      <c r="I144" s="1116" t="s">
        <v>215</v>
      </c>
      <c r="J144" s="1322">
        <v>3.61</v>
      </c>
      <c r="K144" s="1322"/>
      <c r="L144" s="1111"/>
      <c r="M144" s="1111"/>
      <c r="N144" s="1322">
        <f>J144*L144</f>
        <v>0</v>
      </c>
      <c r="O144" s="1322"/>
      <c r="P144" s="1322"/>
    </row>
    <row r="145" spans="1:17" ht="21" customHeight="1">
      <c r="L145" s="1120"/>
      <c r="M145" s="1120"/>
      <c r="N145" s="1120"/>
      <c r="O145" s="1120"/>
      <c r="P145" s="1120"/>
    </row>
    <row r="146" spans="1:17" ht="21" customHeight="1">
      <c r="A146" s="1118" t="s">
        <v>347</v>
      </c>
      <c r="B146" s="1324" t="s">
        <v>277</v>
      </c>
      <c r="C146" s="1324"/>
      <c r="D146" s="1328" t="s">
        <v>278</v>
      </c>
      <c r="E146" s="1328"/>
      <c r="F146" s="1328"/>
      <c r="G146" s="1328"/>
      <c r="H146" s="1328"/>
      <c r="I146" s="1121" t="s">
        <v>247</v>
      </c>
      <c r="J146" s="1322">
        <v>16.100000000000001</v>
      </c>
      <c r="K146" s="1322"/>
      <c r="L146" s="1111"/>
      <c r="M146" s="1111"/>
      <c r="N146" s="1322">
        <f>J146*L146</f>
        <v>0</v>
      </c>
      <c r="O146" s="1322"/>
      <c r="P146" s="1322"/>
    </row>
    <row r="147" spans="1:17" ht="21" customHeight="1">
      <c r="L147" s="1120"/>
      <c r="M147" s="1120"/>
      <c r="N147" s="1120"/>
      <c r="O147" s="1120"/>
      <c r="P147" s="1120"/>
    </row>
    <row r="148" spans="1:17" ht="21" customHeight="1">
      <c r="A148" s="1118" t="s">
        <v>348</v>
      </c>
      <c r="B148" s="1324" t="s">
        <v>280</v>
      </c>
      <c r="C148" s="1324"/>
      <c r="D148" s="1328" t="s">
        <v>281</v>
      </c>
      <c r="E148" s="1328"/>
      <c r="F148" s="1328"/>
      <c r="G148" s="1328"/>
      <c r="H148" s="1328"/>
      <c r="I148" s="1121" t="s">
        <v>247</v>
      </c>
      <c r="J148" s="1322">
        <v>32.21</v>
      </c>
      <c r="K148" s="1322"/>
      <c r="L148" s="1111"/>
      <c r="M148" s="1111"/>
      <c r="N148" s="1322">
        <f>J148*L148</f>
        <v>0</v>
      </c>
      <c r="O148" s="1322"/>
      <c r="P148" s="1322"/>
    </row>
    <row r="149" spans="1:17" ht="21" customHeight="1">
      <c r="A149" s="1118"/>
      <c r="B149" s="1116"/>
      <c r="C149" s="1116"/>
      <c r="D149" s="1119"/>
      <c r="E149" s="1119"/>
      <c r="F149" s="1119"/>
      <c r="G149" s="1119"/>
      <c r="H149" s="1119"/>
      <c r="I149" s="1121"/>
      <c r="J149" s="1111"/>
      <c r="K149" s="1111"/>
      <c r="L149" s="1111"/>
      <c r="M149" s="1111"/>
      <c r="N149" s="1111"/>
      <c r="O149" s="1111"/>
      <c r="P149" s="1111"/>
    </row>
    <row r="150" spans="1:17" ht="21" customHeight="1">
      <c r="B150" s="1324" t="s">
        <v>393</v>
      </c>
      <c r="C150" s="1324"/>
      <c r="D150" s="1324"/>
      <c r="E150" s="1324"/>
      <c r="F150" s="1324"/>
      <c r="G150" s="1324"/>
      <c r="H150" s="1324"/>
      <c r="I150" s="1324"/>
      <c r="J150" s="1324"/>
      <c r="K150" s="1324"/>
      <c r="L150" s="1324"/>
      <c r="M150" s="1324"/>
      <c r="N150" s="1324"/>
      <c r="O150" s="1324"/>
    </row>
    <row r="152" spans="1:17" ht="21" customHeight="1">
      <c r="A152" s="1117" t="s">
        <v>14</v>
      </c>
      <c r="B152" s="1325" t="s">
        <v>349</v>
      </c>
      <c r="C152" s="1325"/>
      <c r="D152" s="1325"/>
      <c r="E152" s="1325"/>
      <c r="F152" s="1325"/>
      <c r="G152" s="1325"/>
      <c r="H152" s="1325"/>
      <c r="I152" s="1325"/>
      <c r="J152" s="1325"/>
      <c r="K152" s="1325"/>
      <c r="L152" s="1325"/>
      <c r="M152" s="1325"/>
      <c r="N152" s="1325"/>
      <c r="O152" s="1325"/>
    </row>
    <row r="154" spans="1:17" ht="21" customHeight="1">
      <c r="A154" s="1118" t="s">
        <v>350</v>
      </c>
      <c r="B154" s="1324" t="s">
        <v>351</v>
      </c>
      <c r="C154" s="1324"/>
      <c r="D154" s="1328" t="s">
        <v>400</v>
      </c>
      <c r="E154" s="1328"/>
      <c r="F154" s="1328"/>
      <c r="G154" s="1328"/>
      <c r="H154" s="1328"/>
      <c r="I154" s="1121" t="s">
        <v>219</v>
      </c>
      <c r="J154" s="1322">
        <v>0.35</v>
      </c>
      <c r="K154" s="1322"/>
      <c r="L154" s="1111"/>
      <c r="M154" s="1111"/>
      <c r="N154" s="1322">
        <f>J154*L154</f>
        <v>0</v>
      </c>
      <c r="O154" s="1322"/>
      <c r="P154" s="1322"/>
    </row>
    <row r="155" spans="1:17" ht="21" customHeight="1">
      <c r="L155" s="1122"/>
      <c r="M155" s="1122"/>
      <c r="N155" s="1120"/>
      <c r="O155" s="1120"/>
      <c r="P155" s="1120"/>
    </row>
    <row r="156" spans="1:17" ht="21" customHeight="1">
      <c r="A156" s="1118" t="s">
        <v>353</v>
      </c>
      <c r="B156" s="1324" t="s">
        <v>354</v>
      </c>
      <c r="C156" s="1324"/>
      <c r="D156" s="1328" t="s">
        <v>401</v>
      </c>
      <c r="E156" s="1328"/>
      <c r="F156" s="1328"/>
      <c r="G156" s="1328"/>
      <c r="H156" s="1328"/>
      <c r="I156" s="1121" t="s">
        <v>219</v>
      </c>
      <c r="J156" s="1322">
        <v>0.23</v>
      </c>
      <c r="K156" s="1322"/>
      <c r="L156" s="1111"/>
      <c r="M156" s="1111"/>
      <c r="N156" s="1322">
        <f>J156*L156</f>
        <v>0</v>
      </c>
      <c r="O156" s="1322"/>
      <c r="P156" s="1322"/>
    </row>
    <row r="158" spans="1:17" ht="21" customHeight="1">
      <c r="B158" s="1324" t="s">
        <v>393</v>
      </c>
      <c r="C158" s="1324"/>
      <c r="D158" s="1324"/>
      <c r="E158" s="1324"/>
      <c r="F158" s="1324"/>
      <c r="G158" s="1324"/>
      <c r="H158" s="1324"/>
      <c r="I158" s="1324"/>
      <c r="J158" s="1324"/>
      <c r="K158" s="1324"/>
      <c r="L158" s="1324"/>
      <c r="M158" s="1324"/>
      <c r="N158" s="1324"/>
      <c r="O158" s="1324"/>
    </row>
    <row r="160" spans="1:17" ht="21" customHeight="1">
      <c r="A160" s="1118" t="s">
        <v>356</v>
      </c>
      <c r="B160" s="1324" t="s">
        <v>357</v>
      </c>
      <c r="C160" s="1324"/>
      <c r="D160" s="1328" t="s">
        <v>402</v>
      </c>
      <c r="E160" s="1328"/>
      <c r="F160" s="1328"/>
      <c r="G160" s="1328"/>
      <c r="H160" s="1328"/>
      <c r="I160" s="1121" t="s">
        <v>219</v>
      </c>
      <c r="J160" s="1322">
        <v>0.23</v>
      </c>
      <c r="K160" s="1322"/>
      <c r="L160" s="1111"/>
      <c r="M160" s="1111"/>
      <c r="N160" s="1322">
        <f>J160*L160</f>
        <v>0</v>
      </c>
      <c r="O160" s="1322"/>
      <c r="P160" s="1322"/>
      <c r="Q160" s="1107"/>
    </row>
    <row r="161" spans="1:17" ht="21" customHeight="1">
      <c r="L161" s="1120"/>
      <c r="M161" s="1120"/>
      <c r="N161" s="1120"/>
      <c r="O161" s="1120"/>
      <c r="P161" s="1120"/>
      <c r="Q161" s="1107"/>
    </row>
    <row r="162" spans="1:17" ht="21" customHeight="1">
      <c r="A162" s="1118" t="s">
        <v>359</v>
      </c>
      <c r="B162" s="1324" t="s">
        <v>360</v>
      </c>
      <c r="C162" s="1324"/>
      <c r="D162" s="1328" t="s">
        <v>361</v>
      </c>
      <c r="E162" s="1328"/>
      <c r="F162" s="1328"/>
      <c r="G162" s="1328"/>
      <c r="H162" s="1328"/>
      <c r="I162" s="1121" t="s">
        <v>219</v>
      </c>
      <c r="J162" s="1322">
        <v>0.81</v>
      </c>
      <c r="K162" s="1322"/>
      <c r="L162" s="1111"/>
      <c r="M162" s="1111"/>
      <c r="N162" s="1322">
        <f>J162*L162</f>
        <v>0</v>
      </c>
      <c r="O162" s="1322"/>
      <c r="P162" s="1322"/>
      <c r="Q162" s="1107"/>
    </row>
    <row r="163" spans="1:17" ht="21" customHeight="1">
      <c r="L163" s="1120"/>
      <c r="M163" s="1120"/>
      <c r="N163" s="1120"/>
      <c r="O163" s="1120"/>
      <c r="P163" s="1120"/>
      <c r="Q163" s="1107"/>
    </row>
    <row r="164" spans="1:17" ht="21" customHeight="1">
      <c r="A164" s="1118" t="s">
        <v>362</v>
      </c>
      <c r="B164" s="1324" t="s">
        <v>230</v>
      </c>
      <c r="C164" s="1324"/>
      <c r="D164" s="1328" t="s">
        <v>231</v>
      </c>
      <c r="E164" s="1328"/>
      <c r="F164" s="1328"/>
      <c r="G164" s="1328"/>
      <c r="H164" s="1328"/>
      <c r="I164" s="1116" t="s">
        <v>232</v>
      </c>
      <c r="J164" s="1322">
        <v>7.0000000000000007E-2</v>
      </c>
      <c r="K164" s="1322"/>
      <c r="L164" s="1111"/>
      <c r="M164" s="1111"/>
      <c r="N164" s="1322">
        <f>J164*L164</f>
        <v>0</v>
      </c>
      <c r="O164" s="1322"/>
      <c r="P164" s="1322"/>
      <c r="Q164" s="1107"/>
    </row>
    <row r="165" spans="1:17" ht="21" customHeight="1">
      <c r="L165" s="1120"/>
      <c r="M165" s="1120"/>
      <c r="N165" s="1120"/>
      <c r="O165" s="1120"/>
      <c r="P165" s="1120"/>
      <c r="Q165" s="1107"/>
    </row>
    <row r="166" spans="1:17" ht="21" customHeight="1">
      <c r="A166" s="1118" t="s">
        <v>363</v>
      </c>
      <c r="B166" s="1324" t="s">
        <v>234</v>
      </c>
      <c r="C166" s="1324"/>
      <c r="D166" s="1328" t="s">
        <v>235</v>
      </c>
      <c r="E166" s="1328"/>
      <c r="F166" s="1328"/>
      <c r="G166" s="1328"/>
      <c r="H166" s="1328"/>
      <c r="I166" s="1116" t="s">
        <v>236</v>
      </c>
      <c r="J166" s="1322">
        <v>5</v>
      </c>
      <c r="K166" s="1322"/>
      <c r="L166" s="1111"/>
      <c r="M166" s="1111"/>
      <c r="N166" s="1322">
        <f>J166*L166</f>
        <v>0</v>
      </c>
      <c r="O166" s="1322"/>
      <c r="P166" s="1322"/>
      <c r="Q166" s="1107"/>
    </row>
    <row r="167" spans="1:17" ht="21" customHeight="1">
      <c r="L167" s="1120"/>
      <c r="M167" s="1120"/>
      <c r="N167" s="1120"/>
      <c r="O167" s="1120"/>
      <c r="P167" s="1120"/>
      <c r="Q167" s="1107"/>
    </row>
    <row r="168" spans="1:17" ht="21" customHeight="1">
      <c r="A168" s="1118" t="s">
        <v>364</v>
      </c>
      <c r="B168" s="1324" t="s">
        <v>238</v>
      </c>
      <c r="C168" s="1324"/>
      <c r="D168" s="1328" t="s">
        <v>239</v>
      </c>
      <c r="E168" s="1328"/>
      <c r="F168" s="1328"/>
      <c r="G168" s="1328"/>
      <c r="H168" s="1328"/>
      <c r="I168" s="1116" t="s">
        <v>232</v>
      </c>
      <c r="J168" s="1322">
        <v>7.0000000000000007E-2</v>
      </c>
      <c r="K168" s="1322"/>
      <c r="L168" s="1111"/>
      <c r="M168" s="1111"/>
      <c r="N168" s="1322">
        <f>J168*L168</f>
        <v>0</v>
      </c>
      <c r="O168" s="1322"/>
      <c r="P168" s="1322"/>
      <c r="Q168" s="1107"/>
    </row>
    <row r="169" spans="1:17" ht="21" customHeight="1">
      <c r="L169" s="1120"/>
      <c r="M169" s="1120"/>
      <c r="N169" s="1120"/>
      <c r="O169" s="1120"/>
      <c r="P169" s="1120"/>
      <c r="Q169" s="1107"/>
    </row>
    <row r="170" spans="1:17" ht="21" customHeight="1">
      <c r="A170" s="1118" t="s">
        <v>365</v>
      </c>
      <c r="B170" s="1324" t="s">
        <v>241</v>
      </c>
      <c r="C170" s="1324"/>
      <c r="D170" s="1328" t="s">
        <v>242</v>
      </c>
      <c r="E170" s="1328"/>
      <c r="F170" s="1328"/>
      <c r="G170" s="1328"/>
      <c r="H170" s="1328"/>
      <c r="I170" s="1116" t="s">
        <v>243</v>
      </c>
      <c r="J170" s="1322">
        <v>0.81</v>
      </c>
      <c r="K170" s="1322"/>
      <c r="L170" s="1111"/>
      <c r="M170" s="1111"/>
      <c r="N170" s="1322">
        <f>J170*L170</f>
        <v>0</v>
      </c>
      <c r="O170" s="1322"/>
      <c r="P170" s="1322"/>
      <c r="Q170" s="1107"/>
    </row>
    <row r="171" spans="1:17" ht="21" customHeight="1">
      <c r="L171" s="1120"/>
      <c r="M171" s="1120"/>
      <c r="N171" s="1120"/>
      <c r="O171" s="1120"/>
      <c r="P171" s="1120"/>
      <c r="Q171" s="1107"/>
    </row>
    <row r="172" spans="1:17" ht="21" customHeight="1">
      <c r="A172" s="1118" t="s">
        <v>366</v>
      </c>
      <c r="B172" s="1324" t="s">
        <v>245</v>
      </c>
      <c r="C172" s="1324"/>
      <c r="D172" s="1328" t="s">
        <v>246</v>
      </c>
      <c r="E172" s="1328"/>
      <c r="F172" s="1328"/>
      <c r="G172" s="1328"/>
      <c r="H172" s="1328"/>
      <c r="I172" s="1121" t="s">
        <v>247</v>
      </c>
      <c r="J172" s="1322">
        <v>1.61</v>
      </c>
      <c r="K172" s="1322"/>
      <c r="L172" s="1111"/>
      <c r="M172" s="1111"/>
      <c r="N172" s="1322">
        <f>J172*L172</f>
        <v>0</v>
      </c>
      <c r="O172" s="1322"/>
      <c r="P172" s="1322"/>
      <c r="Q172" s="1107"/>
    </row>
    <row r="173" spans="1:17" ht="21" customHeight="1">
      <c r="L173" s="1120"/>
      <c r="M173" s="1120"/>
      <c r="N173" s="1120"/>
      <c r="O173" s="1120"/>
      <c r="P173" s="1120"/>
      <c r="Q173" s="1107"/>
    </row>
    <row r="174" spans="1:17" ht="21" customHeight="1">
      <c r="A174" s="1118" t="s">
        <v>367</v>
      </c>
      <c r="B174" s="1324" t="s">
        <v>249</v>
      </c>
      <c r="C174" s="1324"/>
      <c r="D174" s="1328" t="s">
        <v>250</v>
      </c>
      <c r="E174" s="1328"/>
      <c r="F174" s="1328"/>
      <c r="G174" s="1328"/>
      <c r="H174" s="1328"/>
      <c r="I174" s="1121" t="s">
        <v>247</v>
      </c>
      <c r="J174" s="1322">
        <v>1.61</v>
      </c>
      <c r="K174" s="1322"/>
      <c r="L174" s="1111"/>
      <c r="M174" s="1111"/>
      <c r="N174" s="1322">
        <f>J174*L174</f>
        <v>0</v>
      </c>
      <c r="O174" s="1322"/>
      <c r="P174" s="1322"/>
      <c r="Q174" s="1107"/>
    </row>
    <row r="175" spans="1:17" ht="21" customHeight="1">
      <c r="L175" s="1120"/>
      <c r="M175" s="1120"/>
      <c r="N175" s="1120"/>
      <c r="O175" s="1120"/>
      <c r="P175" s="1120"/>
      <c r="Q175" s="1107"/>
    </row>
    <row r="176" spans="1:17" ht="21" customHeight="1">
      <c r="A176" s="1118" t="s">
        <v>368</v>
      </c>
      <c r="B176" s="1324" t="s">
        <v>255</v>
      </c>
      <c r="C176" s="1324"/>
      <c r="D176" s="1328" t="s">
        <v>256</v>
      </c>
      <c r="E176" s="1328"/>
      <c r="F176" s="1328"/>
      <c r="G176" s="1328"/>
      <c r="H176" s="1328"/>
      <c r="I176" s="1121" t="s">
        <v>247</v>
      </c>
      <c r="J176" s="1322">
        <v>1.61</v>
      </c>
      <c r="K176" s="1322"/>
      <c r="L176" s="1111"/>
      <c r="M176" s="1111"/>
      <c r="N176" s="1322">
        <f>J176*L176</f>
        <v>0</v>
      </c>
      <c r="O176" s="1322"/>
      <c r="P176" s="1322"/>
      <c r="Q176" s="1107"/>
    </row>
    <row r="177" spans="1:17" ht="21" customHeight="1">
      <c r="L177" s="1120"/>
      <c r="M177" s="1120"/>
      <c r="N177" s="1120"/>
      <c r="O177" s="1120"/>
      <c r="P177" s="1120"/>
      <c r="Q177" s="1107"/>
    </row>
    <row r="178" spans="1:17" ht="21" customHeight="1">
      <c r="A178" s="1118" t="s">
        <v>369</v>
      </c>
      <c r="B178" s="1324" t="s">
        <v>258</v>
      </c>
      <c r="C178" s="1324"/>
      <c r="D178" s="1328" t="s">
        <v>259</v>
      </c>
      <c r="E178" s="1328"/>
      <c r="F178" s="1328"/>
      <c r="G178" s="1328"/>
      <c r="H178" s="1328"/>
      <c r="I178" s="1116" t="s">
        <v>260</v>
      </c>
      <c r="J178" s="1322">
        <v>0.16</v>
      </c>
      <c r="K178" s="1322"/>
      <c r="L178" s="1111"/>
      <c r="M178" s="1111"/>
      <c r="N178" s="1322">
        <f>J178*L178</f>
        <v>0</v>
      </c>
      <c r="O178" s="1322"/>
      <c r="P178" s="1322"/>
      <c r="Q178" s="1107"/>
    </row>
    <row r="179" spans="1:17" ht="21" customHeight="1">
      <c r="L179" s="1120"/>
      <c r="M179" s="1120"/>
      <c r="N179" s="1120"/>
      <c r="O179" s="1120"/>
      <c r="P179" s="1120"/>
      <c r="Q179" s="1107"/>
    </row>
    <row r="180" spans="1:17" ht="21" customHeight="1">
      <c r="A180" s="1118" t="s">
        <v>370</v>
      </c>
      <c r="B180" s="1324" t="s">
        <v>371</v>
      </c>
      <c r="C180" s="1324"/>
      <c r="D180" s="1328" t="s">
        <v>372</v>
      </c>
      <c r="E180" s="1328"/>
      <c r="F180" s="1328"/>
      <c r="G180" s="1328"/>
      <c r="H180" s="1328"/>
      <c r="I180" s="1121" t="s">
        <v>247</v>
      </c>
      <c r="J180" s="1322">
        <v>1.61</v>
      </c>
      <c r="K180" s="1322"/>
      <c r="L180" s="1111"/>
      <c r="M180" s="1111"/>
      <c r="N180" s="1322">
        <f>J180*L180</f>
        <v>0</v>
      </c>
      <c r="O180" s="1322"/>
      <c r="P180" s="1322"/>
      <c r="Q180" s="1107"/>
    </row>
    <row r="181" spans="1:17" ht="21" customHeight="1">
      <c r="Q181" s="1107"/>
    </row>
    <row r="182" spans="1:17" ht="21" customHeight="1">
      <c r="B182" s="1324" t="s">
        <v>393</v>
      </c>
      <c r="C182" s="1324"/>
      <c r="D182" s="1324"/>
      <c r="E182" s="1324"/>
      <c r="F182" s="1324"/>
      <c r="G182" s="1324"/>
      <c r="H182" s="1324"/>
      <c r="I182" s="1324"/>
      <c r="J182" s="1324"/>
      <c r="K182" s="1324"/>
      <c r="L182" s="1324"/>
      <c r="M182" s="1324"/>
      <c r="N182" s="1324"/>
      <c r="O182" s="1324"/>
    </row>
    <row r="184" spans="1:17" ht="21" customHeight="1">
      <c r="A184" s="1118" t="s">
        <v>373</v>
      </c>
      <c r="B184" s="1324" t="s">
        <v>268</v>
      </c>
      <c r="C184" s="1324"/>
      <c r="D184" s="1328" t="s">
        <v>269</v>
      </c>
      <c r="E184" s="1328"/>
      <c r="F184" s="1328"/>
      <c r="G184" s="1328"/>
      <c r="H184" s="1328"/>
      <c r="I184" s="1121" t="s">
        <v>247</v>
      </c>
      <c r="J184" s="1322">
        <v>1.61</v>
      </c>
      <c r="K184" s="1322"/>
      <c r="L184" s="1111"/>
      <c r="M184" s="1111"/>
      <c r="N184" s="1322">
        <f>J184*L184</f>
        <v>0</v>
      </c>
      <c r="O184" s="1322"/>
      <c r="P184" s="1322"/>
    </row>
    <row r="185" spans="1:17" ht="21" customHeight="1">
      <c r="L185" s="1120"/>
      <c r="M185" s="1120"/>
      <c r="N185" s="1120"/>
      <c r="O185" s="1120"/>
      <c r="P185" s="1120"/>
    </row>
    <row r="186" spans="1:17" ht="21" customHeight="1">
      <c r="A186" s="1118" t="s">
        <v>374</v>
      </c>
      <c r="B186" s="1324" t="s">
        <v>274</v>
      </c>
      <c r="C186" s="1324"/>
      <c r="D186" s="1328" t="s">
        <v>275</v>
      </c>
      <c r="E186" s="1328"/>
      <c r="F186" s="1328"/>
      <c r="G186" s="1328"/>
      <c r="H186" s="1328"/>
      <c r="I186" s="1116" t="s">
        <v>215</v>
      </c>
      <c r="J186" s="1322">
        <v>3.61</v>
      </c>
      <c r="K186" s="1322"/>
      <c r="L186" s="1111"/>
      <c r="M186" s="1111"/>
      <c r="N186" s="1322">
        <f>J186*L186</f>
        <v>0</v>
      </c>
      <c r="O186" s="1322"/>
      <c r="P186" s="1322"/>
    </row>
    <row r="187" spans="1:17" ht="21" customHeight="1">
      <c r="L187" s="1120"/>
      <c r="M187" s="1120"/>
      <c r="N187" s="1120"/>
      <c r="O187" s="1120"/>
      <c r="P187" s="1120"/>
    </row>
    <row r="188" spans="1:17" ht="21" customHeight="1">
      <c r="A188" s="1118" t="s">
        <v>375</v>
      </c>
      <c r="B188" s="1324" t="s">
        <v>277</v>
      </c>
      <c r="C188" s="1324"/>
      <c r="D188" s="1328" t="s">
        <v>278</v>
      </c>
      <c r="E188" s="1328"/>
      <c r="F188" s="1328"/>
      <c r="G188" s="1328"/>
      <c r="H188" s="1328"/>
      <c r="I188" s="1121" t="s">
        <v>247</v>
      </c>
      <c r="J188" s="1322">
        <v>16.100000000000001</v>
      </c>
      <c r="K188" s="1322"/>
      <c r="L188" s="1111"/>
      <c r="M188" s="1111"/>
      <c r="N188" s="1322">
        <f>J188*L188</f>
        <v>0</v>
      </c>
      <c r="O188" s="1322"/>
      <c r="P188" s="1322"/>
    </row>
    <row r="189" spans="1:17" ht="21" customHeight="1">
      <c r="L189" s="1120"/>
      <c r="M189" s="1120"/>
      <c r="N189" s="1120"/>
      <c r="O189" s="1120"/>
      <c r="P189" s="1120"/>
    </row>
    <row r="190" spans="1:17" ht="21" customHeight="1">
      <c r="A190" s="1118" t="s">
        <v>376</v>
      </c>
      <c r="B190" s="1324" t="s">
        <v>280</v>
      </c>
      <c r="C190" s="1324"/>
      <c r="D190" s="1328" t="s">
        <v>281</v>
      </c>
      <c r="E190" s="1328"/>
      <c r="F190" s="1328"/>
      <c r="G190" s="1328"/>
      <c r="H190" s="1328"/>
      <c r="I190" s="1121" t="s">
        <v>247</v>
      </c>
      <c r="J190" s="1322">
        <v>32.21</v>
      </c>
      <c r="K190" s="1322"/>
      <c r="L190" s="1111"/>
      <c r="M190" s="1111"/>
      <c r="N190" s="1322">
        <f>J190*L190</f>
        <v>0</v>
      </c>
      <c r="O190" s="1322"/>
      <c r="P190" s="1322"/>
    </row>
    <row r="191" spans="1:17" ht="21" customHeight="1">
      <c r="A191" s="1118"/>
      <c r="B191" s="1116"/>
      <c r="C191" s="1116"/>
      <c r="D191" s="1119"/>
      <c r="E191" s="1119"/>
      <c r="F191" s="1119"/>
      <c r="G191" s="1119"/>
      <c r="H191" s="1119"/>
      <c r="I191" s="1121"/>
      <c r="J191" s="1111"/>
      <c r="K191" s="1111"/>
      <c r="L191" s="1111"/>
      <c r="M191" s="1111"/>
      <c r="N191" s="1111"/>
      <c r="O191" s="1111"/>
      <c r="P191" s="1111"/>
    </row>
    <row r="192" spans="1:17" ht="21" customHeight="1">
      <c r="B192" s="1324" t="s">
        <v>393</v>
      </c>
      <c r="C192" s="1324"/>
      <c r="D192" s="1324"/>
      <c r="E192" s="1324"/>
      <c r="F192" s="1324"/>
      <c r="G192" s="1324"/>
      <c r="H192" s="1324"/>
      <c r="I192" s="1324"/>
      <c r="J192" s="1324"/>
      <c r="K192" s="1324"/>
      <c r="L192" s="1324"/>
      <c r="M192" s="1324"/>
      <c r="N192" s="1324"/>
      <c r="O192" s="1324"/>
    </row>
    <row r="194" spans="1:16" ht="21" customHeight="1">
      <c r="A194" s="1117" t="s">
        <v>16</v>
      </c>
      <c r="B194" s="1325" t="s">
        <v>377</v>
      </c>
      <c r="C194" s="1325"/>
      <c r="D194" s="1325"/>
      <c r="E194" s="1325"/>
      <c r="F194" s="1325"/>
      <c r="G194" s="1325"/>
      <c r="H194" s="1325"/>
      <c r="I194" s="1325"/>
      <c r="J194" s="1325"/>
      <c r="K194" s="1325"/>
      <c r="L194" s="1325"/>
      <c r="M194" s="1325"/>
      <c r="N194" s="1325"/>
      <c r="O194" s="1325"/>
    </row>
    <row r="196" spans="1:16" ht="21" customHeight="1">
      <c r="A196" s="1118" t="s">
        <v>378</v>
      </c>
      <c r="B196" s="1324" t="s">
        <v>274</v>
      </c>
      <c r="C196" s="1324"/>
      <c r="D196" s="1328" t="s">
        <v>275</v>
      </c>
      <c r="E196" s="1328"/>
      <c r="F196" s="1328"/>
      <c r="G196" s="1328"/>
      <c r="H196" s="1328"/>
      <c r="I196" s="1116" t="s">
        <v>215</v>
      </c>
      <c r="J196" s="1322">
        <v>2.41</v>
      </c>
      <c r="K196" s="1322"/>
      <c r="L196" s="1111"/>
      <c r="M196" s="1111"/>
      <c r="N196" s="1322">
        <f>J196*L196</f>
        <v>0</v>
      </c>
      <c r="O196" s="1322"/>
      <c r="P196" s="1322"/>
    </row>
    <row r="197" spans="1:16" ht="21" customHeight="1">
      <c r="L197" s="1120"/>
      <c r="M197" s="1120"/>
      <c r="N197" s="1120"/>
      <c r="O197" s="1120"/>
      <c r="P197" s="1120"/>
    </row>
    <row r="198" spans="1:16" ht="21" customHeight="1">
      <c r="A198" s="1118" t="s">
        <v>379</v>
      </c>
      <c r="B198" s="1324" t="s">
        <v>277</v>
      </c>
      <c r="C198" s="1324"/>
      <c r="D198" s="1328" t="s">
        <v>278</v>
      </c>
      <c r="E198" s="1328"/>
      <c r="F198" s="1328"/>
      <c r="G198" s="1328"/>
      <c r="H198" s="1328"/>
      <c r="I198" s="1121" t="s">
        <v>247</v>
      </c>
      <c r="J198" s="1322">
        <v>16.100000000000001</v>
      </c>
      <c r="K198" s="1322"/>
      <c r="L198" s="1111"/>
      <c r="M198" s="1111"/>
      <c r="N198" s="1322">
        <f>J198*L198</f>
        <v>0</v>
      </c>
      <c r="O198" s="1322"/>
      <c r="P198" s="1322"/>
    </row>
    <row r="199" spans="1:16" ht="21" customHeight="1">
      <c r="L199" s="1120"/>
      <c r="M199" s="1120"/>
      <c r="N199" s="1120"/>
      <c r="O199" s="1120"/>
      <c r="P199" s="1120"/>
    </row>
    <row r="200" spans="1:16" ht="21" customHeight="1">
      <c r="A200" s="1118" t="s">
        <v>380</v>
      </c>
      <c r="B200" s="1324" t="s">
        <v>280</v>
      </c>
      <c r="C200" s="1324"/>
      <c r="D200" s="1328" t="s">
        <v>281</v>
      </c>
      <c r="E200" s="1328"/>
      <c r="F200" s="1328"/>
      <c r="G200" s="1328"/>
      <c r="H200" s="1328"/>
      <c r="I200" s="1121" t="s">
        <v>247</v>
      </c>
      <c r="J200" s="1322">
        <v>16.100000000000001</v>
      </c>
      <c r="K200" s="1322"/>
      <c r="L200" s="1111"/>
      <c r="M200" s="1111"/>
      <c r="N200" s="1322">
        <f>J200*L200</f>
        <v>0</v>
      </c>
      <c r="O200" s="1322"/>
      <c r="P200" s="1322"/>
    </row>
    <row r="201" spans="1:16" ht="21" customHeight="1">
      <c r="L201" s="1120"/>
      <c r="M201" s="1120"/>
      <c r="N201" s="1120"/>
      <c r="O201" s="1120"/>
      <c r="P201" s="1120"/>
    </row>
    <row r="202" spans="1:16" ht="21" customHeight="1">
      <c r="A202" s="1118" t="s">
        <v>381</v>
      </c>
      <c r="B202" s="1324" t="s">
        <v>382</v>
      </c>
      <c r="C202" s="1324"/>
      <c r="D202" s="1328" t="s">
        <v>383</v>
      </c>
      <c r="E202" s="1328"/>
      <c r="F202" s="1328"/>
      <c r="G202" s="1328"/>
      <c r="H202" s="1328"/>
      <c r="I202" s="1116" t="s">
        <v>211</v>
      </c>
      <c r="J202" s="1322">
        <v>240.33</v>
      </c>
      <c r="K202" s="1322"/>
      <c r="L202" s="1111"/>
      <c r="M202" s="1111"/>
      <c r="N202" s="1322">
        <f>J202*L202</f>
        <v>0</v>
      </c>
      <c r="O202" s="1322"/>
      <c r="P202" s="1322"/>
    </row>
    <row r="203" spans="1:16" ht="21" customHeight="1">
      <c r="A203" s="1118"/>
      <c r="B203" s="1116"/>
      <c r="C203" s="1116"/>
      <c r="D203" s="1119"/>
      <c r="E203" s="1119"/>
      <c r="F203" s="1119"/>
      <c r="G203" s="1119"/>
      <c r="H203" s="1119"/>
      <c r="I203" s="1116"/>
      <c r="J203" s="1111"/>
      <c r="K203" s="1111"/>
      <c r="L203" s="1111"/>
      <c r="M203" s="1111"/>
      <c r="N203" s="1111"/>
      <c r="O203" s="1111"/>
      <c r="P203" s="1111"/>
    </row>
    <row r="204" spans="1:16" ht="21" customHeight="1">
      <c r="B204" s="1324" t="s">
        <v>393</v>
      </c>
      <c r="C204" s="1324"/>
      <c r="D204" s="1324"/>
      <c r="E204" s="1324"/>
      <c r="F204" s="1324"/>
      <c r="G204" s="1324"/>
      <c r="H204" s="1324"/>
      <c r="I204" s="1324"/>
      <c r="J204" s="1324"/>
      <c r="K204" s="1324"/>
      <c r="L204" s="1324"/>
      <c r="M204" s="1324"/>
      <c r="N204" s="1324"/>
      <c r="O204" s="1324"/>
    </row>
    <row r="206" spans="1:16" ht="21" customHeight="1">
      <c r="A206" s="1117" t="s">
        <v>18</v>
      </c>
      <c r="B206" s="1325" t="s">
        <v>384</v>
      </c>
      <c r="C206" s="1325"/>
      <c r="D206" s="1325"/>
      <c r="E206" s="1325"/>
      <c r="F206" s="1325"/>
      <c r="G206" s="1325"/>
      <c r="H206" s="1325"/>
      <c r="I206" s="1325"/>
      <c r="J206" s="1325"/>
      <c r="K206" s="1325"/>
      <c r="L206" s="1325"/>
      <c r="M206" s="1325"/>
      <c r="N206" s="1325"/>
      <c r="O206" s="1325"/>
    </row>
    <row r="208" spans="1:16" ht="21" customHeight="1">
      <c r="A208" s="1118" t="s">
        <v>385</v>
      </c>
      <c r="B208" s="1324" t="s">
        <v>274</v>
      </c>
      <c r="C208" s="1324"/>
      <c r="D208" s="1328" t="s">
        <v>275</v>
      </c>
      <c r="E208" s="1328"/>
      <c r="F208" s="1328"/>
      <c r="G208" s="1328"/>
      <c r="H208" s="1328"/>
      <c r="I208" s="1116" t="s">
        <v>215</v>
      </c>
      <c r="J208" s="1322">
        <v>1.21</v>
      </c>
      <c r="K208" s="1322"/>
      <c r="L208" s="1111"/>
      <c r="M208" s="1111"/>
      <c r="N208" s="1322">
        <f>J208*L208</f>
        <v>0</v>
      </c>
      <c r="O208" s="1322"/>
      <c r="P208" s="1322"/>
    </row>
    <row r="209" spans="1:16" ht="21" customHeight="1">
      <c r="L209" s="1120"/>
      <c r="M209" s="1120"/>
      <c r="N209" s="1120"/>
      <c r="O209" s="1120"/>
      <c r="P209" s="1120"/>
    </row>
    <row r="210" spans="1:16" ht="21" customHeight="1">
      <c r="A210" s="1118" t="s">
        <v>386</v>
      </c>
      <c r="B210" s="1324" t="s">
        <v>277</v>
      </c>
      <c r="C210" s="1324"/>
      <c r="D210" s="1328" t="s">
        <v>278</v>
      </c>
      <c r="E210" s="1328"/>
      <c r="F210" s="1328"/>
      <c r="G210" s="1328"/>
      <c r="H210" s="1328"/>
      <c r="I210" s="1121" t="s">
        <v>247</v>
      </c>
      <c r="J210" s="1322">
        <v>16.100000000000001</v>
      </c>
      <c r="K210" s="1322"/>
      <c r="L210" s="1111"/>
      <c r="M210" s="1111"/>
      <c r="N210" s="1322">
        <f>J210*L210</f>
        <v>0</v>
      </c>
      <c r="O210" s="1322"/>
      <c r="P210" s="1322"/>
    </row>
    <row r="211" spans="1:16" ht="21" customHeight="1">
      <c r="L211" s="1120"/>
      <c r="M211" s="1111"/>
      <c r="N211" s="1120"/>
      <c r="O211" s="1120"/>
      <c r="P211" s="1120"/>
    </row>
    <row r="212" spans="1:16" ht="21" customHeight="1">
      <c r="A212" s="1118" t="s">
        <v>387</v>
      </c>
      <c r="B212" s="1324" t="s">
        <v>382</v>
      </c>
      <c r="C212" s="1324"/>
      <c r="D212" s="1328" t="s">
        <v>383</v>
      </c>
      <c r="E212" s="1328"/>
      <c r="F212" s="1328"/>
      <c r="G212" s="1328"/>
      <c r="H212" s="1328"/>
      <c r="I212" s="1116" t="s">
        <v>211</v>
      </c>
      <c r="J212" s="1322">
        <v>240.33</v>
      </c>
      <c r="K212" s="1322"/>
      <c r="L212" s="1111"/>
      <c r="M212" s="1111"/>
      <c r="N212" s="1322">
        <f>J212*L212</f>
        <v>0</v>
      </c>
      <c r="O212" s="1322"/>
      <c r="P212" s="1322"/>
    </row>
    <row r="213" spans="1:16" ht="21" customHeight="1">
      <c r="A213" s="1118"/>
      <c r="B213" s="1116"/>
      <c r="C213" s="1116"/>
      <c r="D213" s="1119"/>
      <c r="E213" s="1119"/>
      <c r="F213" s="1119"/>
      <c r="G213" s="1119"/>
      <c r="H213" s="1119"/>
      <c r="I213" s="1116"/>
      <c r="J213" s="1111"/>
      <c r="K213" s="1111"/>
      <c r="L213" s="1111"/>
      <c r="M213" s="1111"/>
      <c r="N213" s="1111"/>
      <c r="O213" s="1111"/>
      <c r="P213" s="1111"/>
    </row>
    <row r="214" spans="1:16" ht="21" customHeight="1">
      <c r="A214" s="1332" t="s">
        <v>388</v>
      </c>
      <c r="B214" s="1332"/>
      <c r="C214" s="1332"/>
      <c r="D214" s="1332"/>
      <c r="E214" s="1332"/>
      <c r="F214" s="1333"/>
      <c r="G214" s="1333"/>
      <c r="H214" s="1333"/>
      <c r="I214" s="1333"/>
      <c r="J214" s="1333"/>
      <c r="K214" s="1333"/>
      <c r="L214" s="1333"/>
      <c r="M214" s="1333"/>
      <c r="N214" s="1322">
        <f>SUM(N32:P213)</f>
        <v>0</v>
      </c>
      <c r="O214" s="1322"/>
      <c r="P214" s="1322"/>
    </row>
  </sheetData>
  <mergeCells count="360">
    <mergeCell ref="B212:C212"/>
    <mergeCell ref="D212:H212"/>
    <mergeCell ref="J212:K212"/>
    <mergeCell ref="N212:P212"/>
    <mergeCell ref="A214:E214"/>
    <mergeCell ref="F214:G214"/>
    <mergeCell ref="H214:I214"/>
    <mergeCell ref="J214:K214"/>
    <mergeCell ref="L214:M214"/>
    <mergeCell ref="N214:P214"/>
    <mergeCell ref="B206:O206"/>
    <mergeCell ref="B208:C208"/>
    <mergeCell ref="D208:H208"/>
    <mergeCell ref="J208:K208"/>
    <mergeCell ref="N208:P208"/>
    <mergeCell ref="B210:C210"/>
    <mergeCell ref="D210:H210"/>
    <mergeCell ref="J210:K210"/>
    <mergeCell ref="N210:P210"/>
    <mergeCell ref="B200:C200"/>
    <mergeCell ref="D200:H200"/>
    <mergeCell ref="J200:K200"/>
    <mergeCell ref="N200:P200"/>
    <mergeCell ref="B202:C202"/>
    <mergeCell ref="D202:H202"/>
    <mergeCell ref="J202:K202"/>
    <mergeCell ref="N202:P202"/>
    <mergeCell ref="B204:O204"/>
    <mergeCell ref="B194:O194"/>
    <mergeCell ref="B196:C196"/>
    <mergeCell ref="D196:H196"/>
    <mergeCell ref="J196:K196"/>
    <mergeCell ref="N196:P196"/>
    <mergeCell ref="B198:C198"/>
    <mergeCell ref="D198:H198"/>
    <mergeCell ref="J198:K198"/>
    <mergeCell ref="N198:P198"/>
    <mergeCell ref="B188:C188"/>
    <mergeCell ref="D188:H188"/>
    <mergeCell ref="J188:K188"/>
    <mergeCell ref="N188:P188"/>
    <mergeCell ref="B190:C190"/>
    <mergeCell ref="D190:H190"/>
    <mergeCell ref="J190:K190"/>
    <mergeCell ref="N190:P190"/>
    <mergeCell ref="B192:O192"/>
    <mergeCell ref="B182:O182"/>
    <mergeCell ref="B184:C184"/>
    <mergeCell ref="D184:H184"/>
    <mergeCell ref="J184:K184"/>
    <mergeCell ref="N184:P184"/>
    <mergeCell ref="B186:C186"/>
    <mergeCell ref="D186:H186"/>
    <mergeCell ref="J186:K186"/>
    <mergeCell ref="N186:P186"/>
    <mergeCell ref="B176:C176"/>
    <mergeCell ref="D176:H176"/>
    <mergeCell ref="J176:K176"/>
    <mergeCell ref="N176:P176"/>
    <mergeCell ref="B178:C178"/>
    <mergeCell ref="D178:H178"/>
    <mergeCell ref="J178:K178"/>
    <mergeCell ref="N178:P178"/>
    <mergeCell ref="B180:C180"/>
    <mergeCell ref="D180:H180"/>
    <mergeCell ref="J180:K180"/>
    <mergeCell ref="N180:P180"/>
    <mergeCell ref="B170:C170"/>
    <mergeCell ref="D170:H170"/>
    <mergeCell ref="J170:K170"/>
    <mergeCell ref="N170:P170"/>
    <mergeCell ref="B172:C172"/>
    <mergeCell ref="D172:H172"/>
    <mergeCell ref="J172:K172"/>
    <mergeCell ref="N172:P172"/>
    <mergeCell ref="B174:C174"/>
    <mergeCell ref="D174:H174"/>
    <mergeCell ref="J174:K174"/>
    <mergeCell ref="N174:P174"/>
    <mergeCell ref="B164:C164"/>
    <mergeCell ref="D164:H164"/>
    <mergeCell ref="J164:K164"/>
    <mergeCell ref="N164:P164"/>
    <mergeCell ref="B166:C166"/>
    <mergeCell ref="D166:H166"/>
    <mergeCell ref="J166:K166"/>
    <mergeCell ref="N166:P166"/>
    <mergeCell ref="B168:C168"/>
    <mergeCell ref="D168:H168"/>
    <mergeCell ref="J168:K168"/>
    <mergeCell ref="N168:P168"/>
    <mergeCell ref="B158:O158"/>
    <mergeCell ref="B160:C160"/>
    <mergeCell ref="D160:H160"/>
    <mergeCell ref="J160:K160"/>
    <mergeCell ref="N160:P160"/>
    <mergeCell ref="B162:C162"/>
    <mergeCell ref="D162:H162"/>
    <mergeCell ref="J162:K162"/>
    <mergeCell ref="N162:P162"/>
    <mergeCell ref="B152:O152"/>
    <mergeCell ref="B154:C154"/>
    <mergeCell ref="D154:H154"/>
    <mergeCell ref="J154:K154"/>
    <mergeCell ref="N154:P154"/>
    <mergeCell ref="B156:C156"/>
    <mergeCell ref="D156:H156"/>
    <mergeCell ref="J156:K156"/>
    <mergeCell ref="N156:P156"/>
    <mergeCell ref="B146:C146"/>
    <mergeCell ref="D146:H146"/>
    <mergeCell ref="J146:K146"/>
    <mergeCell ref="N146:P146"/>
    <mergeCell ref="B148:C148"/>
    <mergeCell ref="D148:H148"/>
    <mergeCell ref="J148:K148"/>
    <mergeCell ref="N148:P148"/>
    <mergeCell ref="B150:O150"/>
    <mergeCell ref="B140:C140"/>
    <mergeCell ref="D140:H140"/>
    <mergeCell ref="J140:K140"/>
    <mergeCell ref="N140:P140"/>
    <mergeCell ref="B142:C142"/>
    <mergeCell ref="D142:H142"/>
    <mergeCell ref="J142:K142"/>
    <mergeCell ref="N142:P142"/>
    <mergeCell ref="B144:C144"/>
    <mergeCell ref="D144:H144"/>
    <mergeCell ref="J144:K144"/>
    <mergeCell ref="N144:P144"/>
    <mergeCell ref="B134:C134"/>
    <mergeCell ref="D134:H134"/>
    <mergeCell ref="J134:K134"/>
    <mergeCell ref="N134:P134"/>
    <mergeCell ref="B136:O136"/>
    <mergeCell ref="B138:C138"/>
    <mergeCell ref="D138:H138"/>
    <mergeCell ref="J138:K138"/>
    <mergeCell ref="N138:P138"/>
    <mergeCell ref="B128:C128"/>
    <mergeCell ref="D128:H128"/>
    <mergeCell ref="J128:K128"/>
    <mergeCell ref="N128:P128"/>
    <mergeCell ref="B130:C130"/>
    <mergeCell ref="D130:H130"/>
    <mergeCell ref="J130:K130"/>
    <mergeCell ref="N130:P130"/>
    <mergeCell ref="B132:C132"/>
    <mergeCell ref="D132:H132"/>
    <mergeCell ref="J132:K132"/>
    <mergeCell ref="N132:P132"/>
    <mergeCell ref="B122:C122"/>
    <mergeCell ref="D122:H122"/>
    <mergeCell ref="J122:K122"/>
    <mergeCell ref="N122:P122"/>
    <mergeCell ref="B124:C124"/>
    <mergeCell ref="D124:H124"/>
    <mergeCell ref="J124:K124"/>
    <mergeCell ref="N124:P124"/>
    <mergeCell ref="B126:C126"/>
    <mergeCell ref="D126:H126"/>
    <mergeCell ref="J126:K126"/>
    <mergeCell ref="N126:P126"/>
    <mergeCell ref="B116:C116"/>
    <mergeCell ref="D116:H116"/>
    <mergeCell ref="J116:K116"/>
    <mergeCell ref="N116:P116"/>
    <mergeCell ref="B118:C118"/>
    <mergeCell ref="D118:H118"/>
    <mergeCell ref="J118:K118"/>
    <mergeCell ref="N118:P118"/>
    <mergeCell ref="B120:C120"/>
    <mergeCell ref="D120:H120"/>
    <mergeCell ref="J120:K120"/>
    <mergeCell ref="N120:P120"/>
    <mergeCell ref="B106:O106"/>
    <mergeCell ref="B108:O108"/>
    <mergeCell ref="B110:C110"/>
    <mergeCell ref="D110:H110"/>
    <mergeCell ref="J110:K110"/>
    <mergeCell ref="N110:P110"/>
    <mergeCell ref="B112:O112"/>
    <mergeCell ref="B114:C114"/>
    <mergeCell ref="D114:H114"/>
    <mergeCell ref="J114:K114"/>
    <mergeCell ref="N114:P114"/>
    <mergeCell ref="B104:C104"/>
    <mergeCell ref="D104:H104"/>
    <mergeCell ref="J104:K104"/>
    <mergeCell ref="N104:P104"/>
    <mergeCell ref="A105:E105"/>
    <mergeCell ref="F105:G105"/>
    <mergeCell ref="H105:I105"/>
    <mergeCell ref="J105:K105"/>
    <mergeCell ref="L105:M105"/>
    <mergeCell ref="N105:P105"/>
    <mergeCell ref="B98:C98"/>
    <mergeCell ref="D98:H98"/>
    <mergeCell ref="J98:K98"/>
    <mergeCell ref="N98:P98"/>
    <mergeCell ref="B100:C100"/>
    <mergeCell ref="D100:H100"/>
    <mergeCell ref="J100:K100"/>
    <mergeCell ref="N100:P100"/>
    <mergeCell ref="B102:C102"/>
    <mergeCell ref="D102:H102"/>
    <mergeCell ref="J102:K102"/>
    <mergeCell ref="N102:P102"/>
    <mergeCell ref="B90:C90"/>
    <mergeCell ref="D90:H90"/>
    <mergeCell ref="J90:K90"/>
    <mergeCell ref="N90:P90"/>
    <mergeCell ref="B92:O92"/>
    <mergeCell ref="B94:O94"/>
    <mergeCell ref="B96:C96"/>
    <mergeCell ref="D96:H96"/>
    <mergeCell ref="J96:K96"/>
    <mergeCell ref="N96:P96"/>
    <mergeCell ref="B84:C84"/>
    <mergeCell ref="D84:H84"/>
    <mergeCell ref="J84:K84"/>
    <mergeCell ref="N84:P84"/>
    <mergeCell ref="B86:C86"/>
    <mergeCell ref="D86:H86"/>
    <mergeCell ref="J86:K86"/>
    <mergeCell ref="N86:P86"/>
    <mergeCell ref="B88:C88"/>
    <mergeCell ref="D88:H88"/>
    <mergeCell ref="J88:K88"/>
    <mergeCell ref="N88:P88"/>
    <mergeCell ref="B78:C78"/>
    <mergeCell ref="D78:H78"/>
    <mergeCell ref="J78:K78"/>
    <mergeCell ref="N78:P78"/>
    <mergeCell ref="B80:C80"/>
    <mergeCell ref="D80:H80"/>
    <mergeCell ref="J80:K80"/>
    <mergeCell ref="N80:P80"/>
    <mergeCell ref="B82:C82"/>
    <mergeCell ref="D82:H82"/>
    <mergeCell ref="J82:K82"/>
    <mergeCell ref="N82:P82"/>
    <mergeCell ref="B72:O72"/>
    <mergeCell ref="B74:C74"/>
    <mergeCell ref="D74:H74"/>
    <mergeCell ref="J74:K74"/>
    <mergeCell ref="N74:P74"/>
    <mergeCell ref="B76:C76"/>
    <mergeCell ref="D76:H76"/>
    <mergeCell ref="J76:K76"/>
    <mergeCell ref="N76:P76"/>
    <mergeCell ref="B66:C66"/>
    <mergeCell ref="D66:H66"/>
    <mergeCell ref="J66:K66"/>
    <mergeCell ref="N66:P66"/>
    <mergeCell ref="B68:C68"/>
    <mergeCell ref="D68:H68"/>
    <mergeCell ref="J68:K68"/>
    <mergeCell ref="N68:P68"/>
    <mergeCell ref="B70:C70"/>
    <mergeCell ref="D70:H70"/>
    <mergeCell ref="J70:K70"/>
    <mergeCell ref="N70:P70"/>
    <mergeCell ref="B60:C60"/>
    <mergeCell ref="D60:H60"/>
    <mergeCell ref="J60:K60"/>
    <mergeCell ref="N60:P60"/>
    <mergeCell ref="B62:C62"/>
    <mergeCell ref="D62:H62"/>
    <mergeCell ref="J62:K62"/>
    <mergeCell ref="N62:P62"/>
    <mergeCell ref="B64:C64"/>
    <mergeCell ref="D64:H64"/>
    <mergeCell ref="J64:K64"/>
    <mergeCell ref="N64:P64"/>
    <mergeCell ref="B54:C54"/>
    <mergeCell ref="D54:H54"/>
    <mergeCell ref="J54:K54"/>
    <mergeCell ref="N54:P54"/>
    <mergeCell ref="B56:C56"/>
    <mergeCell ref="D56:H56"/>
    <mergeCell ref="J56:K56"/>
    <mergeCell ref="N56:P56"/>
    <mergeCell ref="B58:C58"/>
    <mergeCell ref="D58:H58"/>
    <mergeCell ref="J58:K58"/>
    <mergeCell ref="N58:P58"/>
    <mergeCell ref="B48:O48"/>
    <mergeCell ref="B50:C50"/>
    <mergeCell ref="D50:H50"/>
    <mergeCell ref="J50:K50"/>
    <mergeCell ref="N50:P50"/>
    <mergeCell ref="B52:C52"/>
    <mergeCell ref="D52:H52"/>
    <mergeCell ref="J52:K52"/>
    <mergeCell ref="N52:P52"/>
    <mergeCell ref="B42:C42"/>
    <mergeCell ref="D42:H42"/>
    <mergeCell ref="J42:K42"/>
    <mergeCell ref="N42:P42"/>
    <mergeCell ref="B44:C44"/>
    <mergeCell ref="D44:H44"/>
    <mergeCell ref="J44:K44"/>
    <mergeCell ref="N44:P44"/>
    <mergeCell ref="B46:C46"/>
    <mergeCell ref="D46:H46"/>
    <mergeCell ref="J46:K46"/>
    <mergeCell ref="N46:P46"/>
    <mergeCell ref="B36:C36"/>
    <mergeCell ref="D36:H36"/>
    <mergeCell ref="J36:K36"/>
    <mergeCell ref="N36:P36"/>
    <mergeCell ref="B38:C38"/>
    <mergeCell ref="D38:H38"/>
    <mergeCell ref="J38:K38"/>
    <mergeCell ref="N38:P38"/>
    <mergeCell ref="B40:C40"/>
    <mergeCell ref="D40:H40"/>
    <mergeCell ref="J40:K40"/>
    <mergeCell ref="N40:P40"/>
    <mergeCell ref="A1:G1"/>
    <mergeCell ref="A2:G2"/>
    <mergeCell ref="B30:O30"/>
    <mergeCell ref="B32:C32"/>
    <mergeCell ref="D32:H32"/>
    <mergeCell ref="J32:K32"/>
    <mergeCell ref="N32:P32"/>
    <mergeCell ref="B34:C34"/>
    <mergeCell ref="D34:H34"/>
    <mergeCell ref="J34:K34"/>
    <mergeCell ref="N34:P34"/>
    <mergeCell ref="A16:A18"/>
    <mergeCell ref="A24:A26"/>
    <mergeCell ref="I16:I18"/>
    <mergeCell ref="I24:I26"/>
    <mergeCell ref="L24:N26"/>
    <mergeCell ref="O24:Q26"/>
    <mergeCell ref="B24:C26"/>
    <mergeCell ref="J24:K26"/>
    <mergeCell ref="D24:H26"/>
    <mergeCell ref="L16:N18"/>
    <mergeCell ref="O16:Q18"/>
    <mergeCell ref="B16:C18"/>
    <mergeCell ref="J16:K18"/>
    <mergeCell ref="B27:C27"/>
    <mergeCell ref="D27:H27"/>
    <mergeCell ref="J27:K27"/>
    <mergeCell ref="L27:N27"/>
    <mergeCell ref="O27:Q27"/>
    <mergeCell ref="B28:O28"/>
    <mergeCell ref="A4:E4"/>
    <mergeCell ref="E6:N6"/>
    <mergeCell ref="A7:E7"/>
    <mergeCell ref="F7:O7"/>
    <mergeCell ref="A8:E8"/>
    <mergeCell ref="F8:O8"/>
    <mergeCell ref="A12:O12"/>
    <mergeCell ref="F4:O5"/>
    <mergeCell ref="D16:H18"/>
    <mergeCell ref="A22:O22"/>
  </mergeCells>
  <pageMargins left="0.78749999999999998" right="0.149305555555556" top="0.389583333333333" bottom="0.389583333333333" header="0" footer="0"/>
  <pageSetup paperSize="9" scale="66"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Q212"/>
  <sheetViews>
    <sheetView workbookViewId="0">
      <selection sqref="A1:O8"/>
    </sheetView>
  </sheetViews>
  <sheetFormatPr defaultColWidth="6.85546875" defaultRowHeight="12.75" customHeight="1"/>
  <cols>
    <col min="1" max="1" width="5.7109375" style="1106" customWidth="1"/>
    <col min="2" max="3" width="6.7109375" style="1106" customWidth="1"/>
    <col min="4" max="9" width="10.7109375" style="1106" customWidth="1"/>
    <col min="10" max="11" width="7.7109375" style="1106" customWidth="1"/>
    <col min="12" max="12" width="11.140625" style="1106" customWidth="1"/>
    <col min="13" max="13" width="2.7109375" style="1106" customWidth="1"/>
    <col min="14" max="14" width="0.5703125" style="1106" customWidth="1"/>
    <col min="15" max="15" width="2.42578125" style="1106" customWidth="1"/>
    <col min="16" max="16" width="11.28515625" style="1106" customWidth="1"/>
    <col min="17" max="17" width="5.28515625" style="1106" customWidth="1"/>
    <col min="18" max="248" width="6.85546875" style="1106"/>
    <col min="249" max="249" width="5.7109375" style="1106" customWidth="1"/>
    <col min="250" max="251" width="6.7109375" style="1106" customWidth="1"/>
    <col min="252" max="257" width="10.7109375" style="1106" customWidth="1"/>
    <col min="258" max="265" width="7.7109375" style="1106" customWidth="1"/>
    <col min="266" max="504" width="6.85546875" style="1106"/>
    <col min="505" max="505" width="5.7109375" style="1106" customWidth="1"/>
    <col min="506" max="507" width="6.7109375" style="1106" customWidth="1"/>
    <col min="508" max="513" width="10.7109375" style="1106" customWidth="1"/>
    <col min="514" max="521" width="7.7109375" style="1106" customWidth="1"/>
    <col min="522" max="760" width="6.85546875" style="1106"/>
    <col min="761" max="761" width="5.7109375" style="1106" customWidth="1"/>
    <col min="762" max="763" width="6.7109375" style="1106" customWidth="1"/>
    <col min="764" max="769" width="10.7109375" style="1106" customWidth="1"/>
    <col min="770" max="777" width="7.7109375" style="1106" customWidth="1"/>
    <col min="778" max="1016" width="6.85546875" style="1106"/>
    <col min="1017" max="1017" width="5.7109375" style="1106" customWidth="1"/>
    <col min="1018" max="1019" width="6.7109375" style="1106" customWidth="1"/>
    <col min="1020" max="1025" width="10.7109375" style="1106" customWidth="1"/>
    <col min="1026" max="1033" width="7.7109375" style="1106" customWidth="1"/>
    <col min="1034" max="1272" width="6.85546875" style="1106"/>
    <col min="1273" max="1273" width="5.7109375" style="1106" customWidth="1"/>
    <col min="1274" max="1275" width="6.7109375" style="1106" customWidth="1"/>
    <col min="1276" max="1281" width="10.7109375" style="1106" customWidth="1"/>
    <col min="1282" max="1289" width="7.7109375" style="1106" customWidth="1"/>
    <col min="1290" max="1528" width="6.85546875" style="1106"/>
    <col min="1529" max="1529" width="5.7109375" style="1106" customWidth="1"/>
    <col min="1530" max="1531" width="6.7109375" style="1106" customWidth="1"/>
    <col min="1532" max="1537" width="10.7109375" style="1106" customWidth="1"/>
    <col min="1538" max="1545" width="7.7109375" style="1106" customWidth="1"/>
    <col min="1546" max="1784" width="6.85546875" style="1106"/>
    <col min="1785" max="1785" width="5.7109375" style="1106" customWidth="1"/>
    <col min="1786" max="1787" width="6.7109375" style="1106" customWidth="1"/>
    <col min="1788" max="1793" width="10.7109375" style="1106" customWidth="1"/>
    <col min="1794" max="1801" width="7.7109375" style="1106" customWidth="1"/>
    <col min="1802" max="2040" width="6.85546875" style="1106"/>
    <col min="2041" max="2041" width="5.7109375" style="1106" customWidth="1"/>
    <col min="2042" max="2043" width="6.7109375" style="1106" customWidth="1"/>
    <col min="2044" max="2049" width="10.7109375" style="1106" customWidth="1"/>
    <col min="2050" max="2057" width="7.7109375" style="1106" customWidth="1"/>
    <col min="2058" max="2296" width="6.85546875" style="1106"/>
    <col min="2297" max="2297" width="5.7109375" style="1106" customWidth="1"/>
    <col min="2298" max="2299" width="6.7109375" style="1106" customWidth="1"/>
    <col min="2300" max="2305" width="10.7109375" style="1106" customWidth="1"/>
    <col min="2306" max="2313" width="7.7109375" style="1106" customWidth="1"/>
    <col min="2314" max="2552" width="6.85546875" style="1106"/>
    <col min="2553" max="2553" width="5.7109375" style="1106" customWidth="1"/>
    <col min="2554" max="2555" width="6.7109375" style="1106" customWidth="1"/>
    <col min="2556" max="2561" width="10.7109375" style="1106" customWidth="1"/>
    <col min="2562" max="2569" width="7.7109375" style="1106" customWidth="1"/>
    <col min="2570" max="2808" width="6.85546875" style="1106"/>
    <col min="2809" max="2809" width="5.7109375" style="1106" customWidth="1"/>
    <col min="2810" max="2811" width="6.7109375" style="1106" customWidth="1"/>
    <col min="2812" max="2817" width="10.7109375" style="1106" customWidth="1"/>
    <col min="2818" max="2825" width="7.7109375" style="1106" customWidth="1"/>
    <col min="2826" max="3064" width="6.85546875" style="1106"/>
    <col min="3065" max="3065" width="5.7109375" style="1106" customWidth="1"/>
    <col min="3066" max="3067" width="6.7109375" style="1106" customWidth="1"/>
    <col min="3068" max="3073" width="10.7109375" style="1106" customWidth="1"/>
    <col min="3074" max="3081" width="7.7109375" style="1106" customWidth="1"/>
    <col min="3082" max="3320" width="6.85546875" style="1106"/>
    <col min="3321" max="3321" width="5.7109375" style="1106" customWidth="1"/>
    <col min="3322" max="3323" width="6.7109375" style="1106" customWidth="1"/>
    <col min="3324" max="3329" width="10.7109375" style="1106" customWidth="1"/>
    <col min="3330" max="3337" width="7.7109375" style="1106" customWidth="1"/>
    <col min="3338" max="3576" width="6.85546875" style="1106"/>
    <col min="3577" max="3577" width="5.7109375" style="1106" customWidth="1"/>
    <col min="3578" max="3579" width="6.7109375" style="1106" customWidth="1"/>
    <col min="3580" max="3585" width="10.7109375" style="1106" customWidth="1"/>
    <col min="3586" max="3593" width="7.7109375" style="1106" customWidth="1"/>
    <col min="3594" max="3832" width="6.85546875" style="1106"/>
    <col min="3833" max="3833" width="5.7109375" style="1106" customWidth="1"/>
    <col min="3834" max="3835" width="6.7109375" style="1106" customWidth="1"/>
    <col min="3836" max="3841" width="10.7109375" style="1106" customWidth="1"/>
    <col min="3842" max="3849" width="7.7109375" style="1106" customWidth="1"/>
    <col min="3850" max="4088" width="6.85546875" style="1106"/>
    <col min="4089" max="4089" width="5.7109375" style="1106" customWidth="1"/>
    <col min="4090" max="4091" width="6.7109375" style="1106" customWidth="1"/>
    <col min="4092" max="4097" width="10.7109375" style="1106" customWidth="1"/>
    <col min="4098" max="4105" width="7.7109375" style="1106" customWidth="1"/>
    <col min="4106" max="4344" width="6.85546875" style="1106"/>
    <col min="4345" max="4345" width="5.7109375" style="1106" customWidth="1"/>
    <col min="4346" max="4347" width="6.7109375" style="1106" customWidth="1"/>
    <col min="4348" max="4353" width="10.7109375" style="1106" customWidth="1"/>
    <col min="4354" max="4361" width="7.7109375" style="1106" customWidth="1"/>
    <col min="4362" max="4600" width="6.85546875" style="1106"/>
    <col min="4601" max="4601" width="5.7109375" style="1106" customWidth="1"/>
    <col min="4602" max="4603" width="6.7109375" style="1106" customWidth="1"/>
    <col min="4604" max="4609" width="10.7109375" style="1106" customWidth="1"/>
    <col min="4610" max="4617" width="7.7109375" style="1106" customWidth="1"/>
    <col min="4618" max="4856" width="6.85546875" style="1106"/>
    <col min="4857" max="4857" width="5.7109375" style="1106" customWidth="1"/>
    <col min="4858" max="4859" width="6.7109375" style="1106" customWidth="1"/>
    <col min="4860" max="4865" width="10.7109375" style="1106" customWidth="1"/>
    <col min="4866" max="4873" width="7.7109375" style="1106" customWidth="1"/>
    <col min="4874" max="5112" width="6.85546875" style="1106"/>
    <col min="5113" max="5113" width="5.7109375" style="1106" customWidth="1"/>
    <col min="5114" max="5115" width="6.7109375" style="1106" customWidth="1"/>
    <col min="5116" max="5121" width="10.7109375" style="1106" customWidth="1"/>
    <col min="5122" max="5129" width="7.7109375" style="1106" customWidth="1"/>
    <col min="5130" max="5368" width="6.85546875" style="1106"/>
    <col min="5369" max="5369" width="5.7109375" style="1106" customWidth="1"/>
    <col min="5370" max="5371" width="6.7109375" style="1106" customWidth="1"/>
    <col min="5372" max="5377" width="10.7109375" style="1106" customWidth="1"/>
    <col min="5378" max="5385" width="7.7109375" style="1106" customWidth="1"/>
    <col min="5386" max="5624" width="6.85546875" style="1106"/>
    <col min="5625" max="5625" width="5.7109375" style="1106" customWidth="1"/>
    <col min="5626" max="5627" width="6.7109375" style="1106" customWidth="1"/>
    <col min="5628" max="5633" width="10.7109375" style="1106" customWidth="1"/>
    <col min="5634" max="5641" width="7.7109375" style="1106" customWidth="1"/>
    <col min="5642" max="5880" width="6.85546875" style="1106"/>
    <col min="5881" max="5881" width="5.7109375" style="1106" customWidth="1"/>
    <col min="5882" max="5883" width="6.7109375" style="1106" customWidth="1"/>
    <col min="5884" max="5889" width="10.7109375" style="1106" customWidth="1"/>
    <col min="5890" max="5897" width="7.7109375" style="1106" customWidth="1"/>
    <col min="5898" max="6136" width="6.85546875" style="1106"/>
    <col min="6137" max="6137" width="5.7109375" style="1106" customWidth="1"/>
    <col min="6138" max="6139" width="6.7109375" style="1106" customWidth="1"/>
    <col min="6140" max="6145" width="10.7109375" style="1106" customWidth="1"/>
    <col min="6146" max="6153" width="7.7109375" style="1106" customWidth="1"/>
    <col min="6154" max="6392" width="6.85546875" style="1106"/>
    <col min="6393" max="6393" width="5.7109375" style="1106" customWidth="1"/>
    <col min="6394" max="6395" width="6.7109375" style="1106" customWidth="1"/>
    <col min="6396" max="6401" width="10.7109375" style="1106" customWidth="1"/>
    <col min="6402" max="6409" width="7.7109375" style="1106" customWidth="1"/>
    <col min="6410" max="6648" width="6.85546875" style="1106"/>
    <col min="6649" max="6649" width="5.7109375" style="1106" customWidth="1"/>
    <col min="6650" max="6651" width="6.7109375" style="1106" customWidth="1"/>
    <col min="6652" max="6657" width="10.7109375" style="1106" customWidth="1"/>
    <col min="6658" max="6665" width="7.7109375" style="1106" customWidth="1"/>
    <col min="6666" max="6904" width="6.85546875" style="1106"/>
    <col min="6905" max="6905" width="5.7109375" style="1106" customWidth="1"/>
    <col min="6906" max="6907" width="6.7109375" style="1106" customWidth="1"/>
    <col min="6908" max="6913" width="10.7109375" style="1106" customWidth="1"/>
    <col min="6914" max="6921" width="7.7109375" style="1106" customWidth="1"/>
    <col min="6922" max="7160" width="6.85546875" style="1106"/>
    <col min="7161" max="7161" width="5.7109375" style="1106" customWidth="1"/>
    <col min="7162" max="7163" width="6.7109375" style="1106" customWidth="1"/>
    <col min="7164" max="7169" width="10.7109375" style="1106" customWidth="1"/>
    <col min="7170" max="7177" width="7.7109375" style="1106" customWidth="1"/>
    <col min="7178" max="7416" width="6.85546875" style="1106"/>
    <col min="7417" max="7417" width="5.7109375" style="1106" customWidth="1"/>
    <col min="7418" max="7419" width="6.7109375" style="1106" customWidth="1"/>
    <col min="7420" max="7425" width="10.7109375" style="1106" customWidth="1"/>
    <col min="7426" max="7433" width="7.7109375" style="1106" customWidth="1"/>
    <col min="7434" max="7672" width="6.85546875" style="1106"/>
    <col min="7673" max="7673" width="5.7109375" style="1106" customWidth="1"/>
    <col min="7674" max="7675" width="6.7109375" style="1106" customWidth="1"/>
    <col min="7676" max="7681" width="10.7109375" style="1106" customWidth="1"/>
    <col min="7682" max="7689" width="7.7109375" style="1106" customWidth="1"/>
    <col min="7690" max="7928" width="6.85546875" style="1106"/>
    <col min="7929" max="7929" width="5.7109375" style="1106" customWidth="1"/>
    <col min="7930" max="7931" width="6.7109375" style="1106" customWidth="1"/>
    <col min="7932" max="7937" width="10.7109375" style="1106" customWidth="1"/>
    <col min="7938" max="7945" width="7.7109375" style="1106" customWidth="1"/>
    <col min="7946" max="8184" width="6.85546875" style="1106"/>
    <col min="8185" max="8185" width="5.7109375" style="1106" customWidth="1"/>
    <col min="8186" max="8187" width="6.7109375" style="1106" customWidth="1"/>
    <col min="8188" max="8193" width="10.7109375" style="1106" customWidth="1"/>
    <col min="8194" max="8201" width="7.7109375" style="1106" customWidth="1"/>
    <col min="8202" max="8440" width="6.85546875" style="1106"/>
    <col min="8441" max="8441" width="5.7109375" style="1106" customWidth="1"/>
    <col min="8442" max="8443" width="6.7109375" style="1106" customWidth="1"/>
    <col min="8444" max="8449" width="10.7109375" style="1106" customWidth="1"/>
    <col min="8450" max="8457" width="7.7109375" style="1106" customWidth="1"/>
    <col min="8458" max="8696" width="6.85546875" style="1106"/>
    <col min="8697" max="8697" width="5.7109375" style="1106" customWidth="1"/>
    <col min="8698" max="8699" width="6.7109375" style="1106" customWidth="1"/>
    <col min="8700" max="8705" width="10.7109375" style="1106" customWidth="1"/>
    <col min="8706" max="8713" width="7.7109375" style="1106" customWidth="1"/>
    <col min="8714" max="8952" width="6.85546875" style="1106"/>
    <col min="8953" max="8953" width="5.7109375" style="1106" customWidth="1"/>
    <col min="8954" max="8955" width="6.7109375" style="1106" customWidth="1"/>
    <col min="8956" max="8961" width="10.7109375" style="1106" customWidth="1"/>
    <col min="8962" max="8969" width="7.7109375" style="1106" customWidth="1"/>
    <col min="8970" max="9208" width="6.85546875" style="1106"/>
    <col min="9209" max="9209" width="5.7109375" style="1106" customWidth="1"/>
    <col min="9210" max="9211" width="6.7109375" style="1106" customWidth="1"/>
    <col min="9212" max="9217" width="10.7109375" style="1106" customWidth="1"/>
    <col min="9218" max="9225" width="7.7109375" style="1106" customWidth="1"/>
    <col min="9226" max="9464" width="6.85546875" style="1106"/>
    <col min="9465" max="9465" width="5.7109375" style="1106" customWidth="1"/>
    <col min="9466" max="9467" width="6.7109375" style="1106" customWidth="1"/>
    <col min="9468" max="9473" width="10.7109375" style="1106" customWidth="1"/>
    <col min="9474" max="9481" width="7.7109375" style="1106" customWidth="1"/>
    <col min="9482" max="9720" width="6.85546875" style="1106"/>
    <col min="9721" max="9721" width="5.7109375" style="1106" customWidth="1"/>
    <col min="9722" max="9723" width="6.7109375" style="1106" customWidth="1"/>
    <col min="9724" max="9729" width="10.7109375" style="1106" customWidth="1"/>
    <col min="9730" max="9737" width="7.7109375" style="1106" customWidth="1"/>
    <col min="9738" max="9976" width="6.85546875" style="1106"/>
    <col min="9977" max="9977" width="5.7109375" style="1106" customWidth="1"/>
    <col min="9978" max="9979" width="6.7109375" style="1106" customWidth="1"/>
    <col min="9980" max="9985" width="10.7109375" style="1106" customWidth="1"/>
    <col min="9986" max="9993" width="7.7109375" style="1106" customWidth="1"/>
    <col min="9994" max="10232" width="6.85546875" style="1106"/>
    <col min="10233" max="10233" width="5.7109375" style="1106" customWidth="1"/>
    <col min="10234" max="10235" width="6.7109375" style="1106" customWidth="1"/>
    <col min="10236" max="10241" width="10.7109375" style="1106" customWidth="1"/>
    <col min="10242" max="10249" width="7.7109375" style="1106" customWidth="1"/>
    <col min="10250" max="10488" width="6.85546875" style="1106"/>
    <col min="10489" max="10489" width="5.7109375" style="1106" customWidth="1"/>
    <col min="10490" max="10491" width="6.7109375" style="1106" customWidth="1"/>
    <col min="10492" max="10497" width="10.7109375" style="1106" customWidth="1"/>
    <col min="10498" max="10505" width="7.7109375" style="1106" customWidth="1"/>
    <col min="10506" max="10744" width="6.85546875" style="1106"/>
    <col min="10745" max="10745" width="5.7109375" style="1106" customWidth="1"/>
    <col min="10746" max="10747" width="6.7109375" style="1106" customWidth="1"/>
    <col min="10748" max="10753" width="10.7109375" style="1106" customWidth="1"/>
    <col min="10754" max="10761" width="7.7109375" style="1106" customWidth="1"/>
    <col min="10762" max="11000" width="6.85546875" style="1106"/>
    <col min="11001" max="11001" width="5.7109375" style="1106" customWidth="1"/>
    <col min="11002" max="11003" width="6.7109375" style="1106" customWidth="1"/>
    <col min="11004" max="11009" width="10.7109375" style="1106" customWidth="1"/>
    <col min="11010" max="11017" width="7.7109375" style="1106" customWidth="1"/>
    <col min="11018" max="11256" width="6.85546875" style="1106"/>
    <col min="11257" max="11257" width="5.7109375" style="1106" customWidth="1"/>
    <col min="11258" max="11259" width="6.7109375" style="1106" customWidth="1"/>
    <col min="11260" max="11265" width="10.7109375" style="1106" customWidth="1"/>
    <col min="11266" max="11273" width="7.7109375" style="1106" customWidth="1"/>
    <col min="11274" max="11512" width="6.85546875" style="1106"/>
    <col min="11513" max="11513" width="5.7109375" style="1106" customWidth="1"/>
    <col min="11514" max="11515" width="6.7109375" style="1106" customWidth="1"/>
    <col min="11516" max="11521" width="10.7109375" style="1106" customWidth="1"/>
    <col min="11522" max="11529" width="7.7109375" style="1106" customWidth="1"/>
    <col min="11530" max="11768" width="6.85546875" style="1106"/>
    <col min="11769" max="11769" width="5.7109375" style="1106" customWidth="1"/>
    <col min="11770" max="11771" width="6.7109375" style="1106" customWidth="1"/>
    <col min="11772" max="11777" width="10.7109375" style="1106" customWidth="1"/>
    <col min="11778" max="11785" width="7.7109375" style="1106" customWidth="1"/>
    <col min="11786" max="12024" width="6.85546875" style="1106"/>
    <col min="12025" max="12025" width="5.7109375" style="1106" customWidth="1"/>
    <col min="12026" max="12027" width="6.7109375" style="1106" customWidth="1"/>
    <col min="12028" max="12033" width="10.7109375" style="1106" customWidth="1"/>
    <col min="12034" max="12041" width="7.7109375" style="1106" customWidth="1"/>
    <col min="12042" max="12280" width="6.85546875" style="1106"/>
    <col min="12281" max="12281" width="5.7109375" style="1106" customWidth="1"/>
    <col min="12282" max="12283" width="6.7109375" style="1106" customWidth="1"/>
    <col min="12284" max="12289" width="10.7109375" style="1106" customWidth="1"/>
    <col min="12290" max="12297" width="7.7109375" style="1106" customWidth="1"/>
    <col min="12298" max="12536" width="6.85546875" style="1106"/>
    <col min="12537" max="12537" width="5.7109375" style="1106" customWidth="1"/>
    <col min="12538" max="12539" width="6.7109375" style="1106" customWidth="1"/>
    <col min="12540" max="12545" width="10.7109375" style="1106" customWidth="1"/>
    <col min="12546" max="12553" width="7.7109375" style="1106" customWidth="1"/>
    <col min="12554" max="12792" width="6.85546875" style="1106"/>
    <col min="12793" max="12793" width="5.7109375" style="1106" customWidth="1"/>
    <col min="12794" max="12795" width="6.7109375" style="1106" customWidth="1"/>
    <col min="12796" max="12801" width="10.7109375" style="1106" customWidth="1"/>
    <col min="12802" max="12809" width="7.7109375" style="1106" customWidth="1"/>
    <col min="12810" max="13048" width="6.85546875" style="1106"/>
    <col min="13049" max="13049" width="5.7109375" style="1106" customWidth="1"/>
    <col min="13050" max="13051" width="6.7109375" style="1106" customWidth="1"/>
    <col min="13052" max="13057" width="10.7109375" style="1106" customWidth="1"/>
    <col min="13058" max="13065" width="7.7109375" style="1106" customWidth="1"/>
    <col min="13066" max="13304" width="6.85546875" style="1106"/>
    <col min="13305" max="13305" width="5.7109375" style="1106" customWidth="1"/>
    <col min="13306" max="13307" width="6.7109375" style="1106" customWidth="1"/>
    <col min="13308" max="13313" width="10.7109375" style="1106" customWidth="1"/>
    <col min="13314" max="13321" width="7.7109375" style="1106" customWidth="1"/>
    <col min="13322" max="13560" width="6.85546875" style="1106"/>
    <col min="13561" max="13561" width="5.7109375" style="1106" customWidth="1"/>
    <col min="13562" max="13563" width="6.7109375" style="1106" customWidth="1"/>
    <col min="13564" max="13569" width="10.7109375" style="1106" customWidth="1"/>
    <col min="13570" max="13577" width="7.7109375" style="1106" customWidth="1"/>
    <col min="13578" max="13816" width="6.85546875" style="1106"/>
    <col min="13817" max="13817" width="5.7109375" style="1106" customWidth="1"/>
    <col min="13818" max="13819" width="6.7109375" style="1106" customWidth="1"/>
    <col min="13820" max="13825" width="10.7109375" style="1106" customWidth="1"/>
    <col min="13826" max="13833" width="7.7109375" style="1106" customWidth="1"/>
    <col min="13834" max="14072" width="6.85546875" style="1106"/>
    <col min="14073" max="14073" width="5.7109375" style="1106" customWidth="1"/>
    <col min="14074" max="14075" width="6.7109375" style="1106" customWidth="1"/>
    <col min="14076" max="14081" width="10.7109375" style="1106" customWidth="1"/>
    <col min="14082" max="14089" width="7.7109375" style="1106" customWidth="1"/>
    <col min="14090" max="14328" width="6.85546875" style="1106"/>
    <col min="14329" max="14329" width="5.7109375" style="1106" customWidth="1"/>
    <col min="14330" max="14331" width="6.7109375" style="1106" customWidth="1"/>
    <col min="14332" max="14337" width="10.7109375" style="1106" customWidth="1"/>
    <col min="14338" max="14345" width="7.7109375" style="1106" customWidth="1"/>
    <col min="14346" max="14584" width="6.85546875" style="1106"/>
    <col min="14585" max="14585" width="5.7109375" style="1106" customWidth="1"/>
    <col min="14586" max="14587" width="6.7109375" style="1106" customWidth="1"/>
    <col min="14588" max="14593" width="10.7109375" style="1106" customWidth="1"/>
    <col min="14594" max="14601" width="7.7109375" style="1106" customWidth="1"/>
    <col min="14602" max="14840" width="6.85546875" style="1106"/>
    <col min="14841" max="14841" width="5.7109375" style="1106" customWidth="1"/>
    <col min="14842" max="14843" width="6.7109375" style="1106" customWidth="1"/>
    <col min="14844" max="14849" width="10.7109375" style="1106" customWidth="1"/>
    <col min="14850" max="14857" width="7.7109375" style="1106" customWidth="1"/>
    <col min="14858" max="15096" width="6.85546875" style="1106"/>
    <col min="15097" max="15097" width="5.7109375" style="1106" customWidth="1"/>
    <col min="15098" max="15099" width="6.7109375" style="1106" customWidth="1"/>
    <col min="15100" max="15105" width="10.7109375" style="1106" customWidth="1"/>
    <col min="15106" max="15113" width="7.7109375" style="1106" customWidth="1"/>
    <col min="15114" max="15352" width="6.85546875" style="1106"/>
    <col min="15353" max="15353" width="5.7109375" style="1106" customWidth="1"/>
    <col min="15354" max="15355" width="6.7109375" style="1106" customWidth="1"/>
    <col min="15356" max="15361" width="10.7109375" style="1106" customWidth="1"/>
    <col min="15362" max="15369" width="7.7109375" style="1106" customWidth="1"/>
    <col min="15370" max="15608" width="6.85546875" style="1106"/>
    <col min="15609" max="15609" width="5.7109375" style="1106" customWidth="1"/>
    <col min="15610" max="15611" width="6.7109375" style="1106" customWidth="1"/>
    <col min="15612" max="15617" width="10.7109375" style="1106" customWidth="1"/>
    <col min="15618" max="15625" width="7.7109375" style="1106" customWidth="1"/>
    <col min="15626" max="15864" width="6.85546875" style="1106"/>
    <col min="15865" max="15865" width="5.7109375" style="1106" customWidth="1"/>
    <col min="15866" max="15867" width="6.7109375" style="1106" customWidth="1"/>
    <col min="15868" max="15873" width="10.7109375" style="1106" customWidth="1"/>
    <col min="15874" max="15881" width="7.7109375" style="1106" customWidth="1"/>
    <col min="15882" max="16120" width="6.85546875" style="1106"/>
    <col min="16121" max="16121" width="5.7109375" style="1106" customWidth="1"/>
    <col min="16122" max="16123" width="6.7109375" style="1106" customWidth="1"/>
    <col min="16124" max="16129" width="10.7109375" style="1106" customWidth="1"/>
    <col min="16130" max="16137" width="7.7109375" style="1106" customWidth="1"/>
    <col min="16138" max="16384" width="6.85546875" style="1106"/>
  </cols>
  <sheetData>
    <row r="1" spans="1:17" ht="12.75" customHeight="1">
      <c r="A1" s="1337" t="s">
        <v>3177</v>
      </c>
      <c r="B1" s="1337"/>
      <c r="C1" s="1337"/>
      <c r="D1" s="1337"/>
      <c r="E1" s="1337"/>
      <c r="F1" s="1337"/>
      <c r="G1" s="1337"/>
      <c r="H1" s="1337"/>
    </row>
    <row r="2" spans="1:17" ht="12.75" customHeight="1">
      <c r="A2" s="1312" t="s">
        <v>3178</v>
      </c>
      <c r="B2" s="1313"/>
      <c r="C2" s="1313"/>
      <c r="D2" s="1313"/>
      <c r="E2" s="1313"/>
      <c r="F2" s="1313"/>
      <c r="G2" s="1313"/>
    </row>
    <row r="3" spans="1:17" ht="12.75" customHeight="1">
      <c r="A3" s="1319" t="s">
        <v>193</v>
      </c>
      <c r="B3" s="1319"/>
      <c r="C3" s="1319"/>
      <c r="D3" s="1319"/>
      <c r="E3" s="1319"/>
      <c r="F3" s="1321" t="s">
        <v>403</v>
      </c>
      <c r="G3" s="1321"/>
      <c r="H3" s="1321"/>
      <c r="I3" s="1321"/>
      <c r="J3" s="1321"/>
      <c r="K3" s="1321"/>
      <c r="L3" s="1321"/>
      <c r="M3" s="1321"/>
      <c r="N3" s="1321"/>
      <c r="O3" s="1321"/>
    </row>
    <row r="4" spans="1:17" ht="12.75" customHeight="1">
      <c r="F4" s="1321"/>
      <c r="G4" s="1321"/>
      <c r="H4" s="1321"/>
      <c r="I4" s="1321"/>
      <c r="J4" s="1321"/>
      <c r="K4" s="1321"/>
      <c r="L4" s="1321"/>
      <c r="M4" s="1321"/>
      <c r="N4" s="1321"/>
      <c r="O4" s="1321"/>
    </row>
    <row r="5" spans="1:17" ht="12.75" customHeight="1">
      <c r="E5" s="1319" t="s">
        <v>404</v>
      </c>
      <c r="F5" s="1319"/>
      <c r="G5" s="1319"/>
      <c r="H5" s="1319"/>
      <c r="I5" s="1319"/>
      <c r="J5" s="1319"/>
      <c r="K5" s="1319"/>
      <c r="L5" s="1319"/>
      <c r="M5" s="1319"/>
      <c r="N5" s="1319"/>
    </row>
    <row r="8" spans="1:17" ht="15" customHeight="1"/>
    <row r="9" spans="1:17" ht="15" customHeight="1">
      <c r="A9" s="1320" t="s">
        <v>392</v>
      </c>
      <c r="B9" s="1320"/>
      <c r="C9" s="1320"/>
      <c r="D9" s="1320"/>
      <c r="E9" s="1320"/>
      <c r="F9" s="1320"/>
      <c r="G9" s="1320"/>
      <c r="H9" s="1320"/>
      <c r="I9" s="1320"/>
      <c r="J9" s="1320"/>
      <c r="K9" s="1320"/>
      <c r="L9" s="1320"/>
      <c r="M9" s="1320"/>
      <c r="N9" s="1320"/>
      <c r="O9" s="1320"/>
    </row>
    <row r="10" spans="1:17" ht="15" customHeight="1"/>
    <row r="11" spans="1:17" ht="15" customHeight="1">
      <c r="A11" s="1332" t="s">
        <v>391</v>
      </c>
      <c r="B11" s="1332" t="s">
        <v>198</v>
      </c>
      <c r="C11" s="1332"/>
      <c r="D11" s="1332" t="s">
        <v>199</v>
      </c>
      <c r="E11" s="1332"/>
      <c r="F11" s="1332"/>
      <c r="G11" s="1332"/>
      <c r="H11" s="1332"/>
      <c r="I11" s="1332" t="s">
        <v>200</v>
      </c>
      <c r="J11" s="1332" t="s">
        <v>201</v>
      </c>
      <c r="K11" s="1332"/>
      <c r="L11" s="1323" t="s">
        <v>202</v>
      </c>
      <c r="M11" s="1323"/>
      <c r="N11" s="1323"/>
      <c r="O11" s="1323" t="s">
        <v>203</v>
      </c>
      <c r="P11" s="1323"/>
      <c r="Q11" s="1323"/>
    </row>
    <row r="12" spans="1:17" ht="15" customHeight="1">
      <c r="A12" s="1332"/>
      <c r="B12" s="1332"/>
      <c r="C12" s="1332"/>
      <c r="D12" s="1332"/>
      <c r="E12" s="1332"/>
      <c r="F12" s="1332"/>
      <c r="G12" s="1332"/>
      <c r="H12" s="1332"/>
      <c r="I12" s="1332"/>
      <c r="J12" s="1332"/>
      <c r="K12" s="1332"/>
      <c r="L12" s="1323"/>
      <c r="M12" s="1323"/>
      <c r="N12" s="1323"/>
      <c r="O12" s="1323"/>
      <c r="P12" s="1323"/>
      <c r="Q12" s="1323"/>
    </row>
    <row r="13" spans="1:17" ht="15" customHeight="1">
      <c r="A13" s="1332"/>
      <c r="B13" s="1332"/>
      <c r="C13" s="1332"/>
      <c r="D13" s="1332"/>
      <c r="E13" s="1332"/>
      <c r="F13" s="1332"/>
      <c r="G13" s="1332"/>
      <c r="H13" s="1332"/>
      <c r="I13" s="1332"/>
      <c r="J13" s="1332"/>
      <c r="K13" s="1332"/>
      <c r="L13" s="1323"/>
      <c r="M13" s="1323"/>
      <c r="N13" s="1323"/>
      <c r="O13" s="1323"/>
      <c r="P13" s="1323"/>
      <c r="Q13" s="1323"/>
    </row>
    <row r="14" spans="1:17" ht="15" customHeight="1"/>
    <row r="15" spans="1:17" ht="15" customHeight="1">
      <c r="A15" s="1112" t="s">
        <v>204</v>
      </c>
      <c r="B15" s="1323" t="s">
        <v>6</v>
      </c>
      <c r="C15" s="1323"/>
      <c r="D15" s="1323" t="s">
        <v>10</v>
      </c>
      <c r="E15" s="1323"/>
      <c r="F15" s="1323"/>
      <c r="G15" s="1323"/>
      <c r="H15" s="1323"/>
      <c r="I15" s="1112" t="s">
        <v>12</v>
      </c>
      <c r="J15" s="1323" t="s">
        <v>14</v>
      </c>
      <c r="K15" s="1323"/>
      <c r="L15" s="1323" t="s">
        <v>16</v>
      </c>
      <c r="M15" s="1323"/>
      <c r="N15" s="1323"/>
      <c r="O15" s="1323" t="s">
        <v>205</v>
      </c>
      <c r="P15" s="1323"/>
      <c r="Q15" s="1323"/>
    </row>
    <row r="16" spans="1:17" ht="15" customHeight="1">
      <c r="B16" s="1324" t="s">
        <v>405</v>
      </c>
      <c r="C16" s="1324"/>
      <c r="D16" s="1324"/>
      <c r="E16" s="1324"/>
      <c r="F16" s="1324"/>
      <c r="G16" s="1324"/>
      <c r="H16" s="1324"/>
      <c r="I16" s="1324"/>
      <c r="J16" s="1324"/>
      <c r="K16" s="1324"/>
      <c r="L16" s="1324"/>
      <c r="M16" s="1324"/>
      <c r="N16" s="1324"/>
      <c r="O16" s="1324"/>
    </row>
    <row r="17" spans="1:16" ht="15" customHeight="1"/>
    <row r="18" spans="1:16" ht="15" customHeight="1">
      <c r="A18" s="1117" t="s">
        <v>6</v>
      </c>
      <c r="B18" s="1325" t="s">
        <v>207</v>
      </c>
      <c r="C18" s="1325"/>
      <c r="D18" s="1325"/>
      <c r="E18" s="1325"/>
      <c r="F18" s="1325"/>
      <c r="G18" s="1325"/>
      <c r="H18" s="1325"/>
      <c r="I18" s="1325"/>
      <c r="J18" s="1325"/>
      <c r="K18" s="1325"/>
      <c r="L18" s="1325"/>
      <c r="M18" s="1325"/>
      <c r="N18" s="1325"/>
      <c r="O18" s="1325"/>
    </row>
    <row r="19" spans="1:16" ht="15" customHeight="1"/>
    <row r="20" spans="1:16" ht="15" customHeight="1">
      <c r="A20" s="1118" t="s">
        <v>208</v>
      </c>
      <c r="B20" s="1324" t="s">
        <v>209</v>
      </c>
      <c r="C20" s="1324"/>
      <c r="D20" s="1328" t="s">
        <v>210</v>
      </c>
      <c r="E20" s="1328"/>
      <c r="F20" s="1328"/>
      <c r="G20" s="1328"/>
      <c r="H20" s="1328"/>
      <c r="I20" s="1116" t="s">
        <v>211</v>
      </c>
      <c r="J20" s="1322">
        <v>464.29</v>
      </c>
      <c r="K20" s="1322"/>
      <c r="L20" s="1111"/>
      <c r="M20" s="1111"/>
      <c r="N20" s="1322">
        <f>J20*L20</f>
        <v>0</v>
      </c>
      <c r="O20" s="1322"/>
      <c r="P20" s="1322"/>
    </row>
    <row r="21" spans="1:16" ht="15" customHeight="1">
      <c r="L21" s="1120"/>
      <c r="M21" s="1120"/>
      <c r="N21" s="1120"/>
      <c r="O21" s="1120"/>
      <c r="P21" s="1120"/>
    </row>
    <row r="22" spans="1:16" ht="15" customHeight="1">
      <c r="A22" s="1118" t="s">
        <v>212</v>
      </c>
      <c r="B22" s="1324" t="s">
        <v>213</v>
      </c>
      <c r="C22" s="1324"/>
      <c r="D22" s="1328" t="s">
        <v>394</v>
      </c>
      <c r="E22" s="1328"/>
      <c r="F22" s="1328"/>
      <c r="G22" s="1328"/>
      <c r="H22" s="1328"/>
      <c r="I22" s="1116" t="s">
        <v>215</v>
      </c>
      <c r="J22" s="1322">
        <v>4.6399999999999997</v>
      </c>
      <c r="K22" s="1322"/>
      <c r="L22" s="1111"/>
      <c r="M22" s="1111"/>
      <c r="N22" s="1322">
        <f>J22*L22</f>
        <v>0</v>
      </c>
      <c r="O22" s="1322"/>
      <c r="P22" s="1322"/>
    </row>
    <row r="23" spans="1:16" ht="15" customHeight="1">
      <c r="L23" s="1120"/>
      <c r="M23" s="1120"/>
      <c r="N23" s="1120"/>
      <c r="O23" s="1120"/>
      <c r="P23" s="1120"/>
    </row>
    <row r="24" spans="1:16" ht="15" customHeight="1">
      <c r="A24" s="1118" t="s">
        <v>216</v>
      </c>
      <c r="B24" s="1324" t="s">
        <v>217</v>
      </c>
      <c r="C24" s="1324"/>
      <c r="D24" s="1328" t="s">
        <v>218</v>
      </c>
      <c r="E24" s="1328"/>
      <c r="F24" s="1328"/>
      <c r="G24" s="1328"/>
      <c r="H24" s="1328"/>
      <c r="I24" s="1121" t="s">
        <v>219</v>
      </c>
      <c r="J24" s="1322">
        <v>6.84</v>
      </c>
      <c r="K24" s="1322"/>
      <c r="L24" s="1111"/>
      <c r="M24" s="1111"/>
      <c r="N24" s="1322">
        <f>J24*L24</f>
        <v>0</v>
      </c>
      <c r="O24" s="1322"/>
      <c r="P24" s="1322"/>
    </row>
    <row r="25" spans="1:16" ht="15" customHeight="1">
      <c r="L25" s="1120"/>
      <c r="M25" s="1120"/>
      <c r="N25" s="1120"/>
      <c r="O25" s="1120"/>
      <c r="P25" s="1120"/>
    </row>
    <row r="26" spans="1:16" ht="15" customHeight="1">
      <c r="A26" s="1118" t="s">
        <v>220</v>
      </c>
      <c r="B26" s="1324" t="s">
        <v>221</v>
      </c>
      <c r="C26" s="1324"/>
      <c r="D26" s="1328" t="s">
        <v>406</v>
      </c>
      <c r="E26" s="1328"/>
      <c r="F26" s="1328"/>
      <c r="G26" s="1328"/>
      <c r="H26" s="1328"/>
      <c r="I26" s="1121" t="s">
        <v>219</v>
      </c>
      <c r="J26" s="1322">
        <v>4.3600000000000003</v>
      </c>
      <c r="K26" s="1322"/>
      <c r="L26" s="1111"/>
      <c r="M26" s="1111"/>
      <c r="N26" s="1322">
        <f>J26*L26</f>
        <v>0</v>
      </c>
      <c r="O26" s="1322"/>
      <c r="P26" s="1322"/>
    </row>
    <row r="27" spans="1:16" ht="15" customHeight="1">
      <c r="L27" s="1120"/>
      <c r="M27" s="1120"/>
      <c r="N27" s="1120"/>
      <c r="O27" s="1120"/>
      <c r="P27" s="1120"/>
    </row>
    <row r="28" spans="1:16" ht="15" customHeight="1">
      <c r="A28" s="1118" t="s">
        <v>223</v>
      </c>
      <c r="B28" s="1324" t="s">
        <v>224</v>
      </c>
      <c r="C28" s="1324"/>
      <c r="D28" s="1328" t="s">
        <v>397</v>
      </c>
      <c r="E28" s="1328"/>
      <c r="F28" s="1328"/>
      <c r="G28" s="1328"/>
      <c r="H28" s="1328"/>
      <c r="I28" s="1121" t="s">
        <v>219</v>
      </c>
      <c r="J28" s="1322">
        <v>4.3600000000000003</v>
      </c>
      <c r="K28" s="1322"/>
      <c r="L28" s="1111"/>
      <c r="M28" s="1111"/>
      <c r="N28" s="1322">
        <f>J28*L28</f>
        <v>0</v>
      </c>
      <c r="O28" s="1322"/>
      <c r="P28" s="1322"/>
    </row>
    <row r="29" spans="1:16" ht="15" customHeight="1">
      <c r="L29" s="1120"/>
      <c r="M29" s="1120"/>
      <c r="N29" s="1120"/>
      <c r="O29" s="1120"/>
      <c r="P29" s="1120"/>
    </row>
    <row r="30" spans="1:16" ht="15" customHeight="1">
      <c r="A30" s="1118" t="s">
        <v>226</v>
      </c>
      <c r="B30" s="1324" t="s">
        <v>227</v>
      </c>
      <c r="C30" s="1324"/>
      <c r="D30" s="1328" t="s">
        <v>228</v>
      </c>
      <c r="E30" s="1328"/>
      <c r="F30" s="1328"/>
      <c r="G30" s="1328"/>
      <c r="H30" s="1328"/>
      <c r="I30" s="1121" t="s">
        <v>219</v>
      </c>
      <c r="J30" s="1322">
        <v>15.55</v>
      </c>
      <c r="K30" s="1322"/>
      <c r="L30" s="1111"/>
      <c r="M30" s="1111"/>
      <c r="N30" s="1322">
        <f>J30*L30</f>
        <v>0</v>
      </c>
      <c r="O30" s="1322"/>
      <c r="P30" s="1322"/>
    </row>
    <row r="31" spans="1:16" ht="15" customHeight="1">
      <c r="L31" s="1120"/>
      <c r="M31" s="1120"/>
      <c r="N31" s="1120"/>
      <c r="O31" s="1120"/>
      <c r="P31" s="1120"/>
    </row>
    <row r="32" spans="1:16" ht="15" customHeight="1">
      <c r="A32" s="1118" t="s">
        <v>229</v>
      </c>
      <c r="B32" s="1324" t="s">
        <v>230</v>
      </c>
      <c r="C32" s="1324"/>
      <c r="D32" s="1328" t="s">
        <v>231</v>
      </c>
      <c r="E32" s="1328"/>
      <c r="F32" s="1328"/>
      <c r="G32" s="1328"/>
      <c r="H32" s="1328"/>
      <c r="I32" s="1116" t="s">
        <v>232</v>
      </c>
      <c r="J32" s="1322">
        <v>1.25</v>
      </c>
      <c r="K32" s="1322"/>
      <c r="L32" s="1111"/>
      <c r="M32" s="1111"/>
      <c r="N32" s="1322">
        <f>J32*L32</f>
        <v>0</v>
      </c>
      <c r="O32" s="1322"/>
      <c r="P32" s="1322"/>
    </row>
    <row r="33" spans="1:16" ht="15" customHeight="1">
      <c r="L33" s="1120"/>
      <c r="M33" s="1120"/>
      <c r="N33" s="1120"/>
      <c r="O33" s="1120"/>
      <c r="P33" s="1120"/>
    </row>
    <row r="34" spans="1:16" ht="15" customHeight="1">
      <c r="A34" s="1118" t="s">
        <v>233</v>
      </c>
      <c r="B34" s="1324" t="s">
        <v>234</v>
      </c>
      <c r="C34" s="1324"/>
      <c r="D34" s="1328" t="s">
        <v>235</v>
      </c>
      <c r="E34" s="1328"/>
      <c r="F34" s="1328"/>
      <c r="G34" s="1328"/>
      <c r="H34" s="1328"/>
      <c r="I34" s="1116" t="s">
        <v>236</v>
      </c>
      <c r="J34" s="1322">
        <v>60</v>
      </c>
      <c r="K34" s="1322"/>
      <c r="L34" s="1111"/>
      <c r="M34" s="1111"/>
      <c r="N34" s="1322">
        <f>J34*L34</f>
        <v>0</v>
      </c>
      <c r="O34" s="1322"/>
      <c r="P34" s="1322"/>
    </row>
    <row r="35" spans="1:16" ht="15" customHeight="1">
      <c r="L35" s="1120"/>
      <c r="M35" s="1120"/>
      <c r="N35" s="1120"/>
      <c r="O35" s="1120"/>
      <c r="P35" s="1120"/>
    </row>
    <row r="36" spans="1:16" ht="15" customHeight="1">
      <c r="B36" s="1324" t="s">
        <v>405</v>
      </c>
      <c r="C36" s="1324"/>
      <c r="D36" s="1324"/>
      <c r="E36" s="1324"/>
      <c r="F36" s="1324"/>
      <c r="G36" s="1324"/>
      <c r="H36" s="1324"/>
      <c r="I36" s="1324"/>
      <c r="J36" s="1324"/>
      <c r="K36" s="1324"/>
      <c r="L36" s="1324"/>
      <c r="M36" s="1324"/>
      <c r="N36" s="1324"/>
      <c r="O36" s="1324"/>
    </row>
    <row r="37" spans="1:16" ht="15" customHeight="1"/>
    <row r="38" spans="1:16" ht="15" customHeight="1">
      <c r="A38" s="1118" t="s">
        <v>237</v>
      </c>
      <c r="B38" s="1324" t="s">
        <v>238</v>
      </c>
      <c r="C38" s="1324"/>
      <c r="D38" s="1328" t="s">
        <v>239</v>
      </c>
      <c r="E38" s="1328"/>
      <c r="F38" s="1328"/>
      <c r="G38" s="1328"/>
      <c r="H38" s="1328"/>
      <c r="I38" s="1116" t="s">
        <v>232</v>
      </c>
      <c r="J38" s="1322">
        <v>1.25</v>
      </c>
      <c r="K38" s="1322"/>
      <c r="L38" s="1111"/>
      <c r="M38" s="1111"/>
      <c r="N38" s="1322">
        <f>J38*L38</f>
        <v>0</v>
      </c>
      <c r="O38" s="1322"/>
      <c r="P38" s="1322"/>
    </row>
    <row r="39" spans="1:16" ht="15" customHeight="1">
      <c r="L39" s="1120"/>
      <c r="M39" s="1120"/>
      <c r="N39" s="1120"/>
      <c r="O39" s="1120"/>
      <c r="P39" s="1120"/>
    </row>
    <row r="40" spans="1:16" ht="15" customHeight="1">
      <c r="A40" s="1118" t="s">
        <v>240</v>
      </c>
      <c r="B40" s="1324" t="s">
        <v>241</v>
      </c>
      <c r="C40" s="1324"/>
      <c r="D40" s="1328" t="s">
        <v>242</v>
      </c>
      <c r="E40" s="1328"/>
      <c r="F40" s="1328"/>
      <c r="G40" s="1328"/>
      <c r="H40" s="1328"/>
      <c r="I40" s="1116" t="s">
        <v>243</v>
      </c>
      <c r="J40" s="1322">
        <v>15.55</v>
      </c>
      <c r="K40" s="1322"/>
      <c r="L40" s="1111"/>
      <c r="M40" s="1111"/>
      <c r="N40" s="1322">
        <f>J40*L40</f>
        <v>0</v>
      </c>
      <c r="O40" s="1322"/>
      <c r="P40" s="1322"/>
    </row>
    <row r="41" spans="1:16" ht="15" customHeight="1">
      <c r="L41" s="1120"/>
      <c r="M41" s="1120"/>
      <c r="N41" s="1120"/>
      <c r="O41" s="1120"/>
      <c r="P41" s="1120"/>
    </row>
    <row r="42" spans="1:16" ht="15" customHeight="1">
      <c r="A42" s="1118" t="s">
        <v>244</v>
      </c>
      <c r="B42" s="1324" t="s">
        <v>245</v>
      </c>
      <c r="C42" s="1324"/>
      <c r="D42" s="1328" t="s">
        <v>246</v>
      </c>
      <c r="E42" s="1328"/>
      <c r="F42" s="1328"/>
      <c r="G42" s="1328"/>
      <c r="H42" s="1328"/>
      <c r="I42" s="1121" t="s">
        <v>247</v>
      </c>
      <c r="J42" s="1322">
        <v>31.11</v>
      </c>
      <c r="K42" s="1322"/>
      <c r="L42" s="1111"/>
      <c r="M42" s="1111"/>
      <c r="N42" s="1322">
        <f>J42*L42</f>
        <v>0</v>
      </c>
      <c r="O42" s="1322"/>
      <c r="P42" s="1322"/>
    </row>
    <row r="43" spans="1:16" ht="15" customHeight="1">
      <c r="L43" s="1120"/>
      <c r="M43" s="1120"/>
      <c r="N43" s="1120"/>
      <c r="O43" s="1120"/>
      <c r="P43" s="1120"/>
    </row>
    <row r="44" spans="1:16" ht="15" customHeight="1">
      <c r="A44" s="1118" t="s">
        <v>248</v>
      </c>
      <c r="B44" s="1324" t="s">
        <v>249</v>
      </c>
      <c r="C44" s="1324"/>
      <c r="D44" s="1328" t="s">
        <v>250</v>
      </c>
      <c r="E44" s="1328"/>
      <c r="F44" s="1328"/>
      <c r="G44" s="1328"/>
      <c r="H44" s="1328"/>
      <c r="I44" s="1121" t="s">
        <v>247</v>
      </c>
      <c r="J44" s="1322">
        <v>31.11</v>
      </c>
      <c r="K44" s="1322"/>
      <c r="L44" s="1111"/>
      <c r="M44" s="1111"/>
      <c r="N44" s="1322">
        <f>J44*L44</f>
        <v>0</v>
      </c>
      <c r="O44" s="1322"/>
      <c r="P44" s="1322"/>
    </row>
    <row r="45" spans="1:16" ht="15" customHeight="1">
      <c r="L45" s="1120"/>
      <c r="M45" s="1120"/>
      <c r="N45" s="1120"/>
      <c r="O45" s="1120"/>
      <c r="P45" s="1120"/>
    </row>
    <row r="46" spans="1:16" ht="15" customHeight="1">
      <c r="A46" s="1118" t="s">
        <v>251</v>
      </c>
      <c r="B46" s="1324" t="s">
        <v>252</v>
      </c>
      <c r="C46" s="1324"/>
      <c r="D46" s="1328" t="s">
        <v>253</v>
      </c>
      <c r="E46" s="1328"/>
      <c r="F46" s="1328"/>
      <c r="G46" s="1328"/>
      <c r="H46" s="1328"/>
      <c r="I46" s="1121" t="s">
        <v>247</v>
      </c>
      <c r="J46" s="1322">
        <v>31.11</v>
      </c>
      <c r="K46" s="1322"/>
      <c r="L46" s="1111"/>
      <c r="M46" s="1111"/>
      <c r="N46" s="1322">
        <f>J46*L46</f>
        <v>0</v>
      </c>
      <c r="O46" s="1322"/>
      <c r="P46" s="1322"/>
    </row>
    <row r="47" spans="1:16" ht="15" customHeight="1">
      <c r="L47" s="1120"/>
      <c r="M47" s="1120"/>
      <c r="N47" s="1120"/>
      <c r="O47" s="1120"/>
      <c r="P47" s="1120"/>
    </row>
    <row r="48" spans="1:16" ht="15" customHeight="1">
      <c r="A48" s="1118" t="s">
        <v>254</v>
      </c>
      <c r="B48" s="1324" t="s">
        <v>255</v>
      </c>
      <c r="C48" s="1324"/>
      <c r="D48" s="1328" t="s">
        <v>256</v>
      </c>
      <c r="E48" s="1328"/>
      <c r="F48" s="1328"/>
      <c r="G48" s="1328"/>
      <c r="H48" s="1328"/>
      <c r="I48" s="1121" t="s">
        <v>247</v>
      </c>
      <c r="J48" s="1322">
        <v>31.11</v>
      </c>
      <c r="K48" s="1322"/>
      <c r="L48" s="1111"/>
      <c r="M48" s="1111"/>
      <c r="N48" s="1322">
        <f>J48*L48</f>
        <v>0</v>
      </c>
      <c r="O48" s="1322"/>
      <c r="P48" s="1322"/>
    </row>
    <row r="49" spans="1:16" ht="15" customHeight="1">
      <c r="L49" s="1120"/>
      <c r="M49" s="1120"/>
      <c r="N49" s="1120"/>
      <c r="O49" s="1120"/>
      <c r="P49" s="1120"/>
    </row>
    <row r="50" spans="1:16" ht="15" customHeight="1">
      <c r="A50" s="1118" t="s">
        <v>257</v>
      </c>
      <c r="B50" s="1324" t="s">
        <v>258</v>
      </c>
      <c r="C50" s="1324"/>
      <c r="D50" s="1328" t="s">
        <v>259</v>
      </c>
      <c r="E50" s="1328"/>
      <c r="F50" s="1328"/>
      <c r="G50" s="1328"/>
      <c r="H50" s="1328"/>
      <c r="I50" s="1116" t="s">
        <v>260</v>
      </c>
      <c r="J50" s="1322">
        <v>3.11</v>
      </c>
      <c r="K50" s="1322"/>
      <c r="L50" s="1111"/>
      <c r="M50" s="1111"/>
      <c r="N50" s="1322">
        <f>J50*L50</f>
        <v>0</v>
      </c>
      <c r="O50" s="1322"/>
      <c r="P50" s="1322"/>
    </row>
    <row r="51" spans="1:16" ht="15" customHeight="1">
      <c r="L51" s="1120"/>
      <c r="M51" s="1120"/>
      <c r="N51" s="1120"/>
      <c r="O51" s="1120"/>
      <c r="P51" s="1120"/>
    </row>
    <row r="52" spans="1:16" ht="15" customHeight="1">
      <c r="A52" s="1118" t="s">
        <v>261</v>
      </c>
      <c r="B52" s="1324" t="s">
        <v>262</v>
      </c>
      <c r="C52" s="1324"/>
      <c r="D52" s="1328" t="s">
        <v>263</v>
      </c>
      <c r="E52" s="1328"/>
      <c r="F52" s="1328"/>
      <c r="G52" s="1328"/>
      <c r="H52" s="1328"/>
      <c r="I52" s="1121" t="s">
        <v>247</v>
      </c>
      <c r="J52" s="1322">
        <v>31.11</v>
      </c>
      <c r="K52" s="1322"/>
      <c r="L52" s="1111"/>
      <c r="M52" s="1111"/>
      <c r="N52" s="1322">
        <f>J52*L52</f>
        <v>0</v>
      </c>
      <c r="O52" s="1322"/>
      <c r="P52" s="1322"/>
    </row>
    <row r="53" spans="1:16" ht="15" customHeight="1">
      <c r="L53" s="1120"/>
      <c r="M53" s="1120"/>
      <c r="N53" s="1120"/>
      <c r="O53" s="1120"/>
      <c r="P53" s="1120"/>
    </row>
    <row r="54" spans="1:16" ht="15" customHeight="1">
      <c r="A54" s="1118" t="s">
        <v>264</v>
      </c>
      <c r="B54" s="1324" t="s">
        <v>265</v>
      </c>
      <c r="C54" s="1324"/>
      <c r="D54" s="1328" t="s">
        <v>266</v>
      </c>
      <c r="E54" s="1328"/>
      <c r="F54" s="1328"/>
      <c r="G54" s="1328"/>
      <c r="H54" s="1328"/>
      <c r="I54" s="1121" t="s">
        <v>247</v>
      </c>
      <c r="J54" s="1322">
        <v>31.11</v>
      </c>
      <c r="K54" s="1322"/>
      <c r="L54" s="1111"/>
      <c r="M54" s="1111"/>
      <c r="N54" s="1322">
        <f>J54*L54</f>
        <v>0</v>
      </c>
      <c r="O54" s="1322"/>
      <c r="P54" s="1322"/>
    </row>
    <row r="55" spans="1:16" ht="15" customHeight="1">
      <c r="L55" s="1120"/>
      <c r="M55" s="1120"/>
      <c r="N55" s="1120"/>
      <c r="O55" s="1120"/>
      <c r="P55" s="1120"/>
    </row>
    <row r="56" spans="1:16" ht="15" customHeight="1">
      <c r="A56" s="1118" t="s">
        <v>267</v>
      </c>
      <c r="B56" s="1324" t="s">
        <v>268</v>
      </c>
      <c r="C56" s="1324"/>
      <c r="D56" s="1328" t="s">
        <v>269</v>
      </c>
      <c r="E56" s="1328"/>
      <c r="F56" s="1328"/>
      <c r="G56" s="1328"/>
      <c r="H56" s="1328"/>
      <c r="I56" s="1121" t="s">
        <v>247</v>
      </c>
      <c r="J56" s="1322">
        <v>31.11</v>
      </c>
      <c r="K56" s="1322"/>
      <c r="L56" s="1111"/>
      <c r="M56" s="1111"/>
      <c r="N56" s="1322">
        <f>J56*L56</f>
        <v>0</v>
      </c>
      <c r="O56" s="1322"/>
      <c r="P56" s="1322"/>
    </row>
    <row r="57" spans="1:16" ht="15" customHeight="1">
      <c r="L57" s="1120"/>
      <c r="M57" s="1120"/>
      <c r="N57" s="1120"/>
      <c r="O57" s="1120"/>
      <c r="P57" s="1120"/>
    </row>
    <row r="58" spans="1:16" ht="15" customHeight="1">
      <c r="A58" s="1118" t="s">
        <v>270</v>
      </c>
      <c r="B58" s="1324" t="s">
        <v>271</v>
      </c>
      <c r="C58" s="1324"/>
      <c r="D58" s="1328" t="s">
        <v>272</v>
      </c>
      <c r="E58" s="1328"/>
      <c r="F58" s="1328"/>
      <c r="G58" s="1328"/>
      <c r="H58" s="1328"/>
      <c r="I58" s="1116" t="s">
        <v>211</v>
      </c>
      <c r="J58" s="1322">
        <v>464.29</v>
      </c>
      <c r="K58" s="1322"/>
      <c r="L58" s="1111"/>
      <c r="M58" s="1111"/>
      <c r="N58" s="1322">
        <f>J58*L58</f>
        <v>0</v>
      </c>
      <c r="O58" s="1322"/>
      <c r="P58" s="1322"/>
    </row>
    <row r="59" spans="1:16" ht="15" customHeight="1"/>
    <row r="60" spans="1:16" ht="15" customHeight="1">
      <c r="B60" s="1324" t="s">
        <v>405</v>
      </c>
      <c r="C60" s="1324"/>
      <c r="D60" s="1324"/>
      <c r="E60" s="1324"/>
      <c r="F60" s="1324"/>
      <c r="G60" s="1324"/>
      <c r="H60" s="1324"/>
      <c r="I60" s="1324"/>
      <c r="J60" s="1324"/>
      <c r="K60" s="1324"/>
      <c r="L60" s="1324"/>
      <c r="M60" s="1324"/>
      <c r="N60" s="1324"/>
      <c r="O60" s="1324"/>
    </row>
    <row r="61" spans="1:16" ht="15" customHeight="1"/>
    <row r="62" spans="1:16" ht="15" customHeight="1">
      <c r="A62" s="1118" t="s">
        <v>273</v>
      </c>
      <c r="B62" s="1324" t="s">
        <v>274</v>
      </c>
      <c r="C62" s="1324"/>
      <c r="D62" s="1328" t="s">
        <v>275</v>
      </c>
      <c r="E62" s="1328"/>
      <c r="F62" s="1328"/>
      <c r="G62" s="1328"/>
      <c r="H62" s="1328"/>
      <c r="I62" s="1116" t="s">
        <v>215</v>
      </c>
      <c r="J62" s="1322">
        <v>6.97</v>
      </c>
      <c r="K62" s="1322"/>
      <c r="L62" s="1111"/>
      <c r="M62" s="1111"/>
      <c r="N62" s="1322">
        <f>J62*L62</f>
        <v>0</v>
      </c>
      <c r="O62" s="1322"/>
      <c r="P62" s="1322"/>
    </row>
    <row r="63" spans="1:16" ht="15" customHeight="1">
      <c r="L63" s="1120"/>
      <c r="M63" s="1120"/>
      <c r="N63" s="1120"/>
      <c r="O63" s="1120"/>
      <c r="P63" s="1120"/>
    </row>
    <row r="64" spans="1:16" ht="15" customHeight="1">
      <c r="A64" s="1118" t="s">
        <v>276</v>
      </c>
      <c r="B64" s="1324" t="s">
        <v>277</v>
      </c>
      <c r="C64" s="1324"/>
      <c r="D64" s="1328" t="s">
        <v>278</v>
      </c>
      <c r="E64" s="1328"/>
      <c r="F64" s="1328"/>
      <c r="G64" s="1328"/>
      <c r="H64" s="1328"/>
      <c r="I64" s="1121" t="s">
        <v>247</v>
      </c>
      <c r="J64" s="1322">
        <v>31.11</v>
      </c>
      <c r="K64" s="1322"/>
      <c r="L64" s="1111"/>
      <c r="M64" s="1111"/>
      <c r="N64" s="1322">
        <f>J64*L64</f>
        <v>0</v>
      </c>
      <c r="O64" s="1322"/>
      <c r="P64" s="1322"/>
    </row>
    <row r="65" spans="1:16" ht="15" customHeight="1">
      <c r="L65" s="1120"/>
      <c r="M65" s="1120"/>
      <c r="N65" s="1120"/>
      <c r="O65" s="1120"/>
      <c r="P65" s="1120"/>
    </row>
    <row r="66" spans="1:16" ht="15" customHeight="1">
      <c r="A66" s="1118" t="s">
        <v>279</v>
      </c>
      <c r="B66" s="1324" t="s">
        <v>280</v>
      </c>
      <c r="C66" s="1324"/>
      <c r="D66" s="1328" t="s">
        <v>281</v>
      </c>
      <c r="E66" s="1328"/>
      <c r="F66" s="1328"/>
      <c r="G66" s="1328"/>
      <c r="H66" s="1328"/>
      <c r="I66" s="1121" t="s">
        <v>247</v>
      </c>
      <c r="J66" s="1322">
        <v>62.22</v>
      </c>
      <c r="K66" s="1322"/>
      <c r="L66" s="1111"/>
      <c r="M66" s="1111"/>
      <c r="N66" s="1322">
        <f>J66*L66</f>
        <v>0</v>
      </c>
      <c r="O66" s="1322"/>
      <c r="P66" s="1322"/>
    </row>
    <row r="67" spans="1:16" ht="15" customHeight="1">
      <c r="L67" s="1120"/>
      <c r="M67" s="1120"/>
      <c r="N67" s="1120"/>
      <c r="O67" s="1120"/>
      <c r="P67" s="1120"/>
    </row>
    <row r="68" spans="1:16" ht="15" customHeight="1">
      <c r="A68" s="1118" t="s">
        <v>282</v>
      </c>
      <c r="B68" s="1324" t="s">
        <v>283</v>
      </c>
      <c r="C68" s="1324"/>
      <c r="D68" s="1328" t="s">
        <v>284</v>
      </c>
      <c r="E68" s="1328"/>
      <c r="F68" s="1328"/>
      <c r="G68" s="1328"/>
      <c r="H68" s="1328"/>
      <c r="I68" s="1116" t="s">
        <v>215</v>
      </c>
      <c r="J68" s="1322">
        <v>4.6399999999999997</v>
      </c>
      <c r="K68" s="1322"/>
      <c r="L68" s="1111"/>
      <c r="M68" s="1111"/>
      <c r="N68" s="1322">
        <f>J68*L68</f>
        <v>0</v>
      </c>
      <c r="O68" s="1322"/>
      <c r="P68" s="1322"/>
    </row>
    <row r="69" spans="1:16" ht="15" customHeight="1">
      <c r="L69" s="1120"/>
      <c r="M69" s="1120"/>
      <c r="N69" s="1120"/>
      <c r="O69" s="1120"/>
      <c r="P69" s="1120"/>
    </row>
    <row r="70" spans="1:16" ht="15" customHeight="1">
      <c r="A70" s="1118" t="s">
        <v>288</v>
      </c>
      <c r="B70" s="1324" t="s">
        <v>289</v>
      </c>
      <c r="C70" s="1324"/>
      <c r="D70" s="1328" t="s">
        <v>290</v>
      </c>
      <c r="E70" s="1328"/>
      <c r="F70" s="1328"/>
      <c r="G70" s="1328"/>
      <c r="H70" s="1328"/>
      <c r="I70" s="1116" t="s">
        <v>215</v>
      </c>
      <c r="J70" s="1322">
        <v>4.6399999999999997</v>
      </c>
      <c r="K70" s="1322"/>
      <c r="L70" s="1111"/>
      <c r="M70" s="1111"/>
      <c r="N70" s="1322">
        <f>J70*L70</f>
        <v>0</v>
      </c>
      <c r="O70" s="1322"/>
      <c r="P70" s="1322"/>
    </row>
    <row r="71" spans="1:16" ht="15" customHeight="1">
      <c r="L71" s="1120"/>
      <c r="M71" s="1120"/>
      <c r="N71" s="1120"/>
      <c r="O71" s="1120"/>
      <c r="P71" s="1120"/>
    </row>
    <row r="72" spans="1:16" ht="15" customHeight="1">
      <c r="A72" s="1118" t="s">
        <v>291</v>
      </c>
      <c r="B72" s="1324" t="s">
        <v>292</v>
      </c>
      <c r="C72" s="1324"/>
      <c r="D72" s="1328" t="s">
        <v>293</v>
      </c>
      <c r="E72" s="1328"/>
      <c r="F72" s="1328"/>
      <c r="G72" s="1328"/>
      <c r="H72" s="1328"/>
      <c r="I72" s="1116" t="s">
        <v>260</v>
      </c>
      <c r="J72" s="1322">
        <v>11.61</v>
      </c>
      <c r="K72" s="1322"/>
      <c r="L72" s="1111"/>
      <c r="M72" s="1111"/>
      <c r="N72" s="1322">
        <f>J72*L72</f>
        <v>0</v>
      </c>
      <c r="O72" s="1322"/>
      <c r="P72" s="1322"/>
    </row>
    <row r="73" spans="1:16" ht="15" customHeight="1">
      <c r="L73" s="1120"/>
      <c r="M73" s="1120"/>
      <c r="N73" s="1120"/>
      <c r="O73" s="1120"/>
      <c r="P73" s="1120"/>
    </row>
    <row r="74" spans="1:16" ht="15" customHeight="1">
      <c r="A74" s="1118" t="s">
        <v>294</v>
      </c>
      <c r="B74" s="1324" t="s">
        <v>295</v>
      </c>
      <c r="C74" s="1324"/>
      <c r="D74" s="1328" t="s">
        <v>296</v>
      </c>
      <c r="E74" s="1328"/>
      <c r="F74" s="1328"/>
      <c r="G74" s="1328"/>
      <c r="H74" s="1328"/>
      <c r="I74" s="1121" t="s">
        <v>297</v>
      </c>
      <c r="J74" s="1322">
        <v>18.57</v>
      </c>
      <c r="K74" s="1322"/>
      <c r="L74" s="1111"/>
      <c r="M74" s="1111"/>
      <c r="N74" s="1322">
        <f>J74*L74</f>
        <v>0</v>
      </c>
      <c r="O74" s="1322"/>
      <c r="P74" s="1322"/>
    </row>
    <row r="75" spans="1:16" ht="15" customHeight="1">
      <c r="L75" s="1120"/>
      <c r="M75" s="1120"/>
      <c r="N75" s="1120"/>
      <c r="O75" s="1120"/>
      <c r="P75" s="1120"/>
    </row>
    <row r="76" spans="1:16" ht="15" customHeight="1">
      <c r="A76" s="1118" t="s">
        <v>298</v>
      </c>
      <c r="B76" s="1324" t="s">
        <v>299</v>
      </c>
      <c r="C76" s="1324"/>
      <c r="D76" s="1328" t="s">
        <v>300</v>
      </c>
      <c r="E76" s="1328"/>
      <c r="F76" s="1328"/>
      <c r="G76" s="1328"/>
      <c r="H76" s="1328"/>
      <c r="I76" s="1121" t="s">
        <v>247</v>
      </c>
      <c r="J76" s="1322">
        <v>31.11</v>
      </c>
      <c r="K76" s="1322"/>
      <c r="L76" s="1111"/>
      <c r="M76" s="1111"/>
      <c r="N76" s="1322">
        <f>J76*L76</f>
        <v>0</v>
      </c>
      <c r="O76" s="1322"/>
      <c r="P76" s="1322"/>
    </row>
    <row r="77" spans="1:16" ht="15" customHeight="1">
      <c r="B77" s="1324" t="s">
        <v>405</v>
      </c>
      <c r="C77" s="1324"/>
      <c r="D77" s="1324"/>
      <c r="E77" s="1324"/>
      <c r="F77" s="1324"/>
      <c r="G77" s="1324"/>
      <c r="H77" s="1324"/>
      <c r="I77" s="1324"/>
      <c r="J77" s="1324"/>
      <c r="K77" s="1324"/>
      <c r="L77" s="1324"/>
      <c r="M77" s="1324"/>
      <c r="N77" s="1324"/>
      <c r="O77" s="1324"/>
    </row>
    <row r="78" spans="1:16" ht="15" customHeight="1">
      <c r="B78" s="1324"/>
      <c r="C78" s="1324"/>
      <c r="D78" s="1324"/>
      <c r="E78" s="1324"/>
      <c r="F78" s="1324"/>
      <c r="G78" s="1324"/>
      <c r="H78" s="1324"/>
      <c r="I78" s="1324"/>
      <c r="J78" s="1324"/>
      <c r="K78" s="1324"/>
      <c r="L78" s="1324"/>
      <c r="M78" s="1324"/>
      <c r="N78" s="1324"/>
      <c r="O78" s="1324"/>
    </row>
    <row r="79" spans="1:16" ht="15" customHeight="1"/>
    <row r="80" spans="1:16" ht="15" customHeight="1">
      <c r="A80" s="1117" t="s">
        <v>10</v>
      </c>
      <c r="B80" s="1325" t="s">
        <v>301</v>
      </c>
      <c r="C80" s="1325"/>
      <c r="D80" s="1325"/>
      <c r="E80" s="1325"/>
      <c r="F80" s="1325"/>
      <c r="G80" s="1325"/>
      <c r="H80" s="1325"/>
      <c r="I80" s="1325"/>
      <c r="J80" s="1325"/>
      <c r="K80" s="1325"/>
      <c r="L80" s="1325"/>
      <c r="M80" s="1325"/>
      <c r="N80" s="1325"/>
      <c r="O80" s="1325"/>
    </row>
    <row r="81" spans="1:16" ht="15" customHeight="1"/>
    <row r="82" spans="1:16" ht="15" customHeight="1"/>
    <row r="83" spans="1:16" ht="15" customHeight="1">
      <c r="A83" s="1118" t="s">
        <v>302</v>
      </c>
      <c r="B83" s="1324" t="s">
        <v>303</v>
      </c>
      <c r="C83" s="1324"/>
      <c r="D83" s="1328" t="s">
        <v>304</v>
      </c>
      <c r="E83" s="1328"/>
      <c r="F83" s="1328"/>
      <c r="G83" s="1328"/>
      <c r="H83" s="1328"/>
      <c r="I83" s="1116" t="s">
        <v>175</v>
      </c>
      <c r="J83" s="1322">
        <v>150</v>
      </c>
      <c r="K83" s="1322"/>
      <c r="L83" s="1111"/>
      <c r="M83" s="1111"/>
      <c r="N83" s="1322">
        <f>J83*L83</f>
        <v>0</v>
      </c>
      <c r="O83" s="1322"/>
      <c r="P83" s="1322"/>
    </row>
    <row r="84" spans="1:16" ht="15" customHeight="1">
      <c r="L84" s="1120"/>
      <c r="M84" s="1120"/>
      <c r="N84" s="1120"/>
      <c r="O84" s="1120"/>
      <c r="P84" s="1120"/>
    </row>
    <row r="85" spans="1:16" ht="15" customHeight="1">
      <c r="A85" s="1118" t="s">
        <v>305</v>
      </c>
      <c r="B85" s="1324" t="s">
        <v>306</v>
      </c>
      <c r="C85" s="1324"/>
      <c r="D85" s="1328" t="s">
        <v>307</v>
      </c>
      <c r="E85" s="1328"/>
      <c r="F85" s="1328"/>
      <c r="G85" s="1328"/>
      <c r="H85" s="1328"/>
      <c r="I85" s="1116" t="s">
        <v>308</v>
      </c>
      <c r="J85" s="1322">
        <v>2.2400000000000002</v>
      </c>
      <c r="K85" s="1322"/>
      <c r="L85" s="1111"/>
      <c r="M85" s="1111"/>
      <c r="N85" s="1322">
        <f>J85*L85</f>
        <v>0</v>
      </c>
      <c r="O85" s="1322"/>
      <c r="P85" s="1322"/>
    </row>
    <row r="86" spans="1:16" ht="15" customHeight="1">
      <c r="L86" s="1120"/>
      <c r="M86" s="1120"/>
      <c r="N86" s="1120"/>
      <c r="O86" s="1120"/>
      <c r="P86" s="1120"/>
    </row>
    <row r="87" spans="1:16" ht="15" customHeight="1">
      <c r="A87" s="1118" t="s">
        <v>309</v>
      </c>
      <c r="B87" s="1324" t="s">
        <v>310</v>
      </c>
      <c r="C87" s="1324"/>
      <c r="D87" s="1328" t="s">
        <v>311</v>
      </c>
      <c r="E87" s="1328"/>
      <c r="F87" s="1328"/>
      <c r="G87" s="1328"/>
      <c r="H87" s="1328"/>
      <c r="I87" s="1116" t="s">
        <v>175</v>
      </c>
      <c r="J87" s="1322">
        <v>150</v>
      </c>
      <c r="K87" s="1322"/>
      <c r="L87" s="1111"/>
      <c r="M87" s="1111"/>
      <c r="N87" s="1322">
        <f>J87*L87</f>
        <v>0</v>
      </c>
      <c r="O87" s="1322"/>
      <c r="P87" s="1322"/>
    </row>
    <row r="88" spans="1:16" ht="15" customHeight="1">
      <c r="L88" s="1120"/>
      <c r="M88" s="1120"/>
      <c r="N88" s="1120"/>
      <c r="O88" s="1120"/>
      <c r="P88" s="1120"/>
    </row>
    <row r="89" spans="1:16" ht="15" customHeight="1">
      <c r="A89" s="1118" t="s">
        <v>312</v>
      </c>
      <c r="B89" s="1324" t="s">
        <v>313</v>
      </c>
      <c r="C89" s="1324"/>
      <c r="D89" s="1328" t="s">
        <v>314</v>
      </c>
      <c r="E89" s="1328"/>
      <c r="F89" s="1328"/>
      <c r="G89" s="1328"/>
      <c r="H89" s="1328"/>
      <c r="I89" s="1116" t="s">
        <v>236</v>
      </c>
      <c r="J89" s="1322">
        <v>1.79</v>
      </c>
      <c r="K89" s="1322"/>
      <c r="L89" s="1111"/>
      <c r="M89" s="1111"/>
      <c r="N89" s="1322">
        <f>J89*L89</f>
        <v>0</v>
      </c>
      <c r="O89" s="1322"/>
      <c r="P89" s="1322"/>
    </row>
    <row r="90" spans="1:16" ht="15" customHeight="1">
      <c r="L90" s="1120"/>
      <c r="M90" s="1120"/>
      <c r="N90" s="1120"/>
      <c r="O90" s="1120"/>
      <c r="P90" s="1120"/>
    </row>
    <row r="91" spans="1:16" ht="15" customHeight="1">
      <c r="A91" s="1118" t="s">
        <v>315</v>
      </c>
      <c r="B91" s="1324" t="s">
        <v>316</v>
      </c>
      <c r="C91" s="1324"/>
      <c r="D91" s="1328" t="s">
        <v>317</v>
      </c>
      <c r="E91" s="1328"/>
      <c r="F91" s="1328"/>
      <c r="G91" s="1328"/>
      <c r="H91" s="1328"/>
      <c r="I91" s="1116" t="s">
        <v>232</v>
      </c>
      <c r="J91" s="1322">
        <v>1.79</v>
      </c>
      <c r="K91" s="1322"/>
      <c r="L91" s="1111"/>
      <c r="M91" s="1111"/>
      <c r="N91" s="1322">
        <f>J91*L91</f>
        <v>0</v>
      </c>
      <c r="O91" s="1322"/>
      <c r="P91" s="1322"/>
    </row>
    <row r="92" spans="1:16" ht="15" customHeight="1">
      <c r="B92" s="1324" t="s">
        <v>405</v>
      </c>
      <c r="C92" s="1324"/>
      <c r="D92" s="1324"/>
      <c r="E92" s="1324"/>
      <c r="F92" s="1324"/>
      <c r="G92" s="1324"/>
      <c r="H92" s="1324"/>
      <c r="I92" s="1324"/>
      <c r="J92" s="1324"/>
      <c r="K92" s="1324"/>
      <c r="L92" s="1324"/>
      <c r="M92" s="1324"/>
      <c r="N92" s="1324"/>
      <c r="O92" s="1324"/>
    </row>
    <row r="93" spans="1:16" ht="15" customHeight="1">
      <c r="B93" s="1324"/>
      <c r="C93" s="1324"/>
      <c r="D93" s="1324"/>
      <c r="E93" s="1324"/>
      <c r="F93" s="1324"/>
      <c r="G93" s="1324"/>
      <c r="H93" s="1324"/>
      <c r="I93" s="1324"/>
      <c r="J93" s="1324"/>
      <c r="K93" s="1324"/>
      <c r="L93" s="1324"/>
      <c r="M93" s="1324"/>
      <c r="N93" s="1324"/>
      <c r="O93" s="1324"/>
    </row>
    <row r="94" spans="1:16" ht="15" customHeight="1">
      <c r="A94" s="1117" t="s">
        <v>12</v>
      </c>
      <c r="B94" s="1325" t="s">
        <v>318</v>
      </c>
      <c r="C94" s="1325"/>
      <c r="D94" s="1325"/>
      <c r="E94" s="1325"/>
      <c r="F94" s="1325"/>
      <c r="G94" s="1325"/>
      <c r="H94" s="1325"/>
      <c r="I94" s="1325"/>
      <c r="J94" s="1325"/>
      <c r="K94" s="1325"/>
      <c r="L94" s="1325"/>
      <c r="M94" s="1325"/>
      <c r="N94" s="1325"/>
      <c r="O94" s="1325"/>
    </row>
    <row r="95" spans="1:16" ht="15" customHeight="1"/>
    <row r="96" spans="1:16" ht="15" customHeight="1">
      <c r="A96" s="1118" t="s">
        <v>319</v>
      </c>
      <c r="B96" s="1324" t="s">
        <v>320</v>
      </c>
      <c r="C96" s="1324"/>
      <c r="D96" s="1328" t="s">
        <v>321</v>
      </c>
      <c r="E96" s="1328"/>
      <c r="F96" s="1328"/>
      <c r="G96" s="1328"/>
      <c r="H96" s="1328"/>
      <c r="I96" s="1116" t="s">
        <v>211</v>
      </c>
      <c r="J96" s="1322">
        <v>464.29</v>
      </c>
      <c r="K96" s="1322"/>
      <c r="L96" s="1111"/>
      <c r="M96" s="1111"/>
      <c r="N96" s="1322">
        <f>J96*L96</f>
        <v>0</v>
      </c>
      <c r="O96" s="1322"/>
      <c r="P96" s="1322"/>
    </row>
    <row r="97" spans="1:16" ht="15" customHeight="1"/>
    <row r="98" spans="1:16" ht="15" customHeight="1">
      <c r="B98" s="1324" t="s">
        <v>405</v>
      </c>
      <c r="C98" s="1324"/>
      <c r="D98" s="1324"/>
      <c r="E98" s="1324"/>
      <c r="F98" s="1324"/>
      <c r="G98" s="1324"/>
      <c r="H98" s="1324"/>
      <c r="I98" s="1324"/>
      <c r="J98" s="1324"/>
      <c r="K98" s="1324"/>
      <c r="L98" s="1324"/>
      <c r="M98" s="1324"/>
      <c r="N98" s="1324"/>
      <c r="O98" s="1324"/>
    </row>
    <row r="99" spans="1:16" ht="15" customHeight="1"/>
    <row r="100" spans="1:16" ht="15" customHeight="1">
      <c r="A100" s="1118" t="s">
        <v>322</v>
      </c>
      <c r="B100" s="1324" t="s">
        <v>323</v>
      </c>
      <c r="C100" s="1324"/>
      <c r="D100" s="1328" t="s">
        <v>407</v>
      </c>
      <c r="E100" s="1328"/>
      <c r="F100" s="1328"/>
      <c r="G100" s="1328"/>
      <c r="H100" s="1328"/>
      <c r="I100" s="1121" t="s">
        <v>219</v>
      </c>
      <c r="J100" s="1322">
        <v>1.37</v>
      </c>
      <c r="K100" s="1322"/>
      <c r="L100" s="1111"/>
      <c r="M100" s="1111"/>
      <c r="N100" s="1322">
        <f>J100*L100</f>
        <v>0</v>
      </c>
      <c r="O100" s="1322"/>
      <c r="P100" s="1322"/>
    </row>
    <row r="101" spans="1:16" ht="15" customHeight="1">
      <c r="L101" s="1120"/>
      <c r="M101" s="1120"/>
      <c r="N101" s="1120"/>
      <c r="O101" s="1120"/>
      <c r="P101" s="1120"/>
    </row>
    <row r="102" spans="1:16" ht="15" customHeight="1">
      <c r="A102" s="1118" t="s">
        <v>325</v>
      </c>
      <c r="B102" s="1324" t="s">
        <v>326</v>
      </c>
      <c r="C102" s="1324"/>
      <c r="D102" s="1328" t="s">
        <v>408</v>
      </c>
      <c r="E102" s="1328"/>
      <c r="F102" s="1328"/>
      <c r="G102" s="1328"/>
      <c r="H102" s="1328"/>
      <c r="I102" s="1121" t="s">
        <v>219</v>
      </c>
      <c r="J102" s="1322">
        <v>0.87</v>
      </c>
      <c r="K102" s="1322"/>
      <c r="L102" s="1111"/>
      <c r="M102" s="1111"/>
      <c r="N102" s="1322">
        <f>J102*L102</f>
        <v>0</v>
      </c>
      <c r="O102" s="1322"/>
      <c r="P102" s="1322"/>
    </row>
    <row r="103" spans="1:16" ht="15" customHeight="1">
      <c r="L103" s="1120"/>
      <c r="M103" s="1120"/>
      <c r="N103" s="1120"/>
      <c r="O103" s="1120"/>
      <c r="P103" s="1120"/>
    </row>
    <row r="104" spans="1:16" ht="15" customHeight="1">
      <c r="A104" s="1118" t="s">
        <v>328</v>
      </c>
      <c r="B104" s="1324" t="s">
        <v>329</v>
      </c>
      <c r="C104" s="1324"/>
      <c r="D104" s="1328" t="s">
        <v>399</v>
      </c>
      <c r="E104" s="1328"/>
      <c r="F104" s="1328"/>
      <c r="G104" s="1328"/>
      <c r="H104" s="1328"/>
      <c r="I104" s="1121" t="s">
        <v>219</v>
      </c>
      <c r="J104" s="1322">
        <v>0.87</v>
      </c>
      <c r="K104" s="1322"/>
      <c r="L104" s="1111"/>
      <c r="M104" s="1111"/>
      <c r="N104" s="1322">
        <f>J104*L104</f>
        <v>0</v>
      </c>
      <c r="O104" s="1322"/>
      <c r="P104" s="1322"/>
    </row>
    <row r="105" spans="1:16" ht="15" customHeight="1">
      <c r="L105" s="1120"/>
      <c r="M105" s="1120"/>
      <c r="N105" s="1120"/>
      <c r="O105" s="1120"/>
      <c r="P105" s="1120"/>
    </row>
    <row r="106" spans="1:16" ht="15" customHeight="1">
      <c r="A106" s="1118" t="s">
        <v>331</v>
      </c>
      <c r="B106" s="1324" t="s">
        <v>332</v>
      </c>
      <c r="C106" s="1324"/>
      <c r="D106" s="1328" t="s">
        <v>333</v>
      </c>
      <c r="E106" s="1328"/>
      <c r="F106" s="1328"/>
      <c r="G106" s="1328"/>
      <c r="H106" s="1328"/>
      <c r="I106" s="1121" t="s">
        <v>219</v>
      </c>
      <c r="J106" s="1322">
        <v>3.11</v>
      </c>
      <c r="K106" s="1322"/>
      <c r="L106" s="1111"/>
      <c r="M106" s="1111"/>
      <c r="N106" s="1322">
        <f>J106*L106</f>
        <v>0</v>
      </c>
      <c r="O106" s="1322"/>
      <c r="P106" s="1322"/>
    </row>
    <row r="107" spans="1:16" ht="15" customHeight="1">
      <c r="L107" s="1120"/>
      <c r="M107" s="1120"/>
      <c r="N107" s="1120"/>
      <c r="O107" s="1120"/>
      <c r="P107" s="1120"/>
    </row>
    <row r="108" spans="1:16" ht="15" customHeight="1">
      <c r="A108" s="1118" t="s">
        <v>334</v>
      </c>
      <c r="B108" s="1324" t="s">
        <v>230</v>
      </c>
      <c r="C108" s="1324"/>
      <c r="D108" s="1328" t="s">
        <v>231</v>
      </c>
      <c r="E108" s="1328"/>
      <c r="F108" s="1328"/>
      <c r="G108" s="1328"/>
      <c r="H108" s="1328"/>
      <c r="I108" s="1116" t="s">
        <v>232</v>
      </c>
      <c r="J108" s="1322">
        <v>0.25</v>
      </c>
      <c r="K108" s="1322"/>
      <c r="L108" s="1111"/>
      <c r="M108" s="1111"/>
      <c r="N108" s="1322">
        <f>J108*L108</f>
        <v>0</v>
      </c>
      <c r="O108" s="1322"/>
      <c r="P108" s="1322"/>
    </row>
    <row r="109" spans="1:16" ht="15" customHeight="1">
      <c r="L109" s="1120"/>
      <c r="M109" s="1120"/>
      <c r="N109" s="1120"/>
      <c r="O109" s="1120"/>
      <c r="P109" s="1120"/>
    </row>
    <row r="110" spans="1:16" ht="15" customHeight="1">
      <c r="A110" s="1118" t="s">
        <v>335</v>
      </c>
      <c r="B110" s="1324" t="s">
        <v>234</v>
      </c>
      <c r="C110" s="1324"/>
      <c r="D110" s="1328" t="s">
        <v>235</v>
      </c>
      <c r="E110" s="1328"/>
      <c r="F110" s="1328"/>
      <c r="G110" s="1328"/>
      <c r="H110" s="1328"/>
      <c r="I110" s="1121" t="s">
        <v>297</v>
      </c>
      <c r="J110" s="1322">
        <v>15</v>
      </c>
      <c r="K110" s="1322"/>
      <c r="L110" s="1111"/>
      <c r="M110" s="1111"/>
      <c r="N110" s="1322">
        <f>J110*L110</f>
        <v>0</v>
      </c>
      <c r="O110" s="1322"/>
      <c r="P110" s="1322"/>
    </row>
    <row r="111" spans="1:16" ht="15" customHeight="1">
      <c r="L111" s="1120"/>
      <c r="M111" s="1120"/>
      <c r="N111" s="1120"/>
      <c r="O111" s="1120"/>
      <c r="P111" s="1120"/>
    </row>
    <row r="112" spans="1:16" ht="15" customHeight="1">
      <c r="A112" s="1118" t="s">
        <v>336</v>
      </c>
      <c r="B112" s="1324" t="s">
        <v>238</v>
      </c>
      <c r="C112" s="1324"/>
      <c r="D112" s="1328" t="s">
        <v>239</v>
      </c>
      <c r="E112" s="1328"/>
      <c r="F112" s="1328"/>
      <c r="G112" s="1328"/>
      <c r="H112" s="1328"/>
      <c r="I112" s="1116" t="s">
        <v>232</v>
      </c>
      <c r="J112" s="1322">
        <v>0.25</v>
      </c>
      <c r="K112" s="1322"/>
      <c r="L112" s="1111"/>
      <c r="M112" s="1111"/>
      <c r="N112" s="1322">
        <f>J112*L112</f>
        <v>0</v>
      </c>
      <c r="O112" s="1322"/>
      <c r="P112" s="1322"/>
    </row>
    <row r="113" spans="1:16" ht="15" customHeight="1">
      <c r="L113" s="1120"/>
      <c r="M113" s="1120"/>
      <c r="N113" s="1120"/>
      <c r="O113" s="1120"/>
      <c r="P113" s="1120"/>
    </row>
    <row r="114" spans="1:16" ht="15" customHeight="1">
      <c r="A114" s="1118" t="s">
        <v>337</v>
      </c>
      <c r="B114" s="1324" t="s">
        <v>241</v>
      </c>
      <c r="C114" s="1324"/>
      <c r="D114" s="1328" t="s">
        <v>242</v>
      </c>
      <c r="E114" s="1328"/>
      <c r="F114" s="1328"/>
      <c r="G114" s="1328"/>
      <c r="H114" s="1328"/>
      <c r="I114" s="1116" t="s">
        <v>243</v>
      </c>
      <c r="J114" s="1322">
        <v>3.11</v>
      </c>
      <c r="K114" s="1322"/>
      <c r="L114" s="1111"/>
      <c r="M114" s="1111"/>
      <c r="N114" s="1322">
        <f>J114*L114</f>
        <v>0</v>
      </c>
      <c r="O114" s="1322"/>
      <c r="P114" s="1322"/>
    </row>
    <row r="115" spans="1:16" ht="15" customHeight="1">
      <c r="L115" s="1120"/>
      <c r="M115" s="1120"/>
      <c r="N115" s="1120"/>
      <c r="O115" s="1120"/>
      <c r="P115" s="1120"/>
    </row>
    <row r="116" spans="1:16" ht="15" customHeight="1">
      <c r="A116" s="1118" t="s">
        <v>338</v>
      </c>
      <c r="B116" s="1324" t="s">
        <v>245</v>
      </c>
      <c r="C116" s="1324"/>
      <c r="D116" s="1328" t="s">
        <v>246</v>
      </c>
      <c r="E116" s="1328"/>
      <c r="F116" s="1328"/>
      <c r="G116" s="1328"/>
      <c r="H116" s="1328"/>
      <c r="I116" s="1121" t="s">
        <v>247</v>
      </c>
      <c r="J116" s="1322">
        <v>6.22</v>
      </c>
      <c r="K116" s="1322"/>
      <c r="L116" s="1111"/>
      <c r="M116" s="1111"/>
      <c r="N116" s="1322">
        <f>J116*L116</f>
        <v>0</v>
      </c>
      <c r="O116" s="1322"/>
      <c r="P116" s="1322"/>
    </row>
    <row r="117" spans="1:16" ht="15" customHeight="1">
      <c r="L117" s="1120"/>
      <c r="M117" s="1120"/>
      <c r="N117" s="1120"/>
      <c r="O117" s="1120"/>
      <c r="P117" s="1120"/>
    </row>
    <row r="118" spans="1:16" ht="15" customHeight="1">
      <c r="A118" s="1118" t="s">
        <v>339</v>
      </c>
      <c r="B118" s="1324" t="s">
        <v>249</v>
      </c>
      <c r="C118" s="1324"/>
      <c r="D118" s="1328" t="s">
        <v>250</v>
      </c>
      <c r="E118" s="1328"/>
      <c r="F118" s="1328"/>
      <c r="G118" s="1328"/>
      <c r="H118" s="1328"/>
      <c r="I118" s="1121" t="s">
        <v>247</v>
      </c>
      <c r="J118" s="1322">
        <v>6.22</v>
      </c>
      <c r="K118" s="1322"/>
      <c r="L118" s="1111"/>
      <c r="M118" s="1111"/>
      <c r="N118" s="1322">
        <f>J118*L118</f>
        <v>0</v>
      </c>
      <c r="O118" s="1322"/>
      <c r="P118" s="1322"/>
    </row>
    <row r="119" spans="1:16" ht="15" customHeight="1">
      <c r="L119" s="1120"/>
      <c r="M119" s="1120"/>
      <c r="N119" s="1120"/>
      <c r="O119" s="1120"/>
      <c r="P119" s="1120"/>
    </row>
    <row r="120" spans="1:16" ht="15" customHeight="1">
      <c r="A120" s="1118" t="s">
        <v>340</v>
      </c>
      <c r="B120" s="1324" t="s">
        <v>255</v>
      </c>
      <c r="C120" s="1324"/>
      <c r="D120" s="1328" t="s">
        <v>256</v>
      </c>
      <c r="E120" s="1328"/>
      <c r="F120" s="1328"/>
      <c r="G120" s="1328"/>
      <c r="H120" s="1328"/>
      <c r="I120" s="1121" t="s">
        <v>247</v>
      </c>
      <c r="J120" s="1322">
        <v>6.22</v>
      </c>
      <c r="K120" s="1322"/>
      <c r="L120" s="1111"/>
      <c r="M120" s="1111"/>
      <c r="N120" s="1322">
        <f>J120*L120</f>
        <v>0</v>
      </c>
      <c r="O120" s="1322"/>
      <c r="P120" s="1322"/>
    </row>
    <row r="121" spans="1:16" ht="15" customHeight="1">
      <c r="L121" s="1120"/>
      <c r="M121" s="1120"/>
      <c r="N121" s="1120"/>
      <c r="O121" s="1120"/>
      <c r="P121" s="1120"/>
    </row>
    <row r="122" spans="1:16" ht="15" customHeight="1">
      <c r="B122" s="1324" t="s">
        <v>405</v>
      </c>
      <c r="C122" s="1324"/>
      <c r="D122" s="1324"/>
      <c r="E122" s="1324"/>
      <c r="F122" s="1324"/>
      <c r="G122" s="1324"/>
      <c r="H122" s="1324"/>
      <c r="I122" s="1324"/>
      <c r="J122" s="1324"/>
      <c r="K122" s="1324"/>
      <c r="L122" s="1324"/>
      <c r="M122" s="1324"/>
      <c r="N122" s="1324"/>
      <c r="O122" s="1324"/>
    </row>
    <row r="123" spans="1:16" ht="15" customHeight="1"/>
    <row r="124" spans="1:16" ht="15" customHeight="1">
      <c r="A124" s="1118" t="s">
        <v>341</v>
      </c>
      <c r="B124" s="1324" t="s">
        <v>258</v>
      </c>
      <c r="C124" s="1324"/>
      <c r="D124" s="1328" t="s">
        <v>259</v>
      </c>
      <c r="E124" s="1328"/>
      <c r="F124" s="1328"/>
      <c r="G124" s="1328"/>
      <c r="H124" s="1328"/>
      <c r="I124" s="1116" t="s">
        <v>260</v>
      </c>
      <c r="J124" s="1322">
        <v>0.62</v>
      </c>
      <c r="K124" s="1322"/>
      <c r="L124" s="1111"/>
      <c r="M124" s="1111"/>
      <c r="N124" s="1322">
        <f>J124*L124</f>
        <v>0</v>
      </c>
      <c r="O124" s="1322"/>
      <c r="P124" s="1322"/>
    </row>
    <row r="125" spans="1:16" ht="15" customHeight="1">
      <c r="L125" s="1120"/>
      <c r="M125" s="1120"/>
      <c r="N125" s="1120"/>
      <c r="O125" s="1120"/>
      <c r="P125" s="1120"/>
    </row>
    <row r="126" spans="1:16" ht="15" customHeight="1">
      <c r="A126" s="1118" t="s">
        <v>342</v>
      </c>
      <c r="B126" s="1324" t="s">
        <v>343</v>
      </c>
      <c r="C126" s="1324"/>
      <c r="D126" s="1328" t="s">
        <v>344</v>
      </c>
      <c r="E126" s="1328"/>
      <c r="F126" s="1328"/>
      <c r="G126" s="1328"/>
      <c r="H126" s="1328"/>
      <c r="I126" s="1121" t="s">
        <v>247</v>
      </c>
      <c r="J126" s="1322">
        <v>6.22</v>
      </c>
      <c r="K126" s="1322"/>
      <c r="L126" s="1111"/>
      <c r="M126" s="1111"/>
      <c r="N126" s="1322">
        <f>J126*L126</f>
        <v>0</v>
      </c>
      <c r="O126" s="1322"/>
      <c r="P126" s="1322"/>
    </row>
    <row r="127" spans="1:16" ht="15" customHeight="1">
      <c r="L127" s="1120"/>
      <c r="M127" s="1120"/>
      <c r="N127" s="1120"/>
      <c r="O127" s="1120"/>
      <c r="P127" s="1120"/>
    </row>
    <row r="128" spans="1:16" ht="15" customHeight="1">
      <c r="A128" s="1118" t="s">
        <v>345</v>
      </c>
      <c r="B128" s="1324" t="s">
        <v>268</v>
      </c>
      <c r="C128" s="1324"/>
      <c r="D128" s="1328" t="s">
        <v>269</v>
      </c>
      <c r="E128" s="1328"/>
      <c r="F128" s="1328"/>
      <c r="G128" s="1328"/>
      <c r="H128" s="1328"/>
      <c r="I128" s="1121" t="s">
        <v>247</v>
      </c>
      <c r="J128" s="1322">
        <v>6.22</v>
      </c>
      <c r="K128" s="1322"/>
      <c r="L128" s="1111"/>
      <c r="M128" s="1111"/>
      <c r="N128" s="1322">
        <f>J128*L128</f>
        <v>0</v>
      </c>
      <c r="O128" s="1322"/>
      <c r="P128" s="1322"/>
    </row>
    <row r="129" spans="1:16" ht="15" customHeight="1">
      <c r="L129" s="1120"/>
      <c r="M129" s="1120"/>
      <c r="N129" s="1120"/>
      <c r="O129" s="1120"/>
      <c r="P129" s="1120"/>
    </row>
    <row r="130" spans="1:16" ht="15" customHeight="1">
      <c r="A130" s="1118" t="s">
        <v>346</v>
      </c>
      <c r="B130" s="1324" t="s">
        <v>274</v>
      </c>
      <c r="C130" s="1324"/>
      <c r="D130" s="1328" t="s">
        <v>275</v>
      </c>
      <c r="E130" s="1328"/>
      <c r="F130" s="1328"/>
      <c r="G130" s="1328"/>
      <c r="H130" s="1328"/>
      <c r="I130" s="1116" t="s">
        <v>215</v>
      </c>
      <c r="J130" s="1322">
        <v>6.97</v>
      </c>
      <c r="K130" s="1322"/>
      <c r="L130" s="1111"/>
      <c r="M130" s="1111"/>
      <c r="N130" s="1322">
        <f>J130*L130</f>
        <v>0</v>
      </c>
      <c r="O130" s="1322"/>
      <c r="P130" s="1322"/>
    </row>
    <row r="131" spans="1:16" ht="15" customHeight="1">
      <c r="L131" s="1120"/>
      <c r="M131" s="1120"/>
      <c r="N131" s="1120"/>
      <c r="O131" s="1120"/>
      <c r="P131" s="1120"/>
    </row>
    <row r="132" spans="1:16" ht="15" customHeight="1">
      <c r="A132" s="1118" t="s">
        <v>347</v>
      </c>
      <c r="B132" s="1324" t="s">
        <v>277</v>
      </c>
      <c r="C132" s="1324"/>
      <c r="D132" s="1328" t="s">
        <v>278</v>
      </c>
      <c r="E132" s="1328"/>
      <c r="F132" s="1328"/>
      <c r="G132" s="1328"/>
      <c r="H132" s="1328"/>
      <c r="I132" s="1121" t="s">
        <v>247</v>
      </c>
      <c r="J132" s="1322">
        <v>31.11</v>
      </c>
      <c r="K132" s="1322"/>
      <c r="L132" s="1111"/>
      <c r="M132" s="1111"/>
      <c r="N132" s="1322">
        <f>J132*L132</f>
        <v>0</v>
      </c>
      <c r="O132" s="1322"/>
      <c r="P132" s="1322"/>
    </row>
    <row r="133" spans="1:16" ht="15" customHeight="1">
      <c r="L133" s="1120"/>
      <c r="M133" s="1120"/>
      <c r="N133" s="1120"/>
      <c r="O133" s="1120"/>
      <c r="P133" s="1120"/>
    </row>
    <row r="134" spans="1:16" ht="15" customHeight="1">
      <c r="A134" s="1118" t="s">
        <v>348</v>
      </c>
      <c r="B134" s="1324" t="s">
        <v>280</v>
      </c>
      <c r="C134" s="1324"/>
      <c r="D134" s="1328" t="s">
        <v>281</v>
      </c>
      <c r="E134" s="1328"/>
      <c r="F134" s="1328"/>
      <c r="G134" s="1328"/>
      <c r="H134" s="1328"/>
      <c r="I134" s="1121" t="s">
        <v>247</v>
      </c>
      <c r="J134" s="1322">
        <v>62.22</v>
      </c>
      <c r="K134" s="1322"/>
      <c r="L134" s="1111"/>
      <c r="M134" s="1111"/>
      <c r="N134" s="1322">
        <f>J134*L134</f>
        <v>0</v>
      </c>
      <c r="O134" s="1322"/>
      <c r="P134" s="1322"/>
    </row>
    <row r="135" spans="1:16" ht="15" customHeight="1">
      <c r="B135" s="1324" t="s">
        <v>405</v>
      </c>
      <c r="C135" s="1324"/>
      <c r="D135" s="1324"/>
      <c r="E135" s="1324"/>
      <c r="F135" s="1324"/>
      <c r="G135" s="1324"/>
      <c r="H135" s="1324"/>
      <c r="I135" s="1324"/>
      <c r="J135" s="1324"/>
      <c r="K135" s="1324"/>
      <c r="L135" s="1324"/>
      <c r="M135" s="1324"/>
      <c r="N135" s="1324"/>
      <c r="O135" s="1324"/>
    </row>
    <row r="136" spans="1:16" ht="15" customHeight="1"/>
    <row r="137" spans="1:16" ht="15" customHeight="1">
      <c r="A137" s="1117" t="s">
        <v>14</v>
      </c>
      <c r="B137" s="1325" t="s">
        <v>349</v>
      </c>
      <c r="C137" s="1325"/>
      <c r="D137" s="1325"/>
      <c r="E137" s="1325"/>
      <c r="F137" s="1325"/>
      <c r="G137" s="1325"/>
      <c r="H137" s="1325"/>
      <c r="I137" s="1325"/>
      <c r="J137" s="1325"/>
      <c r="K137" s="1325"/>
      <c r="L137" s="1325"/>
      <c r="M137" s="1325"/>
      <c r="N137" s="1325"/>
      <c r="O137" s="1325"/>
    </row>
    <row r="138" spans="1:16" ht="15" customHeight="1"/>
    <row r="139" spans="1:16" ht="15" customHeight="1">
      <c r="A139" s="1118" t="s">
        <v>350</v>
      </c>
      <c r="B139" s="1324" t="s">
        <v>351</v>
      </c>
      <c r="C139" s="1324"/>
      <c r="D139" s="1328" t="s">
        <v>409</v>
      </c>
      <c r="E139" s="1328"/>
      <c r="F139" s="1328"/>
      <c r="G139" s="1328"/>
      <c r="H139" s="1328"/>
      <c r="I139" s="1121" t="s">
        <v>219</v>
      </c>
      <c r="J139" s="1322">
        <v>0.68</v>
      </c>
      <c r="K139" s="1322"/>
      <c r="L139" s="1111"/>
      <c r="M139" s="1111"/>
      <c r="N139" s="1322">
        <f>J139*L139</f>
        <v>0</v>
      </c>
      <c r="O139" s="1322"/>
      <c r="P139" s="1322"/>
    </row>
    <row r="140" spans="1:16" ht="15" customHeight="1">
      <c r="L140" s="1120"/>
      <c r="M140" s="1120"/>
      <c r="N140" s="1120"/>
      <c r="O140" s="1120"/>
      <c r="P140" s="1120"/>
    </row>
    <row r="141" spans="1:16" ht="15" customHeight="1">
      <c r="A141" s="1118" t="s">
        <v>353</v>
      </c>
      <c r="B141" s="1324" t="s">
        <v>354</v>
      </c>
      <c r="C141" s="1324"/>
      <c r="D141" s="1328" t="s">
        <v>410</v>
      </c>
      <c r="E141" s="1328"/>
      <c r="F141" s="1328"/>
      <c r="G141" s="1328"/>
      <c r="H141" s="1328"/>
      <c r="I141" s="1121" t="s">
        <v>219</v>
      </c>
      <c r="J141" s="1322">
        <v>0.44</v>
      </c>
      <c r="K141" s="1322"/>
      <c r="L141" s="1111"/>
      <c r="M141" s="1111"/>
      <c r="N141" s="1322">
        <f>J141*L141</f>
        <v>0</v>
      </c>
      <c r="O141" s="1322"/>
      <c r="P141" s="1322"/>
    </row>
    <row r="142" spans="1:16" ht="15" customHeight="1"/>
    <row r="143" spans="1:16" ht="15" customHeight="1">
      <c r="B143" s="1324" t="s">
        <v>405</v>
      </c>
      <c r="C143" s="1324"/>
      <c r="D143" s="1324"/>
      <c r="E143" s="1324"/>
      <c r="F143" s="1324"/>
      <c r="G143" s="1324"/>
      <c r="H143" s="1324"/>
      <c r="I143" s="1324"/>
      <c r="J143" s="1324"/>
      <c r="K143" s="1324"/>
      <c r="L143" s="1324"/>
      <c r="M143" s="1324"/>
      <c r="N143" s="1324"/>
      <c r="O143" s="1324"/>
    </row>
    <row r="144" spans="1:16" ht="15" customHeight="1"/>
    <row r="145" spans="1:16" ht="15" customHeight="1">
      <c r="A145" s="1118" t="s">
        <v>356</v>
      </c>
      <c r="B145" s="1324" t="s">
        <v>357</v>
      </c>
      <c r="C145" s="1324"/>
      <c r="D145" s="1328" t="s">
        <v>402</v>
      </c>
      <c r="E145" s="1328"/>
      <c r="F145" s="1328"/>
      <c r="G145" s="1328"/>
      <c r="H145" s="1328"/>
      <c r="I145" s="1121" t="s">
        <v>219</v>
      </c>
      <c r="J145" s="1322">
        <v>0.44</v>
      </c>
      <c r="K145" s="1322"/>
      <c r="L145" s="1111"/>
      <c r="M145" s="1111"/>
      <c r="N145" s="1322">
        <f>J145*L145</f>
        <v>0</v>
      </c>
      <c r="O145" s="1322"/>
      <c r="P145" s="1322"/>
    </row>
    <row r="146" spans="1:16" ht="15" customHeight="1">
      <c r="L146" s="1120"/>
      <c r="M146" s="1120"/>
      <c r="N146" s="1120"/>
      <c r="O146" s="1120"/>
      <c r="P146" s="1120"/>
    </row>
    <row r="147" spans="1:16" ht="15" customHeight="1">
      <c r="A147" s="1118" t="s">
        <v>359</v>
      </c>
      <c r="B147" s="1324" t="s">
        <v>360</v>
      </c>
      <c r="C147" s="1324"/>
      <c r="D147" s="1328" t="s">
        <v>361</v>
      </c>
      <c r="E147" s="1328"/>
      <c r="F147" s="1328"/>
      <c r="G147" s="1328"/>
      <c r="H147" s="1328"/>
      <c r="I147" s="1121" t="s">
        <v>219</v>
      </c>
      <c r="J147" s="1322">
        <v>1.56</v>
      </c>
      <c r="K147" s="1322"/>
      <c r="L147" s="1111"/>
      <c r="M147" s="1111"/>
      <c r="N147" s="1322">
        <f>J147*L147</f>
        <v>0</v>
      </c>
      <c r="O147" s="1322"/>
      <c r="P147" s="1322"/>
    </row>
    <row r="148" spans="1:16" ht="15" customHeight="1">
      <c r="L148" s="1120"/>
      <c r="M148" s="1120"/>
      <c r="N148" s="1120"/>
      <c r="O148" s="1120"/>
      <c r="P148" s="1120"/>
    </row>
    <row r="149" spans="1:16" ht="15" customHeight="1">
      <c r="A149" s="1118" t="s">
        <v>362</v>
      </c>
      <c r="B149" s="1324" t="s">
        <v>230</v>
      </c>
      <c r="C149" s="1324"/>
      <c r="D149" s="1328" t="s">
        <v>231</v>
      </c>
      <c r="E149" s="1328"/>
      <c r="F149" s="1328"/>
      <c r="G149" s="1328"/>
      <c r="H149" s="1328"/>
      <c r="I149" s="1116" t="s">
        <v>232</v>
      </c>
      <c r="J149" s="1322">
        <v>0.13</v>
      </c>
      <c r="K149" s="1322"/>
      <c r="L149" s="1111"/>
      <c r="M149" s="1111"/>
      <c r="N149" s="1322">
        <f>J149*L149</f>
        <v>0</v>
      </c>
      <c r="O149" s="1322"/>
      <c r="P149" s="1322"/>
    </row>
    <row r="150" spans="1:16" ht="15" customHeight="1">
      <c r="L150" s="1120"/>
      <c r="M150" s="1120"/>
      <c r="N150" s="1120"/>
      <c r="O150" s="1120"/>
      <c r="P150" s="1120"/>
    </row>
    <row r="151" spans="1:16" ht="15" customHeight="1">
      <c r="A151" s="1118" t="s">
        <v>363</v>
      </c>
      <c r="B151" s="1324" t="s">
        <v>234</v>
      </c>
      <c r="C151" s="1324"/>
      <c r="D151" s="1328" t="s">
        <v>235</v>
      </c>
      <c r="E151" s="1328"/>
      <c r="F151" s="1328"/>
      <c r="G151" s="1328"/>
      <c r="H151" s="1328"/>
      <c r="I151" s="1116" t="s">
        <v>236</v>
      </c>
      <c r="J151" s="1322">
        <v>8</v>
      </c>
      <c r="K151" s="1322"/>
      <c r="L151" s="1111"/>
      <c r="M151" s="1111"/>
      <c r="N151" s="1322">
        <f>J151*L151</f>
        <v>0</v>
      </c>
      <c r="O151" s="1322"/>
      <c r="P151" s="1322"/>
    </row>
    <row r="152" spans="1:16" ht="15" customHeight="1">
      <c r="L152" s="1120"/>
      <c r="M152" s="1120"/>
      <c r="N152" s="1120"/>
      <c r="O152" s="1120"/>
      <c r="P152" s="1120"/>
    </row>
    <row r="153" spans="1:16" ht="15" customHeight="1">
      <c r="A153" s="1118" t="s">
        <v>364</v>
      </c>
      <c r="B153" s="1324" t="s">
        <v>238</v>
      </c>
      <c r="C153" s="1324"/>
      <c r="D153" s="1328" t="s">
        <v>239</v>
      </c>
      <c r="E153" s="1328"/>
      <c r="F153" s="1328"/>
      <c r="G153" s="1328"/>
      <c r="H153" s="1328"/>
      <c r="I153" s="1116" t="s">
        <v>232</v>
      </c>
      <c r="J153" s="1322">
        <v>0.13</v>
      </c>
      <c r="K153" s="1322"/>
      <c r="L153" s="1111"/>
      <c r="M153" s="1111"/>
      <c r="N153" s="1322">
        <f>J153*L153</f>
        <v>0</v>
      </c>
      <c r="O153" s="1322"/>
      <c r="P153" s="1322"/>
    </row>
    <row r="154" spans="1:16" ht="15" customHeight="1">
      <c r="L154" s="1120"/>
      <c r="M154" s="1120"/>
      <c r="N154" s="1120"/>
      <c r="O154" s="1120"/>
      <c r="P154" s="1120"/>
    </row>
    <row r="155" spans="1:16" ht="15" customHeight="1">
      <c r="A155" s="1118" t="s">
        <v>365</v>
      </c>
      <c r="B155" s="1324" t="s">
        <v>241</v>
      </c>
      <c r="C155" s="1324"/>
      <c r="D155" s="1328" t="s">
        <v>242</v>
      </c>
      <c r="E155" s="1328"/>
      <c r="F155" s="1328"/>
      <c r="G155" s="1328"/>
      <c r="H155" s="1328"/>
      <c r="I155" s="1116" t="s">
        <v>243</v>
      </c>
      <c r="J155" s="1322">
        <v>1.56</v>
      </c>
      <c r="K155" s="1322"/>
      <c r="L155" s="1111"/>
      <c r="M155" s="1111"/>
      <c r="N155" s="1322">
        <f>J155*L155</f>
        <v>0</v>
      </c>
      <c r="O155" s="1322"/>
      <c r="P155" s="1322"/>
    </row>
    <row r="156" spans="1:16" ht="15" customHeight="1">
      <c r="L156" s="1120"/>
      <c r="M156" s="1120"/>
      <c r="N156" s="1120"/>
      <c r="O156" s="1120"/>
      <c r="P156" s="1120"/>
    </row>
    <row r="157" spans="1:16" ht="15" customHeight="1">
      <c r="A157" s="1118" t="s">
        <v>366</v>
      </c>
      <c r="B157" s="1324" t="s">
        <v>245</v>
      </c>
      <c r="C157" s="1324"/>
      <c r="D157" s="1328" t="s">
        <v>246</v>
      </c>
      <c r="E157" s="1328"/>
      <c r="F157" s="1328"/>
      <c r="G157" s="1328"/>
      <c r="H157" s="1328"/>
      <c r="I157" s="1121" t="s">
        <v>247</v>
      </c>
      <c r="J157" s="1322">
        <v>3.11</v>
      </c>
      <c r="K157" s="1322"/>
      <c r="L157" s="1111"/>
      <c r="M157" s="1111"/>
      <c r="N157" s="1322">
        <f>J157*L157</f>
        <v>0</v>
      </c>
      <c r="O157" s="1322"/>
      <c r="P157" s="1322"/>
    </row>
    <row r="158" spans="1:16" ht="15" customHeight="1">
      <c r="L158" s="1120"/>
      <c r="M158" s="1120"/>
      <c r="N158" s="1120"/>
      <c r="O158" s="1120"/>
      <c r="P158" s="1120"/>
    </row>
    <row r="159" spans="1:16" ht="15" customHeight="1">
      <c r="A159" s="1118" t="s">
        <v>367</v>
      </c>
      <c r="B159" s="1324" t="s">
        <v>249</v>
      </c>
      <c r="C159" s="1324"/>
      <c r="D159" s="1328" t="s">
        <v>250</v>
      </c>
      <c r="E159" s="1328"/>
      <c r="F159" s="1328"/>
      <c r="G159" s="1328"/>
      <c r="H159" s="1328"/>
      <c r="I159" s="1121" t="s">
        <v>247</v>
      </c>
      <c r="J159" s="1322">
        <v>3.11</v>
      </c>
      <c r="K159" s="1322"/>
      <c r="L159" s="1111"/>
      <c r="M159" s="1111"/>
      <c r="N159" s="1322">
        <f>J159*L159</f>
        <v>0</v>
      </c>
      <c r="O159" s="1322"/>
      <c r="P159" s="1322"/>
    </row>
    <row r="160" spans="1:16" ht="15" customHeight="1">
      <c r="L160" s="1120"/>
      <c r="M160" s="1120"/>
      <c r="N160" s="1120"/>
      <c r="O160" s="1120"/>
      <c r="P160" s="1120"/>
    </row>
    <row r="161" spans="1:16" ht="15" customHeight="1">
      <c r="A161" s="1118" t="s">
        <v>368</v>
      </c>
      <c r="B161" s="1324" t="s">
        <v>255</v>
      </c>
      <c r="C161" s="1324"/>
      <c r="D161" s="1328" t="s">
        <v>256</v>
      </c>
      <c r="E161" s="1328"/>
      <c r="F161" s="1328"/>
      <c r="G161" s="1328"/>
      <c r="H161" s="1328"/>
      <c r="I161" s="1121" t="s">
        <v>247</v>
      </c>
      <c r="J161" s="1322">
        <v>3.11</v>
      </c>
      <c r="K161" s="1322"/>
      <c r="L161" s="1111"/>
      <c r="M161" s="1111"/>
      <c r="N161" s="1322">
        <f>J161*L161</f>
        <v>0</v>
      </c>
      <c r="O161" s="1322"/>
      <c r="P161" s="1322"/>
    </row>
    <row r="162" spans="1:16" ht="15" customHeight="1">
      <c r="L162" s="1120"/>
      <c r="M162" s="1120"/>
      <c r="N162" s="1120"/>
      <c r="O162" s="1120"/>
      <c r="P162" s="1120"/>
    </row>
    <row r="163" spans="1:16" ht="15" customHeight="1">
      <c r="A163" s="1118" t="s">
        <v>369</v>
      </c>
      <c r="B163" s="1324" t="s">
        <v>258</v>
      </c>
      <c r="C163" s="1324"/>
      <c r="D163" s="1328" t="s">
        <v>259</v>
      </c>
      <c r="E163" s="1328"/>
      <c r="F163" s="1328"/>
      <c r="G163" s="1328"/>
      <c r="H163" s="1328"/>
      <c r="I163" s="1116" t="s">
        <v>260</v>
      </c>
      <c r="J163" s="1322">
        <v>0.31</v>
      </c>
      <c r="K163" s="1322"/>
      <c r="L163" s="1111"/>
      <c r="M163" s="1111"/>
      <c r="N163" s="1322">
        <f>J163*L163</f>
        <v>0</v>
      </c>
      <c r="O163" s="1322"/>
      <c r="P163" s="1322"/>
    </row>
    <row r="164" spans="1:16" ht="15" customHeight="1">
      <c r="L164" s="1120"/>
      <c r="M164" s="1120"/>
      <c r="N164" s="1120"/>
      <c r="O164" s="1120"/>
      <c r="P164" s="1120"/>
    </row>
    <row r="165" spans="1:16" ht="15" customHeight="1">
      <c r="A165" s="1118" t="s">
        <v>370</v>
      </c>
      <c r="B165" s="1324" t="s">
        <v>371</v>
      </c>
      <c r="C165" s="1324"/>
      <c r="D165" s="1328" t="s">
        <v>372</v>
      </c>
      <c r="E165" s="1328"/>
      <c r="F165" s="1328"/>
      <c r="G165" s="1328"/>
      <c r="H165" s="1328"/>
      <c r="I165" s="1121" t="s">
        <v>247</v>
      </c>
      <c r="J165" s="1322">
        <v>3.11</v>
      </c>
      <c r="K165" s="1322"/>
      <c r="L165" s="1111"/>
      <c r="M165" s="1111"/>
      <c r="N165" s="1322">
        <f>J165*L165</f>
        <v>0</v>
      </c>
      <c r="O165" s="1322"/>
      <c r="P165" s="1322"/>
    </row>
    <row r="166" spans="1:16" ht="15" customHeight="1">
      <c r="L166" s="1120"/>
      <c r="M166" s="1120"/>
      <c r="N166" s="1120"/>
      <c r="O166" s="1120"/>
      <c r="P166" s="1120"/>
    </row>
    <row r="167" spans="1:16" ht="15" customHeight="1">
      <c r="B167" s="1324" t="s">
        <v>405</v>
      </c>
      <c r="C167" s="1324"/>
      <c r="D167" s="1324"/>
      <c r="E167" s="1324"/>
      <c r="F167" s="1324"/>
      <c r="G167" s="1324"/>
      <c r="H167" s="1324"/>
      <c r="I167" s="1324"/>
      <c r="J167" s="1324"/>
      <c r="K167" s="1324"/>
      <c r="L167" s="1324"/>
      <c r="M167" s="1324"/>
      <c r="N167" s="1324"/>
      <c r="O167" s="1324"/>
    </row>
    <row r="168" spans="1:16" ht="15" customHeight="1"/>
    <row r="169" spans="1:16" ht="15" customHeight="1">
      <c r="A169" s="1118" t="s">
        <v>373</v>
      </c>
      <c r="B169" s="1324" t="s">
        <v>268</v>
      </c>
      <c r="C169" s="1324"/>
      <c r="D169" s="1328" t="s">
        <v>269</v>
      </c>
      <c r="E169" s="1328"/>
      <c r="F169" s="1328"/>
      <c r="G169" s="1328"/>
      <c r="H169" s="1328"/>
      <c r="I169" s="1121" t="s">
        <v>247</v>
      </c>
      <c r="J169" s="1322">
        <v>3.11</v>
      </c>
      <c r="K169" s="1322"/>
      <c r="L169" s="1111"/>
      <c r="M169" s="1111"/>
      <c r="N169" s="1322">
        <f>J169*L169</f>
        <v>0</v>
      </c>
      <c r="O169" s="1322"/>
      <c r="P169" s="1322"/>
    </row>
    <row r="170" spans="1:16" ht="15" customHeight="1">
      <c r="L170" s="1120"/>
      <c r="M170" s="1120"/>
      <c r="N170" s="1120"/>
      <c r="O170" s="1120"/>
      <c r="P170" s="1120"/>
    </row>
    <row r="171" spans="1:16" ht="15" customHeight="1">
      <c r="A171" s="1118" t="s">
        <v>374</v>
      </c>
      <c r="B171" s="1324" t="s">
        <v>274</v>
      </c>
      <c r="C171" s="1324"/>
      <c r="D171" s="1328" t="s">
        <v>275</v>
      </c>
      <c r="E171" s="1328"/>
      <c r="F171" s="1328"/>
      <c r="G171" s="1328"/>
      <c r="H171" s="1328"/>
      <c r="I171" s="1116" t="s">
        <v>215</v>
      </c>
      <c r="J171" s="1322">
        <v>6.97</v>
      </c>
      <c r="K171" s="1322"/>
      <c r="L171" s="1111"/>
      <c r="M171" s="1111"/>
      <c r="N171" s="1322">
        <f>J171*L171</f>
        <v>0</v>
      </c>
      <c r="O171" s="1322"/>
      <c r="P171" s="1322"/>
    </row>
    <row r="172" spans="1:16" ht="15" customHeight="1">
      <c r="L172" s="1120"/>
      <c r="M172" s="1120"/>
      <c r="N172" s="1120"/>
      <c r="O172" s="1120"/>
      <c r="P172" s="1120"/>
    </row>
    <row r="173" spans="1:16" ht="15" customHeight="1">
      <c r="A173" s="1118" t="s">
        <v>375</v>
      </c>
      <c r="B173" s="1324" t="s">
        <v>277</v>
      </c>
      <c r="C173" s="1324"/>
      <c r="D173" s="1328" t="s">
        <v>278</v>
      </c>
      <c r="E173" s="1328"/>
      <c r="F173" s="1328"/>
      <c r="G173" s="1328"/>
      <c r="H173" s="1328"/>
      <c r="I173" s="1121" t="s">
        <v>247</v>
      </c>
      <c r="J173" s="1322">
        <v>31.11</v>
      </c>
      <c r="K173" s="1322"/>
      <c r="L173" s="1111"/>
      <c r="M173" s="1111"/>
      <c r="N173" s="1322">
        <f>J173*L173</f>
        <v>0</v>
      </c>
      <c r="O173" s="1322"/>
      <c r="P173" s="1322"/>
    </row>
    <row r="174" spans="1:16" ht="15" customHeight="1">
      <c r="L174" s="1120"/>
      <c r="M174" s="1120"/>
      <c r="N174" s="1120"/>
      <c r="O174" s="1120"/>
      <c r="P174" s="1120"/>
    </row>
    <row r="175" spans="1:16" ht="15" customHeight="1">
      <c r="A175" s="1118" t="s">
        <v>376</v>
      </c>
      <c r="B175" s="1324" t="s">
        <v>280</v>
      </c>
      <c r="C175" s="1324"/>
      <c r="D175" s="1328" t="s">
        <v>281</v>
      </c>
      <c r="E175" s="1328"/>
      <c r="F175" s="1328"/>
      <c r="G175" s="1328"/>
      <c r="H175" s="1328"/>
      <c r="I175" s="1121" t="s">
        <v>247</v>
      </c>
      <c r="J175" s="1322">
        <v>62.22</v>
      </c>
      <c r="K175" s="1322"/>
      <c r="L175" s="1111"/>
      <c r="M175" s="1111"/>
      <c r="N175" s="1322">
        <f>J175*L175</f>
        <v>0</v>
      </c>
      <c r="O175" s="1322"/>
      <c r="P175" s="1322"/>
    </row>
    <row r="176" spans="1:16" ht="15" customHeight="1">
      <c r="B176" s="1324" t="s">
        <v>405</v>
      </c>
      <c r="C176" s="1324"/>
      <c r="D176" s="1324"/>
      <c r="E176" s="1324"/>
      <c r="F176" s="1324"/>
      <c r="G176" s="1324"/>
      <c r="H176" s="1324"/>
      <c r="I176" s="1324"/>
      <c r="J176" s="1324"/>
      <c r="K176" s="1324"/>
      <c r="L176" s="1324"/>
      <c r="M176" s="1324"/>
      <c r="N176" s="1324"/>
      <c r="O176" s="1324"/>
    </row>
    <row r="177" spans="1:16" ht="15" customHeight="1">
      <c r="B177" s="1324"/>
      <c r="C177" s="1324"/>
      <c r="D177" s="1324"/>
      <c r="E177" s="1324"/>
      <c r="F177" s="1324"/>
      <c r="G177" s="1324"/>
      <c r="H177" s="1324"/>
      <c r="I177" s="1324"/>
      <c r="J177" s="1324"/>
      <c r="K177" s="1324"/>
      <c r="L177" s="1324"/>
      <c r="M177" s="1324"/>
      <c r="N177" s="1324"/>
      <c r="O177" s="1324"/>
    </row>
    <row r="178" spans="1:16" ht="15" customHeight="1">
      <c r="A178" s="1117" t="s">
        <v>16</v>
      </c>
      <c r="B178" s="1325" t="s">
        <v>377</v>
      </c>
      <c r="C178" s="1325"/>
      <c r="D178" s="1325"/>
      <c r="E178" s="1325"/>
      <c r="F178" s="1325"/>
      <c r="G178" s="1325"/>
      <c r="H178" s="1325"/>
      <c r="I178" s="1325"/>
      <c r="J178" s="1325"/>
      <c r="K178" s="1325"/>
      <c r="L178" s="1325"/>
      <c r="M178" s="1325"/>
      <c r="N178" s="1325"/>
      <c r="O178" s="1325"/>
    </row>
    <row r="179" spans="1:16" ht="15" customHeight="1"/>
    <row r="180" spans="1:16" ht="15" customHeight="1">
      <c r="A180" s="1118" t="s">
        <v>378</v>
      </c>
      <c r="B180" s="1324" t="s">
        <v>274</v>
      </c>
      <c r="C180" s="1324"/>
      <c r="D180" s="1328" t="s">
        <v>275</v>
      </c>
      <c r="E180" s="1328"/>
      <c r="F180" s="1328"/>
      <c r="G180" s="1328"/>
      <c r="H180" s="1328"/>
      <c r="I180" s="1116" t="s">
        <v>215</v>
      </c>
      <c r="J180" s="1322">
        <v>4.6500000000000004</v>
      </c>
      <c r="K180" s="1322"/>
      <c r="L180" s="1111"/>
      <c r="M180" s="1111"/>
      <c r="N180" s="1322">
        <f>J180*L180</f>
        <v>0</v>
      </c>
      <c r="O180" s="1322"/>
      <c r="P180" s="1322"/>
    </row>
    <row r="181" spans="1:16" ht="15" customHeight="1">
      <c r="L181" s="1120"/>
      <c r="M181" s="1120"/>
      <c r="N181" s="1120"/>
      <c r="O181" s="1120"/>
      <c r="P181" s="1120"/>
    </row>
    <row r="182" spans="1:16" ht="15" customHeight="1">
      <c r="A182" s="1118" t="s">
        <v>379</v>
      </c>
      <c r="B182" s="1324" t="s">
        <v>277</v>
      </c>
      <c r="C182" s="1324"/>
      <c r="D182" s="1328" t="s">
        <v>278</v>
      </c>
      <c r="E182" s="1328"/>
      <c r="F182" s="1328"/>
      <c r="G182" s="1328"/>
      <c r="H182" s="1328"/>
      <c r="I182" s="1121" t="s">
        <v>247</v>
      </c>
      <c r="J182" s="1322">
        <v>31.11</v>
      </c>
      <c r="K182" s="1322"/>
      <c r="L182" s="1111"/>
      <c r="M182" s="1111"/>
      <c r="N182" s="1322">
        <f>J182*L182</f>
        <v>0</v>
      </c>
      <c r="O182" s="1322"/>
      <c r="P182" s="1322"/>
    </row>
    <row r="183" spans="1:16" ht="15" customHeight="1">
      <c r="L183" s="1120"/>
      <c r="M183" s="1120"/>
      <c r="N183" s="1120"/>
      <c r="O183" s="1120"/>
      <c r="P183" s="1120"/>
    </row>
    <row r="184" spans="1:16" ht="15" customHeight="1">
      <c r="A184" s="1118" t="s">
        <v>380</v>
      </c>
      <c r="B184" s="1324" t="s">
        <v>280</v>
      </c>
      <c r="C184" s="1324"/>
      <c r="D184" s="1328" t="s">
        <v>281</v>
      </c>
      <c r="E184" s="1328"/>
      <c r="F184" s="1328"/>
      <c r="G184" s="1328"/>
      <c r="H184" s="1328"/>
      <c r="I184" s="1121" t="s">
        <v>247</v>
      </c>
      <c r="J184" s="1322">
        <v>31.11</v>
      </c>
      <c r="K184" s="1322"/>
      <c r="L184" s="1111"/>
      <c r="M184" s="1111"/>
      <c r="N184" s="1322">
        <f>J184*L184</f>
        <v>0</v>
      </c>
      <c r="O184" s="1322"/>
      <c r="P184" s="1322"/>
    </row>
    <row r="185" spans="1:16" ht="15" customHeight="1">
      <c r="L185" s="1120"/>
      <c r="M185" s="1120"/>
      <c r="N185" s="1120"/>
      <c r="O185" s="1120"/>
      <c r="P185" s="1120"/>
    </row>
    <row r="186" spans="1:16" ht="15" customHeight="1">
      <c r="A186" s="1118" t="s">
        <v>381</v>
      </c>
      <c r="B186" s="1324" t="s">
        <v>382</v>
      </c>
      <c r="C186" s="1324"/>
      <c r="D186" s="1328" t="s">
        <v>383</v>
      </c>
      <c r="E186" s="1328"/>
      <c r="F186" s="1328"/>
      <c r="G186" s="1328"/>
      <c r="H186" s="1328"/>
      <c r="I186" s="1116" t="s">
        <v>211</v>
      </c>
      <c r="J186" s="1322">
        <v>464.29</v>
      </c>
      <c r="K186" s="1322"/>
      <c r="L186" s="1111"/>
      <c r="M186" s="1111"/>
      <c r="N186" s="1322">
        <f>J186*L186</f>
        <v>0</v>
      </c>
      <c r="O186" s="1322"/>
      <c r="P186" s="1322"/>
    </row>
    <row r="187" spans="1:16" ht="15" customHeight="1">
      <c r="L187" s="1120"/>
      <c r="M187" s="1120"/>
      <c r="N187" s="1120"/>
      <c r="O187" s="1120"/>
      <c r="P187" s="1120"/>
    </row>
    <row r="188" spans="1:16" ht="15" customHeight="1">
      <c r="B188" s="1324" t="s">
        <v>405</v>
      </c>
      <c r="C188" s="1324"/>
      <c r="D188" s="1324"/>
      <c r="E188" s="1324"/>
      <c r="F188" s="1324"/>
      <c r="G188" s="1324"/>
      <c r="H188" s="1324"/>
      <c r="I188" s="1324"/>
      <c r="J188" s="1324"/>
      <c r="K188" s="1324"/>
      <c r="L188" s="1324"/>
      <c r="M188" s="1324"/>
      <c r="N188" s="1324"/>
      <c r="O188" s="1324"/>
    </row>
    <row r="189" spans="1:16" ht="15" customHeight="1">
      <c r="B189" s="1324"/>
      <c r="C189" s="1324"/>
      <c r="D189" s="1324"/>
      <c r="E189" s="1324"/>
      <c r="F189" s="1324"/>
      <c r="G189" s="1324"/>
      <c r="H189" s="1324"/>
      <c r="I189" s="1324"/>
      <c r="J189" s="1324"/>
      <c r="K189" s="1324"/>
      <c r="L189" s="1324"/>
      <c r="M189" s="1324"/>
      <c r="N189" s="1324"/>
      <c r="O189" s="1324"/>
    </row>
    <row r="190" spans="1:16" ht="15" customHeight="1">
      <c r="A190" s="1117" t="s">
        <v>18</v>
      </c>
      <c r="B190" s="1325" t="s">
        <v>384</v>
      </c>
      <c r="C190" s="1325"/>
      <c r="D190" s="1325"/>
      <c r="E190" s="1325"/>
      <c r="F190" s="1325"/>
      <c r="G190" s="1325"/>
      <c r="H190" s="1325"/>
      <c r="I190" s="1325"/>
      <c r="J190" s="1325"/>
      <c r="K190" s="1325"/>
      <c r="L190" s="1325"/>
      <c r="M190" s="1325"/>
      <c r="N190" s="1325"/>
      <c r="O190" s="1325"/>
    </row>
    <row r="191" spans="1:16" ht="15" customHeight="1"/>
    <row r="192" spans="1:16" ht="15" customHeight="1">
      <c r="A192" s="1118" t="s">
        <v>385</v>
      </c>
      <c r="B192" s="1324" t="s">
        <v>274</v>
      </c>
      <c r="C192" s="1324"/>
      <c r="D192" s="1328" t="s">
        <v>275</v>
      </c>
      <c r="E192" s="1328"/>
      <c r="F192" s="1328"/>
      <c r="G192" s="1328"/>
      <c r="H192" s="1328"/>
      <c r="I192" s="1116" t="s">
        <v>215</v>
      </c>
      <c r="J192" s="1322">
        <v>2.33</v>
      </c>
      <c r="K192" s="1322"/>
      <c r="L192" s="1111"/>
      <c r="M192" s="1111"/>
      <c r="N192" s="1322">
        <f>J192*L192</f>
        <v>0</v>
      </c>
      <c r="O192" s="1322"/>
      <c r="P192" s="1322"/>
    </row>
    <row r="193" spans="1:16" ht="15" customHeight="1">
      <c r="L193" s="1120"/>
      <c r="M193" s="1120"/>
      <c r="N193" s="1120"/>
      <c r="O193" s="1120"/>
      <c r="P193" s="1120"/>
    </row>
    <row r="194" spans="1:16" ht="15" customHeight="1">
      <c r="A194" s="1118" t="s">
        <v>386</v>
      </c>
      <c r="B194" s="1324" t="s">
        <v>277</v>
      </c>
      <c r="C194" s="1324"/>
      <c r="D194" s="1328" t="s">
        <v>278</v>
      </c>
      <c r="E194" s="1328"/>
      <c r="F194" s="1328"/>
      <c r="G194" s="1328"/>
      <c r="H194" s="1328"/>
      <c r="I194" s="1121" t="s">
        <v>247</v>
      </c>
      <c r="J194" s="1322">
        <v>31.11</v>
      </c>
      <c r="K194" s="1322"/>
      <c r="L194" s="1111"/>
      <c r="M194" s="1111"/>
      <c r="N194" s="1322">
        <f>J194*L194</f>
        <v>0</v>
      </c>
      <c r="O194" s="1322"/>
      <c r="P194" s="1322"/>
    </row>
    <row r="195" spans="1:16" ht="15" customHeight="1">
      <c r="L195" s="1120"/>
      <c r="M195" s="1120"/>
      <c r="N195" s="1120"/>
      <c r="O195" s="1120"/>
      <c r="P195" s="1120"/>
    </row>
    <row r="196" spans="1:16" ht="15" customHeight="1">
      <c r="A196" s="1118" t="s">
        <v>387</v>
      </c>
      <c r="B196" s="1324" t="s">
        <v>382</v>
      </c>
      <c r="C196" s="1324"/>
      <c r="D196" s="1328" t="s">
        <v>383</v>
      </c>
      <c r="E196" s="1328"/>
      <c r="F196" s="1328"/>
      <c r="G196" s="1328"/>
      <c r="H196" s="1328"/>
      <c r="I196" s="1116" t="s">
        <v>211</v>
      </c>
      <c r="J196" s="1322">
        <v>464.29</v>
      </c>
      <c r="K196" s="1322"/>
      <c r="L196" s="1111"/>
      <c r="M196" s="1111"/>
      <c r="N196" s="1322">
        <f>J196*L196</f>
        <v>0</v>
      </c>
      <c r="O196" s="1322"/>
      <c r="P196" s="1322"/>
    </row>
    <row r="197" spans="1:16" ht="15" customHeight="1">
      <c r="L197" s="1120"/>
      <c r="M197" s="1120"/>
      <c r="N197" s="1120"/>
      <c r="O197" s="1120"/>
      <c r="P197" s="1120"/>
    </row>
    <row r="198" spans="1:16" ht="15" customHeight="1">
      <c r="A198" s="1332" t="s">
        <v>388</v>
      </c>
      <c r="B198" s="1332"/>
      <c r="C198" s="1332"/>
      <c r="D198" s="1332"/>
      <c r="E198" s="1332"/>
      <c r="F198" s="1333"/>
      <c r="G198" s="1333"/>
      <c r="H198" s="1333"/>
      <c r="I198" s="1333"/>
      <c r="J198" s="1333"/>
      <c r="K198" s="1333"/>
      <c r="L198" s="1333"/>
      <c r="M198" s="1333"/>
      <c r="N198" s="1322">
        <f>SUM(N20:P197)</f>
        <v>0</v>
      </c>
      <c r="O198" s="1322"/>
      <c r="P198" s="1322"/>
    </row>
    <row r="199" spans="1:16" ht="15" customHeight="1"/>
    <row r="200" spans="1:16" ht="15" customHeight="1"/>
    <row r="201" spans="1:16" ht="15" customHeight="1">
      <c r="P201" s="1115"/>
    </row>
    <row r="202" spans="1:16" ht="15" customHeight="1"/>
    <row r="203" spans="1:16" ht="15" customHeight="1"/>
    <row r="204" spans="1:16" ht="15" customHeight="1"/>
    <row r="205" spans="1:16" ht="15" customHeight="1"/>
    <row r="206" spans="1:16" ht="15" customHeight="1"/>
    <row r="207" spans="1:16" ht="15" customHeight="1"/>
    <row r="208" spans="1:16" ht="15" customHeight="1"/>
    <row r="209" ht="15" customHeight="1"/>
    <row r="210" ht="15" customHeight="1"/>
    <row r="211" ht="15" customHeight="1"/>
    <row r="212" ht="15" customHeight="1"/>
  </sheetData>
  <mergeCells count="338">
    <mergeCell ref="B194:C194"/>
    <mergeCell ref="D194:H194"/>
    <mergeCell ref="J194:K194"/>
    <mergeCell ref="N194:P194"/>
    <mergeCell ref="B186:C186"/>
    <mergeCell ref="D186:H186"/>
    <mergeCell ref="J186:K186"/>
    <mergeCell ref="N186:P186"/>
    <mergeCell ref="B190:O190"/>
    <mergeCell ref="B192:C192"/>
    <mergeCell ref="D192:H192"/>
    <mergeCell ref="J192:K192"/>
    <mergeCell ref="N192:P192"/>
    <mergeCell ref="B188:O189"/>
    <mergeCell ref="B196:C196"/>
    <mergeCell ref="D196:H196"/>
    <mergeCell ref="J196:K196"/>
    <mergeCell ref="N196:P196"/>
    <mergeCell ref="A198:E198"/>
    <mergeCell ref="F198:G198"/>
    <mergeCell ref="H198:I198"/>
    <mergeCell ref="J198:K198"/>
    <mergeCell ref="L198:M198"/>
    <mergeCell ref="N198:P198"/>
    <mergeCell ref="B178:O178"/>
    <mergeCell ref="B176:O177"/>
    <mergeCell ref="N180:P180"/>
    <mergeCell ref="B182:C182"/>
    <mergeCell ref="D182:H182"/>
    <mergeCell ref="J182:K182"/>
    <mergeCell ref="N182:P182"/>
    <mergeCell ref="B184:C184"/>
    <mergeCell ref="D184:H184"/>
    <mergeCell ref="J184:K184"/>
    <mergeCell ref="N184:P184"/>
    <mergeCell ref="B180:C180"/>
    <mergeCell ref="D180:H180"/>
    <mergeCell ref="J180:K180"/>
    <mergeCell ref="B171:C171"/>
    <mergeCell ref="D171:H171"/>
    <mergeCell ref="J171:K171"/>
    <mergeCell ref="N171:P171"/>
    <mergeCell ref="B173:C173"/>
    <mergeCell ref="D173:H173"/>
    <mergeCell ref="J173:K173"/>
    <mergeCell ref="N173:P173"/>
    <mergeCell ref="B175:C175"/>
    <mergeCell ref="D175:H175"/>
    <mergeCell ref="J175:K175"/>
    <mergeCell ref="N175:P175"/>
    <mergeCell ref="B165:C165"/>
    <mergeCell ref="D165:H165"/>
    <mergeCell ref="J165:K165"/>
    <mergeCell ref="N165:P165"/>
    <mergeCell ref="B167:O167"/>
    <mergeCell ref="B169:C169"/>
    <mergeCell ref="D169:H169"/>
    <mergeCell ref="J169:K169"/>
    <mergeCell ref="N169:P169"/>
    <mergeCell ref="B159:C159"/>
    <mergeCell ref="D159:H159"/>
    <mergeCell ref="J159:K159"/>
    <mergeCell ref="N159:P159"/>
    <mergeCell ref="B161:C161"/>
    <mergeCell ref="D161:H161"/>
    <mergeCell ref="J161:K161"/>
    <mergeCell ref="N161:P161"/>
    <mergeCell ref="B163:C163"/>
    <mergeCell ref="D163:H163"/>
    <mergeCell ref="J163:K163"/>
    <mergeCell ref="N163:P163"/>
    <mergeCell ref="B153:C153"/>
    <mergeCell ref="D153:H153"/>
    <mergeCell ref="J153:K153"/>
    <mergeCell ref="N153:P153"/>
    <mergeCell ref="B155:C155"/>
    <mergeCell ref="D155:H155"/>
    <mergeCell ref="J155:K155"/>
    <mergeCell ref="N155:P155"/>
    <mergeCell ref="B157:C157"/>
    <mergeCell ref="D157:H157"/>
    <mergeCell ref="J157:K157"/>
    <mergeCell ref="N157:P157"/>
    <mergeCell ref="B147:C147"/>
    <mergeCell ref="D147:H147"/>
    <mergeCell ref="J147:K147"/>
    <mergeCell ref="N147:P147"/>
    <mergeCell ref="B149:C149"/>
    <mergeCell ref="D149:H149"/>
    <mergeCell ref="J149:K149"/>
    <mergeCell ref="N149:P149"/>
    <mergeCell ref="B151:C151"/>
    <mergeCell ref="D151:H151"/>
    <mergeCell ref="J151:K151"/>
    <mergeCell ref="N151:P151"/>
    <mergeCell ref="B141:C141"/>
    <mergeCell ref="D141:H141"/>
    <mergeCell ref="J141:K141"/>
    <mergeCell ref="N141:P141"/>
    <mergeCell ref="B143:O143"/>
    <mergeCell ref="B145:C145"/>
    <mergeCell ref="D145:H145"/>
    <mergeCell ref="J145:K145"/>
    <mergeCell ref="N145:P145"/>
    <mergeCell ref="B134:C134"/>
    <mergeCell ref="D134:H134"/>
    <mergeCell ref="J134:K134"/>
    <mergeCell ref="N134:P134"/>
    <mergeCell ref="B135:O135"/>
    <mergeCell ref="B137:O137"/>
    <mergeCell ref="B139:C139"/>
    <mergeCell ref="D139:H139"/>
    <mergeCell ref="J139:K139"/>
    <mergeCell ref="N139:P139"/>
    <mergeCell ref="B128:C128"/>
    <mergeCell ref="D128:H128"/>
    <mergeCell ref="J128:K128"/>
    <mergeCell ref="N128:P128"/>
    <mergeCell ref="B130:C130"/>
    <mergeCell ref="D130:H130"/>
    <mergeCell ref="J130:K130"/>
    <mergeCell ref="N130:P130"/>
    <mergeCell ref="B132:C132"/>
    <mergeCell ref="D132:H132"/>
    <mergeCell ref="J132:K132"/>
    <mergeCell ref="N132:P132"/>
    <mergeCell ref="B122:O122"/>
    <mergeCell ref="B124:C124"/>
    <mergeCell ref="D124:H124"/>
    <mergeCell ref="J124:K124"/>
    <mergeCell ref="N124:P124"/>
    <mergeCell ref="B126:C126"/>
    <mergeCell ref="D126:H126"/>
    <mergeCell ref="J126:K126"/>
    <mergeCell ref="N126:P126"/>
    <mergeCell ref="B116:C116"/>
    <mergeCell ref="D116:H116"/>
    <mergeCell ref="J116:K116"/>
    <mergeCell ref="N116:P116"/>
    <mergeCell ref="B118:C118"/>
    <mergeCell ref="D118:H118"/>
    <mergeCell ref="J118:K118"/>
    <mergeCell ref="N118:P118"/>
    <mergeCell ref="B120:C120"/>
    <mergeCell ref="D120:H120"/>
    <mergeCell ref="J120:K120"/>
    <mergeCell ref="N120:P120"/>
    <mergeCell ref="B110:C110"/>
    <mergeCell ref="D110:H110"/>
    <mergeCell ref="J110:K110"/>
    <mergeCell ref="N110:P110"/>
    <mergeCell ref="B112:C112"/>
    <mergeCell ref="D112:H112"/>
    <mergeCell ref="J112:K112"/>
    <mergeCell ref="N112:P112"/>
    <mergeCell ref="B114:C114"/>
    <mergeCell ref="D114:H114"/>
    <mergeCell ref="J114:K114"/>
    <mergeCell ref="N114:P114"/>
    <mergeCell ref="B104:C104"/>
    <mergeCell ref="D104:H104"/>
    <mergeCell ref="J104:K104"/>
    <mergeCell ref="N104:P104"/>
    <mergeCell ref="B106:C106"/>
    <mergeCell ref="D106:H106"/>
    <mergeCell ref="J106:K106"/>
    <mergeCell ref="N106:P106"/>
    <mergeCell ref="B108:C108"/>
    <mergeCell ref="D108:H108"/>
    <mergeCell ref="J108:K108"/>
    <mergeCell ref="N108:P108"/>
    <mergeCell ref="B98:O98"/>
    <mergeCell ref="B100:C100"/>
    <mergeCell ref="D100:H100"/>
    <mergeCell ref="J100:K100"/>
    <mergeCell ref="N100:P100"/>
    <mergeCell ref="B102:C102"/>
    <mergeCell ref="D102:H102"/>
    <mergeCell ref="J102:K102"/>
    <mergeCell ref="N102:P102"/>
    <mergeCell ref="B91:C91"/>
    <mergeCell ref="D91:H91"/>
    <mergeCell ref="J91:K91"/>
    <mergeCell ref="N91:P91"/>
    <mergeCell ref="B94:O94"/>
    <mergeCell ref="B96:C96"/>
    <mergeCell ref="D96:H96"/>
    <mergeCell ref="J96:K96"/>
    <mergeCell ref="N96:P96"/>
    <mergeCell ref="B92:O93"/>
    <mergeCell ref="B85:C85"/>
    <mergeCell ref="D85:H85"/>
    <mergeCell ref="J85:K85"/>
    <mergeCell ref="N85:P85"/>
    <mergeCell ref="B87:C87"/>
    <mergeCell ref="D87:H87"/>
    <mergeCell ref="J87:K87"/>
    <mergeCell ref="N87:P87"/>
    <mergeCell ref="B89:C89"/>
    <mergeCell ref="D89:H89"/>
    <mergeCell ref="J89:K89"/>
    <mergeCell ref="N89:P89"/>
    <mergeCell ref="B76:C76"/>
    <mergeCell ref="D76:H76"/>
    <mergeCell ref="J76:K76"/>
    <mergeCell ref="N76:P76"/>
    <mergeCell ref="B80:O80"/>
    <mergeCell ref="B83:C83"/>
    <mergeCell ref="D83:H83"/>
    <mergeCell ref="J83:K83"/>
    <mergeCell ref="N83:P83"/>
    <mergeCell ref="B77:O78"/>
    <mergeCell ref="B70:C70"/>
    <mergeCell ref="D70:H70"/>
    <mergeCell ref="J70:K70"/>
    <mergeCell ref="N70:P70"/>
    <mergeCell ref="B72:C72"/>
    <mergeCell ref="D72:H72"/>
    <mergeCell ref="J72:K72"/>
    <mergeCell ref="N72:P72"/>
    <mergeCell ref="B74:C74"/>
    <mergeCell ref="D74:H74"/>
    <mergeCell ref="J74:K74"/>
    <mergeCell ref="N74:P74"/>
    <mergeCell ref="B64:C64"/>
    <mergeCell ref="D64:H64"/>
    <mergeCell ref="J64:K64"/>
    <mergeCell ref="N64:P64"/>
    <mergeCell ref="B66:C66"/>
    <mergeCell ref="D66:H66"/>
    <mergeCell ref="J66:K66"/>
    <mergeCell ref="N66:P66"/>
    <mergeCell ref="B68:C68"/>
    <mergeCell ref="D68:H68"/>
    <mergeCell ref="J68:K68"/>
    <mergeCell ref="N68:P68"/>
    <mergeCell ref="B58:C58"/>
    <mergeCell ref="D58:H58"/>
    <mergeCell ref="J58:K58"/>
    <mergeCell ref="N58:P58"/>
    <mergeCell ref="B60:O60"/>
    <mergeCell ref="B62:C62"/>
    <mergeCell ref="D62:H62"/>
    <mergeCell ref="J62:K62"/>
    <mergeCell ref="N62:P62"/>
    <mergeCell ref="B52:C52"/>
    <mergeCell ref="D52:H52"/>
    <mergeCell ref="J52:K52"/>
    <mergeCell ref="N52:P52"/>
    <mergeCell ref="B54:C54"/>
    <mergeCell ref="D54:H54"/>
    <mergeCell ref="J54:K54"/>
    <mergeCell ref="N54:P54"/>
    <mergeCell ref="B56:C56"/>
    <mergeCell ref="D56:H56"/>
    <mergeCell ref="J56:K56"/>
    <mergeCell ref="N56:P56"/>
    <mergeCell ref="B46:C46"/>
    <mergeCell ref="D46:H46"/>
    <mergeCell ref="J46:K46"/>
    <mergeCell ref="N46:P46"/>
    <mergeCell ref="B48:C48"/>
    <mergeCell ref="D48:H48"/>
    <mergeCell ref="J48:K48"/>
    <mergeCell ref="N48:P48"/>
    <mergeCell ref="B50:C50"/>
    <mergeCell ref="D50:H50"/>
    <mergeCell ref="J50:K50"/>
    <mergeCell ref="N50:P50"/>
    <mergeCell ref="B40:C40"/>
    <mergeCell ref="D40:H40"/>
    <mergeCell ref="J40:K40"/>
    <mergeCell ref="N40:P40"/>
    <mergeCell ref="B42:C42"/>
    <mergeCell ref="D42:H42"/>
    <mergeCell ref="J42:K42"/>
    <mergeCell ref="N42:P42"/>
    <mergeCell ref="B44:C44"/>
    <mergeCell ref="D44:H44"/>
    <mergeCell ref="J44:K44"/>
    <mergeCell ref="N44:P44"/>
    <mergeCell ref="B34:C34"/>
    <mergeCell ref="D34:H34"/>
    <mergeCell ref="J34:K34"/>
    <mergeCell ref="N34:P34"/>
    <mergeCell ref="B36:O36"/>
    <mergeCell ref="B38:C38"/>
    <mergeCell ref="D38:H38"/>
    <mergeCell ref="J38:K38"/>
    <mergeCell ref="N38:P38"/>
    <mergeCell ref="B28:C28"/>
    <mergeCell ref="D28:H28"/>
    <mergeCell ref="J28:K28"/>
    <mergeCell ref="N28:P28"/>
    <mergeCell ref="B30:C30"/>
    <mergeCell ref="D30:H30"/>
    <mergeCell ref="J30:K30"/>
    <mergeCell ref="N30:P30"/>
    <mergeCell ref="B32:C32"/>
    <mergeCell ref="D32:H32"/>
    <mergeCell ref="J32:K32"/>
    <mergeCell ref="N32:P32"/>
    <mergeCell ref="B22:C22"/>
    <mergeCell ref="D22:H22"/>
    <mergeCell ref="J22:K22"/>
    <mergeCell ref="N22:P22"/>
    <mergeCell ref="B24:C24"/>
    <mergeCell ref="D24:H24"/>
    <mergeCell ref="J24:K24"/>
    <mergeCell ref="N24:P24"/>
    <mergeCell ref="B26:C26"/>
    <mergeCell ref="D26:H26"/>
    <mergeCell ref="J26:K26"/>
    <mergeCell ref="N26:P26"/>
    <mergeCell ref="B16:O16"/>
    <mergeCell ref="A11:A13"/>
    <mergeCell ref="I11:I13"/>
    <mergeCell ref="F3:O4"/>
    <mergeCell ref="B18:O18"/>
    <mergeCell ref="B20:C20"/>
    <mergeCell ref="D20:H20"/>
    <mergeCell ref="J20:K20"/>
    <mergeCell ref="N20:P20"/>
    <mergeCell ref="B11:C13"/>
    <mergeCell ref="J11:K13"/>
    <mergeCell ref="D11:H13"/>
    <mergeCell ref="L11:N13"/>
    <mergeCell ref="O11:Q13"/>
    <mergeCell ref="A2:G2"/>
    <mergeCell ref="A1:H1"/>
    <mergeCell ref="A3:E3"/>
    <mergeCell ref="E5:N5"/>
    <mergeCell ref="A9:O9"/>
    <mergeCell ref="B15:C15"/>
    <mergeCell ref="D15:H15"/>
    <mergeCell ref="J15:K15"/>
    <mergeCell ref="L15:N15"/>
    <mergeCell ref="O15:Q15"/>
  </mergeCells>
  <pageMargins left="0.78749999999999998" right="0.149305555555556" top="0.389583333333333" bottom="0.389583333333333" header="0" footer="0"/>
  <pageSetup paperSize="9" scale="65"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T96"/>
  <sheetViews>
    <sheetView workbookViewId="0">
      <selection sqref="A1:O7"/>
    </sheetView>
  </sheetViews>
  <sheetFormatPr defaultColWidth="6.85546875" defaultRowHeight="12.75" customHeight="1"/>
  <cols>
    <col min="1" max="1" width="5.7109375" style="1106" customWidth="1"/>
    <col min="2" max="3" width="6.7109375" style="1106" customWidth="1"/>
    <col min="4" max="9" width="10.7109375" style="1106" customWidth="1"/>
    <col min="10" max="13" width="7.7109375" style="1106" customWidth="1"/>
    <col min="14" max="14" width="0.28515625" style="1106" customWidth="1"/>
    <col min="15" max="16" width="7.7109375" style="1106" customWidth="1"/>
    <col min="17" max="17" width="11.28515625" style="1106" customWidth="1"/>
    <col min="18" max="248" width="6.85546875" style="1106"/>
    <col min="249" max="249" width="5.7109375" style="1106" customWidth="1"/>
    <col min="250" max="251" width="6.7109375" style="1106" customWidth="1"/>
    <col min="252" max="257" width="10.7109375" style="1106" customWidth="1"/>
    <col min="258" max="265" width="7.7109375" style="1106" customWidth="1"/>
    <col min="266" max="504" width="6.85546875" style="1106"/>
    <col min="505" max="505" width="5.7109375" style="1106" customWidth="1"/>
    <col min="506" max="507" width="6.7109375" style="1106" customWidth="1"/>
    <col min="508" max="513" width="10.7109375" style="1106" customWidth="1"/>
    <col min="514" max="521" width="7.7109375" style="1106" customWidth="1"/>
    <col min="522" max="760" width="6.85546875" style="1106"/>
    <col min="761" max="761" width="5.7109375" style="1106" customWidth="1"/>
    <col min="762" max="763" width="6.7109375" style="1106" customWidth="1"/>
    <col min="764" max="769" width="10.7109375" style="1106" customWidth="1"/>
    <col min="770" max="777" width="7.7109375" style="1106" customWidth="1"/>
    <col min="778" max="1016" width="6.85546875" style="1106"/>
    <col min="1017" max="1017" width="5.7109375" style="1106" customWidth="1"/>
    <col min="1018" max="1019" width="6.7109375" style="1106" customWidth="1"/>
    <col min="1020" max="1025" width="10.7109375" style="1106" customWidth="1"/>
    <col min="1026" max="1033" width="7.7109375" style="1106" customWidth="1"/>
    <col min="1034" max="1272" width="6.85546875" style="1106"/>
    <col min="1273" max="1273" width="5.7109375" style="1106" customWidth="1"/>
    <col min="1274" max="1275" width="6.7109375" style="1106" customWidth="1"/>
    <col min="1276" max="1281" width="10.7109375" style="1106" customWidth="1"/>
    <col min="1282" max="1289" width="7.7109375" style="1106" customWidth="1"/>
    <col min="1290" max="1528" width="6.85546875" style="1106"/>
    <col min="1529" max="1529" width="5.7109375" style="1106" customWidth="1"/>
    <col min="1530" max="1531" width="6.7109375" style="1106" customWidth="1"/>
    <col min="1532" max="1537" width="10.7109375" style="1106" customWidth="1"/>
    <col min="1538" max="1545" width="7.7109375" style="1106" customWidth="1"/>
    <col min="1546" max="1784" width="6.85546875" style="1106"/>
    <col min="1785" max="1785" width="5.7109375" style="1106" customWidth="1"/>
    <col min="1786" max="1787" width="6.7109375" style="1106" customWidth="1"/>
    <col min="1788" max="1793" width="10.7109375" style="1106" customWidth="1"/>
    <col min="1794" max="1801" width="7.7109375" style="1106" customWidth="1"/>
    <col min="1802" max="2040" width="6.85546875" style="1106"/>
    <col min="2041" max="2041" width="5.7109375" style="1106" customWidth="1"/>
    <col min="2042" max="2043" width="6.7109375" style="1106" customWidth="1"/>
    <col min="2044" max="2049" width="10.7109375" style="1106" customWidth="1"/>
    <col min="2050" max="2057" width="7.7109375" style="1106" customWidth="1"/>
    <col min="2058" max="2296" width="6.85546875" style="1106"/>
    <col min="2297" max="2297" width="5.7109375" style="1106" customWidth="1"/>
    <col min="2298" max="2299" width="6.7109375" style="1106" customWidth="1"/>
    <col min="2300" max="2305" width="10.7109375" style="1106" customWidth="1"/>
    <col min="2306" max="2313" width="7.7109375" style="1106" customWidth="1"/>
    <col min="2314" max="2552" width="6.85546875" style="1106"/>
    <col min="2553" max="2553" width="5.7109375" style="1106" customWidth="1"/>
    <col min="2554" max="2555" width="6.7109375" style="1106" customWidth="1"/>
    <col min="2556" max="2561" width="10.7109375" style="1106" customWidth="1"/>
    <col min="2562" max="2569" width="7.7109375" style="1106" customWidth="1"/>
    <col min="2570" max="2808" width="6.85546875" style="1106"/>
    <col min="2809" max="2809" width="5.7109375" style="1106" customWidth="1"/>
    <col min="2810" max="2811" width="6.7109375" style="1106" customWidth="1"/>
    <col min="2812" max="2817" width="10.7109375" style="1106" customWidth="1"/>
    <col min="2818" max="2825" width="7.7109375" style="1106" customWidth="1"/>
    <col min="2826" max="3064" width="6.85546875" style="1106"/>
    <col min="3065" max="3065" width="5.7109375" style="1106" customWidth="1"/>
    <col min="3066" max="3067" width="6.7109375" style="1106" customWidth="1"/>
    <col min="3068" max="3073" width="10.7109375" style="1106" customWidth="1"/>
    <col min="3074" max="3081" width="7.7109375" style="1106" customWidth="1"/>
    <col min="3082" max="3320" width="6.85546875" style="1106"/>
    <col min="3321" max="3321" width="5.7109375" style="1106" customWidth="1"/>
    <col min="3322" max="3323" width="6.7109375" style="1106" customWidth="1"/>
    <col min="3324" max="3329" width="10.7109375" style="1106" customWidth="1"/>
    <col min="3330" max="3337" width="7.7109375" style="1106" customWidth="1"/>
    <col min="3338" max="3576" width="6.85546875" style="1106"/>
    <col min="3577" max="3577" width="5.7109375" style="1106" customWidth="1"/>
    <col min="3578" max="3579" width="6.7109375" style="1106" customWidth="1"/>
    <col min="3580" max="3585" width="10.7109375" style="1106" customWidth="1"/>
    <col min="3586" max="3593" width="7.7109375" style="1106" customWidth="1"/>
    <col min="3594" max="3832" width="6.85546875" style="1106"/>
    <col min="3833" max="3833" width="5.7109375" style="1106" customWidth="1"/>
    <col min="3834" max="3835" width="6.7109375" style="1106" customWidth="1"/>
    <col min="3836" max="3841" width="10.7109375" style="1106" customWidth="1"/>
    <col min="3842" max="3849" width="7.7109375" style="1106" customWidth="1"/>
    <col min="3850" max="4088" width="6.85546875" style="1106"/>
    <col min="4089" max="4089" width="5.7109375" style="1106" customWidth="1"/>
    <col min="4090" max="4091" width="6.7109375" style="1106" customWidth="1"/>
    <col min="4092" max="4097" width="10.7109375" style="1106" customWidth="1"/>
    <col min="4098" max="4105" width="7.7109375" style="1106" customWidth="1"/>
    <col min="4106" max="4344" width="6.85546875" style="1106"/>
    <col min="4345" max="4345" width="5.7109375" style="1106" customWidth="1"/>
    <col min="4346" max="4347" width="6.7109375" style="1106" customWidth="1"/>
    <col min="4348" max="4353" width="10.7109375" style="1106" customWidth="1"/>
    <col min="4354" max="4361" width="7.7109375" style="1106" customWidth="1"/>
    <col min="4362" max="4600" width="6.85546875" style="1106"/>
    <col min="4601" max="4601" width="5.7109375" style="1106" customWidth="1"/>
    <col min="4602" max="4603" width="6.7109375" style="1106" customWidth="1"/>
    <col min="4604" max="4609" width="10.7109375" style="1106" customWidth="1"/>
    <col min="4610" max="4617" width="7.7109375" style="1106" customWidth="1"/>
    <col min="4618" max="4856" width="6.85546875" style="1106"/>
    <col min="4857" max="4857" width="5.7109375" style="1106" customWidth="1"/>
    <col min="4858" max="4859" width="6.7109375" style="1106" customWidth="1"/>
    <col min="4860" max="4865" width="10.7109375" style="1106" customWidth="1"/>
    <col min="4866" max="4873" width="7.7109375" style="1106" customWidth="1"/>
    <col min="4874" max="5112" width="6.85546875" style="1106"/>
    <col min="5113" max="5113" width="5.7109375" style="1106" customWidth="1"/>
    <col min="5114" max="5115" width="6.7109375" style="1106" customWidth="1"/>
    <col min="5116" max="5121" width="10.7109375" style="1106" customWidth="1"/>
    <col min="5122" max="5129" width="7.7109375" style="1106" customWidth="1"/>
    <col min="5130" max="5368" width="6.85546875" style="1106"/>
    <col min="5369" max="5369" width="5.7109375" style="1106" customWidth="1"/>
    <col min="5370" max="5371" width="6.7109375" style="1106" customWidth="1"/>
    <col min="5372" max="5377" width="10.7109375" style="1106" customWidth="1"/>
    <col min="5378" max="5385" width="7.7109375" style="1106" customWidth="1"/>
    <col min="5386" max="5624" width="6.85546875" style="1106"/>
    <col min="5625" max="5625" width="5.7109375" style="1106" customWidth="1"/>
    <col min="5626" max="5627" width="6.7109375" style="1106" customWidth="1"/>
    <col min="5628" max="5633" width="10.7109375" style="1106" customWidth="1"/>
    <col min="5634" max="5641" width="7.7109375" style="1106" customWidth="1"/>
    <col min="5642" max="5880" width="6.85546875" style="1106"/>
    <col min="5881" max="5881" width="5.7109375" style="1106" customWidth="1"/>
    <col min="5882" max="5883" width="6.7109375" style="1106" customWidth="1"/>
    <col min="5884" max="5889" width="10.7109375" style="1106" customWidth="1"/>
    <col min="5890" max="5897" width="7.7109375" style="1106" customWidth="1"/>
    <col min="5898" max="6136" width="6.85546875" style="1106"/>
    <col min="6137" max="6137" width="5.7109375" style="1106" customWidth="1"/>
    <col min="6138" max="6139" width="6.7109375" style="1106" customWidth="1"/>
    <col min="6140" max="6145" width="10.7109375" style="1106" customWidth="1"/>
    <col min="6146" max="6153" width="7.7109375" style="1106" customWidth="1"/>
    <col min="6154" max="6392" width="6.85546875" style="1106"/>
    <col min="6393" max="6393" width="5.7109375" style="1106" customWidth="1"/>
    <col min="6394" max="6395" width="6.7109375" style="1106" customWidth="1"/>
    <col min="6396" max="6401" width="10.7109375" style="1106" customWidth="1"/>
    <col min="6402" max="6409" width="7.7109375" style="1106" customWidth="1"/>
    <col min="6410" max="6648" width="6.85546875" style="1106"/>
    <col min="6649" max="6649" width="5.7109375" style="1106" customWidth="1"/>
    <col min="6650" max="6651" width="6.7109375" style="1106" customWidth="1"/>
    <col min="6652" max="6657" width="10.7109375" style="1106" customWidth="1"/>
    <col min="6658" max="6665" width="7.7109375" style="1106" customWidth="1"/>
    <col min="6666" max="6904" width="6.85546875" style="1106"/>
    <col min="6905" max="6905" width="5.7109375" style="1106" customWidth="1"/>
    <col min="6906" max="6907" width="6.7109375" style="1106" customWidth="1"/>
    <col min="6908" max="6913" width="10.7109375" style="1106" customWidth="1"/>
    <col min="6914" max="6921" width="7.7109375" style="1106" customWidth="1"/>
    <col min="6922" max="7160" width="6.85546875" style="1106"/>
    <col min="7161" max="7161" width="5.7109375" style="1106" customWidth="1"/>
    <col min="7162" max="7163" width="6.7109375" style="1106" customWidth="1"/>
    <col min="7164" max="7169" width="10.7109375" style="1106" customWidth="1"/>
    <col min="7170" max="7177" width="7.7109375" style="1106" customWidth="1"/>
    <col min="7178" max="7416" width="6.85546875" style="1106"/>
    <col min="7417" max="7417" width="5.7109375" style="1106" customWidth="1"/>
    <col min="7418" max="7419" width="6.7109375" style="1106" customWidth="1"/>
    <col min="7420" max="7425" width="10.7109375" style="1106" customWidth="1"/>
    <col min="7426" max="7433" width="7.7109375" style="1106" customWidth="1"/>
    <col min="7434" max="7672" width="6.85546875" style="1106"/>
    <col min="7673" max="7673" width="5.7109375" style="1106" customWidth="1"/>
    <col min="7674" max="7675" width="6.7109375" style="1106" customWidth="1"/>
    <col min="7676" max="7681" width="10.7109375" style="1106" customWidth="1"/>
    <col min="7682" max="7689" width="7.7109375" style="1106" customWidth="1"/>
    <col min="7690" max="7928" width="6.85546875" style="1106"/>
    <col min="7929" max="7929" width="5.7109375" style="1106" customWidth="1"/>
    <col min="7930" max="7931" width="6.7109375" style="1106" customWidth="1"/>
    <col min="7932" max="7937" width="10.7109375" style="1106" customWidth="1"/>
    <col min="7938" max="7945" width="7.7109375" style="1106" customWidth="1"/>
    <col min="7946" max="8184" width="6.85546875" style="1106"/>
    <col min="8185" max="8185" width="5.7109375" style="1106" customWidth="1"/>
    <col min="8186" max="8187" width="6.7109375" style="1106" customWidth="1"/>
    <col min="8188" max="8193" width="10.7109375" style="1106" customWidth="1"/>
    <col min="8194" max="8201" width="7.7109375" style="1106" customWidth="1"/>
    <col min="8202" max="8440" width="6.85546875" style="1106"/>
    <col min="8441" max="8441" width="5.7109375" style="1106" customWidth="1"/>
    <col min="8442" max="8443" width="6.7109375" style="1106" customWidth="1"/>
    <col min="8444" max="8449" width="10.7109375" style="1106" customWidth="1"/>
    <col min="8450" max="8457" width="7.7109375" style="1106" customWidth="1"/>
    <col min="8458" max="8696" width="6.85546875" style="1106"/>
    <col min="8697" max="8697" width="5.7109375" style="1106" customWidth="1"/>
    <col min="8698" max="8699" width="6.7109375" style="1106" customWidth="1"/>
    <col min="8700" max="8705" width="10.7109375" style="1106" customWidth="1"/>
    <col min="8706" max="8713" width="7.7109375" style="1106" customWidth="1"/>
    <col min="8714" max="8952" width="6.85546875" style="1106"/>
    <col min="8953" max="8953" width="5.7109375" style="1106" customWidth="1"/>
    <col min="8954" max="8955" width="6.7109375" style="1106" customWidth="1"/>
    <col min="8956" max="8961" width="10.7109375" style="1106" customWidth="1"/>
    <col min="8962" max="8969" width="7.7109375" style="1106" customWidth="1"/>
    <col min="8970" max="9208" width="6.85546875" style="1106"/>
    <col min="9209" max="9209" width="5.7109375" style="1106" customWidth="1"/>
    <col min="9210" max="9211" width="6.7109375" style="1106" customWidth="1"/>
    <col min="9212" max="9217" width="10.7109375" style="1106" customWidth="1"/>
    <col min="9218" max="9225" width="7.7109375" style="1106" customWidth="1"/>
    <col min="9226" max="9464" width="6.85546875" style="1106"/>
    <col min="9465" max="9465" width="5.7109375" style="1106" customWidth="1"/>
    <col min="9466" max="9467" width="6.7109375" style="1106" customWidth="1"/>
    <col min="9468" max="9473" width="10.7109375" style="1106" customWidth="1"/>
    <col min="9474" max="9481" width="7.7109375" style="1106" customWidth="1"/>
    <col min="9482" max="9720" width="6.85546875" style="1106"/>
    <col min="9721" max="9721" width="5.7109375" style="1106" customWidth="1"/>
    <col min="9722" max="9723" width="6.7109375" style="1106" customWidth="1"/>
    <col min="9724" max="9729" width="10.7109375" style="1106" customWidth="1"/>
    <col min="9730" max="9737" width="7.7109375" style="1106" customWidth="1"/>
    <col min="9738" max="9976" width="6.85546875" style="1106"/>
    <col min="9977" max="9977" width="5.7109375" style="1106" customWidth="1"/>
    <col min="9978" max="9979" width="6.7109375" style="1106" customWidth="1"/>
    <col min="9980" max="9985" width="10.7109375" style="1106" customWidth="1"/>
    <col min="9986" max="9993" width="7.7109375" style="1106" customWidth="1"/>
    <col min="9994" max="10232" width="6.85546875" style="1106"/>
    <col min="10233" max="10233" width="5.7109375" style="1106" customWidth="1"/>
    <col min="10234" max="10235" width="6.7109375" style="1106" customWidth="1"/>
    <col min="10236" max="10241" width="10.7109375" style="1106" customWidth="1"/>
    <col min="10242" max="10249" width="7.7109375" style="1106" customWidth="1"/>
    <col min="10250" max="10488" width="6.85546875" style="1106"/>
    <col min="10489" max="10489" width="5.7109375" style="1106" customWidth="1"/>
    <col min="10490" max="10491" width="6.7109375" style="1106" customWidth="1"/>
    <col min="10492" max="10497" width="10.7109375" style="1106" customWidth="1"/>
    <col min="10498" max="10505" width="7.7109375" style="1106" customWidth="1"/>
    <col min="10506" max="10744" width="6.85546875" style="1106"/>
    <col min="10745" max="10745" width="5.7109375" style="1106" customWidth="1"/>
    <col min="10746" max="10747" width="6.7109375" style="1106" customWidth="1"/>
    <col min="10748" max="10753" width="10.7109375" style="1106" customWidth="1"/>
    <col min="10754" max="10761" width="7.7109375" style="1106" customWidth="1"/>
    <col min="10762" max="11000" width="6.85546875" style="1106"/>
    <col min="11001" max="11001" width="5.7109375" style="1106" customWidth="1"/>
    <col min="11002" max="11003" width="6.7109375" style="1106" customWidth="1"/>
    <col min="11004" max="11009" width="10.7109375" style="1106" customWidth="1"/>
    <col min="11010" max="11017" width="7.7109375" style="1106" customWidth="1"/>
    <col min="11018" max="11256" width="6.85546875" style="1106"/>
    <col min="11257" max="11257" width="5.7109375" style="1106" customWidth="1"/>
    <col min="11258" max="11259" width="6.7109375" style="1106" customWidth="1"/>
    <col min="11260" max="11265" width="10.7109375" style="1106" customWidth="1"/>
    <col min="11266" max="11273" width="7.7109375" style="1106" customWidth="1"/>
    <col min="11274" max="11512" width="6.85546875" style="1106"/>
    <col min="11513" max="11513" width="5.7109375" style="1106" customWidth="1"/>
    <col min="11514" max="11515" width="6.7109375" style="1106" customWidth="1"/>
    <col min="11516" max="11521" width="10.7109375" style="1106" customWidth="1"/>
    <col min="11522" max="11529" width="7.7109375" style="1106" customWidth="1"/>
    <col min="11530" max="11768" width="6.85546875" style="1106"/>
    <col min="11769" max="11769" width="5.7109375" style="1106" customWidth="1"/>
    <col min="11770" max="11771" width="6.7109375" style="1106" customWidth="1"/>
    <col min="11772" max="11777" width="10.7109375" style="1106" customWidth="1"/>
    <col min="11778" max="11785" width="7.7109375" style="1106" customWidth="1"/>
    <col min="11786" max="12024" width="6.85546875" style="1106"/>
    <col min="12025" max="12025" width="5.7109375" style="1106" customWidth="1"/>
    <col min="12026" max="12027" width="6.7109375" style="1106" customWidth="1"/>
    <col min="12028" max="12033" width="10.7109375" style="1106" customWidth="1"/>
    <col min="12034" max="12041" width="7.7109375" style="1106" customWidth="1"/>
    <col min="12042" max="12280" width="6.85546875" style="1106"/>
    <col min="12281" max="12281" width="5.7109375" style="1106" customWidth="1"/>
    <col min="12282" max="12283" width="6.7109375" style="1106" customWidth="1"/>
    <col min="12284" max="12289" width="10.7109375" style="1106" customWidth="1"/>
    <col min="12290" max="12297" width="7.7109375" style="1106" customWidth="1"/>
    <col min="12298" max="12536" width="6.85546875" style="1106"/>
    <col min="12537" max="12537" width="5.7109375" style="1106" customWidth="1"/>
    <col min="12538" max="12539" width="6.7109375" style="1106" customWidth="1"/>
    <col min="12540" max="12545" width="10.7109375" style="1106" customWidth="1"/>
    <col min="12546" max="12553" width="7.7109375" style="1106" customWidth="1"/>
    <col min="12554" max="12792" width="6.85546875" style="1106"/>
    <col min="12793" max="12793" width="5.7109375" style="1106" customWidth="1"/>
    <col min="12794" max="12795" width="6.7109375" style="1106" customWidth="1"/>
    <col min="12796" max="12801" width="10.7109375" style="1106" customWidth="1"/>
    <col min="12802" max="12809" width="7.7109375" style="1106" customWidth="1"/>
    <col min="12810" max="13048" width="6.85546875" style="1106"/>
    <col min="13049" max="13049" width="5.7109375" style="1106" customWidth="1"/>
    <col min="13050" max="13051" width="6.7109375" style="1106" customWidth="1"/>
    <col min="13052" max="13057" width="10.7109375" style="1106" customWidth="1"/>
    <col min="13058" max="13065" width="7.7109375" style="1106" customWidth="1"/>
    <col min="13066" max="13304" width="6.85546875" style="1106"/>
    <col min="13305" max="13305" width="5.7109375" style="1106" customWidth="1"/>
    <col min="13306" max="13307" width="6.7109375" style="1106" customWidth="1"/>
    <col min="13308" max="13313" width="10.7109375" style="1106" customWidth="1"/>
    <col min="13314" max="13321" width="7.7109375" style="1106" customWidth="1"/>
    <col min="13322" max="13560" width="6.85546875" style="1106"/>
    <col min="13561" max="13561" width="5.7109375" style="1106" customWidth="1"/>
    <col min="13562" max="13563" width="6.7109375" style="1106" customWidth="1"/>
    <col min="13564" max="13569" width="10.7109375" style="1106" customWidth="1"/>
    <col min="13570" max="13577" width="7.7109375" style="1106" customWidth="1"/>
    <col min="13578" max="13816" width="6.85546875" style="1106"/>
    <col min="13817" max="13817" width="5.7109375" style="1106" customWidth="1"/>
    <col min="13818" max="13819" width="6.7109375" style="1106" customWidth="1"/>
    <col min="13820" max="13825" width="10.7109375" style="1106" customWidth="1"/>
    <col min="13826" max="13833" width="7.7109375" style="1106" customWidth="1"/>
    <col min="13834" max="14072" width="6.85546875" style="1106"/>
    <col min="14073" max="14073" width="5.7109375" style="1106" customWidth="1"/>
    <col min="14074" max="14075" width="6.7109375" style="1106" customWidth="1"/>
    <col min="14076" max="14081" width="10.7109375" style="1106" customWidth="1"/>
    <col min="14082" max="14089" width="7.7109375" style="1106" customWidth="1"/>
    <col min="14090" max="14328" width="6.85546875" style="1106"/>
    <col min="14329" max="14329" width="5.7109375" style="1106" customWidth="1"/>
    <col min="14330" max="14331" width="6.7109375" style="1106" customWidth="1"/>
    <col min="14332" max="14337" width="10.7109375" style="1106" customWidth="1"/>
    <col min="14338" max="14345" width="7.7109375" style="1106" customWidth="1"/>
    <col min="14346" max="14584" width="6.85546875" style="1106"/>
    <col min="14585" max="14585" width="5.7109375" style="1106" customWidth="1"/>
    <col min="14586" max="14587" width="6.7109375" style="1106" customWidth="1"/>
    <col min="14588" max="14593" width="10.7109375" style="1106" customWidth="1"/>
    <col min="14594" max="14601" width="7.7109375" style="1106" customWidth="1"/>
    <col min="14602" max="14840" width="6.85546875" style="1106"/>
    <col min="14841" max="14841" width="5.7109375" style="1106" customWidth="1"/>
    <col min="14842" max="14843" width="6.7109375" style="1106" customWidth="1"/>
    <col min="14844" max="14849" width="10.7109375" style="1106" customWidth="1"/>
    <col min="14850" max="14857" width="7.7109375" style="1106" customWidth="1"/>
    <col min="14858" max="15096" width="6.85546875" style="1106"/>
    <col min="15097" max="15097" width="5.7109375" style="1106" customWidth="1"/>
    <col min="15098" max="15099" width="6.7109375" style="1106" customWidth="1"/>
    <col min="15100" max="15105" width="10.7109375" style="1106" customWidth="1"/>
    <col min="15106" max="15113" width="7.7109375" style="1106" customWidth="1"/>
    <col min="15114" max="15352" width="6.85546875" style="1106"/>
    <col min="15353" max="15353" width="5.7109375" style="1106" customWidth="1"/>
    <col min="15354" max="15355" width="6.7109375" style="1106" customWidth="1"/>
    <col min="15356" max="15361" width="10.7109375" style="1106" customWidth="1"/>
    <col min="15362" max="15369" width="7.7109375" style="1106" customWidth="1"/>
    <col min="15370" max="15608" width="6.85546875" style="1106"/>
    <col min="15609" max="15609" width="5.7109375" style="1106" customWidth="1"/>
    <col min="15610" max="15611" width="6.7109375" style="1106" customWidth="1"/>
    <col min="15612" max="15617" width="10.7109375" style="1106" customWidth="1"/>
    <col min="15618" max="15625" width="7.7109375" style="1106" customWidth="1"/>
    <col min="15626" max="15864" width="6.85546875" style="1106"/>
    <col min="15865" max="15865" width="5.7109375" style="1106" customWidth="1"/>
    <col min="15866" max="15867" width="6.7109375" style="1106" customWidth="1"/>
    <col min="15868" max="15873" width="10.7109375" style="1106" customWidth="1"/>
    <col min="15874" max="15881" width="7.7109375" style="1106" customWidth="1"/>
    <col min="15882" max="16120" width="6.85546875" style="1106"/>
    <col min="16121" max="16121" width="5.7109375" style="1106" customWidth="1"/>
    <col min="16122" max="16123" width="6.7109375" style="1106" customWidth="1"/>
    <col min="16124" max="16129" width="10.7109375" style="1106" customWidth="1"/>
    <col min="16130" max="16137" width="7.7109375" style="1106" customWidth="1"/>
    <col min="16138" max="16384" width="6.85546875" style="1106"/>
  </cols>
  <sheetData>
    <row r="1" spans="1:17" ht="15" customHeight="1">
      <c r="A1" s="1337" t="s">
        <v>3177</v>
      </c>
      <c r="B1" s="1337"/>
      <c r="C1" s="1337"/>
      <c r="D1" s="1337"/>
      <c r="E1" s="1337"/>
      <c r="F1" s="1337"/>
      <c r="G1" s="1337"/>
      <c r="H1" s="1337"/>
      <c r="I1" s="1261"/>
      <c r="J1" s="1261"/>
      <c r="K1" s="1261"/>
      <c r="L1" s="1261"/>
      <c r="M1" s="1261"/>
      <c r="N1" s="1261"/>
      <c r="O1" s="1261"/>
    </row>
    <row r="2" spans="1:17" ht="15" customHeight="1">
      <c r="A2" s="1312" t="s">
        <v>3178</v>
      </c>
      <c r="B2" s="1313"/>
      <c r="C2" s="1313"/>
      <c r="D2" s="1313"/>
      <c r="E2" s="1313"/>
      <c r="F2" s="1313"/>
      <c r="G2" s="1313"/>
      <c r="I2" s="1261"/>
      <c r="J2" s="1261"/>
      <c r="K2" s="1261"/>
      <c r="L2" s="1261"/>
      <c r="M2" s="1261"/>
      <c r="N2" s="1261"/>
      <c r="O2" s="1261"/>
    </row>
    <row r="3" spans="1:17" ht="15" customHeight="1">
      <c r="A3" s="1319" t="s">
        <v>193</v>
      </c>
      <c r="B3" s="1319"/>
      <c r="C3" s="1319"/>
      <c r="D3" s="1319"/>
      <c r="E3" s="1319"/>
      <c r="F3" s="1319" t="s">
        <v>411</v>
      </c>
      <c r="G3" s="1319"/>
      <c r="H3" s="1319"/>
      <c r="I3" s="1319"/>
      <c r="J3" s="1319"/>
      <c r="K3" s="1319"/>
      <c r="L3" s="1319"/>
      <c r="M3" s="1319"/>
      <c r="N3" s="1319"/>
      <c r="O3" s="1319"/>
    </row>
    <row r="4" spans="1:17" ht="15" customHeight="1">
      <c r="E4" s="1319" t="s">
        <v>412</v>
      </c>
      <c r="F4" s="1319"/>
      <c r="G4" s="1319"/>
      <c r="H4" s="1319"/>
      <c r="I4" s="1319"/>
      <c r="J4" s="1319"/>
      <c r="K4" s="1319"/>
      <c r="L4" s="1319"/>
      <c r="M4" s="1319"/>
      <c r="N4" s="1319"/>
    </row>
    <row r="5" spans="1:17" ht="15" customHeight="1">
      <c r="A5" s="1319"/>
      <c r="B5" s="1319"/>
      <c r="C5" s="1319"/>
      <c r="D5" s="1319"/>
      <c r="E5" s="1319"/>
      <c r="F5" s="1319"/>
      <c r="G5" s="1319"/>
      <c r="H5" s="1319"/>
      <c r="I5" s="1319"/>
      <c r="J5" s="1319"/>
      <c r="K5" s="1319"/>
      <c r="L5" s="1319"/>
      <c r="M5" s="1319"/>
      <c r="N5" s="1319"/>
      <c r="O5" s="1319"/>
    </row>
    <row r="6" spans="1:17" ht="15" customHeight="1">
      <c r="A6" s="1319"/>
      <c r="B6" s="1319"/>
      <c r="C6" s="1319"/>
      <c r="D6" s="1319"/>
      <c r="E6" s="1319"/>
      <c r="F6" s="1319"/>
      <c r="G6" s="1319"/>
      <c r="H6" s="1319"/>
      <c r="I6" s="1319"/>
      <c r="J6" s="1319"/>
      <c r="K6" s="1319"/>
      <c r="L6" s="1319"/>
      <c r="M6" s="1319"/>
      <c r="N6" s="1319"/>
      <c r="O6" s="1319"/>
    </row>
    <row r="7" spans="1:17" ht="15" customHeight="1"/>
    <row r="8" spans="1:17" ht="15" customHeight="1"/>
    <row r="9" spans="1:17" ht="15" customHeight="1"/>
    <row r="10" spans="1:17" ht="15" customHeight="1">
      <c r="A10" s="1320" t="s">
        <v>392</v>
      </c>
      <c r="B10" s="1320"/>
      <c r="C10" s="1320"/>
      <c r="D10" s="1320"/>
      <c r="E10" s="1320"/>
      <c r="F10" s="1320"/>
      <c r="G10" s="1320"/>
      <c r="H10" s="1320"/>
      <c r="I10" s="1320"/>
      <c r="J10" s="1320"/>
      <c r="K10" s="1320"/>
      <c r="L10" s="1320"/>
      <c r="M10" s="1320"/>
      <c r="N10" s="1320"/>
      <c r="O10" s="1320"/>
    </row>
    <row r="11" spans="1:17" ht="15" customHeight="1"/>
    <row r="12" spans="1:17" ht="15" customHeight="1">
      <c r="A12" s="1323"/>
      <c r="B12" s="1323"/>
      <c r="C12" s="1323"/>
      <c r="D12" s="1323"/>
      <c r="E12" s="1323"/>
      <c r="F12" s="1323"/>
      <c r="G12" s="1323"/>
      <c r="H12" s="1323"/>
      <c r="I12" s="1323"/>
      <c r="J12" s="1323"/>
      <c r="K12" s="1323"/>
      <c r="L12" s="1323"/>
      <c r="M12" s="1323"/>
      <c r="N12" s="1323"/>
      <c r="O12" s="1323"/>
    </row>
    <row r="13" spans="1:17" ht="15" customHeight="1"/>
    <row r="14" spans="1:17" ht="15" customHeight="1"/>
    <row r="15" spans="1:17" ht="15" customHeight="1">
      <c r="A15" s="1351" t="s">
        <v>391</v>
      </c>
      <c r="B15" s="1351" t="s">
        <v>198</v>
      </c>
      <c r="C15" s="1351"/>
      <c r="D15" s="1351" t="s">
        <v>199</v>
      </c>
      <c r="E15" s="1351"/>
      <c r="F15" s="1351"/>
      <c r="G15" s="1351"/>
      <c r="H15" s="1351"/>
      <c r="I15" s="1351" t="s">
        <v>200</v>
      </c>
      <c r="J15" s="1351" t="s">
        <v>201</v>
      </c>
      <c r="K15" s="1351"/>
      <c r="L15" s="1338" t="s">
        <v>202</v>
      </c>
      <c r="M15" s="1338"/>
      <c r="N15" s="1338"/>
      <c r="O15" s="1338" t="s">
        <v>203</v>
      </c>
      <c r="P15" s="1338"/>
      <c r="Q15" s="1338"/>
    </row>
    <row r="16" spans="1:17" ht="15" customHeight="1">
      <c r="A16" s="1351"/>
      <c r="B16" s="1351"/>
      <c r="C16" s="1351"/>
      <c r="D16" s="1351"/>
      <c r="E16" s="1351"/>
      <c r="F16" s="1351"/>
      <c r="G16" s="1351"/>
      <c r="H16" s="1351"/>
      <c r="I16" s="1351"/>
      <c r="J16" s="1351"/>
      <c r="K16" s="1351"/>
      <c r="L16" s="1338"/>
      <c r="M16" s="1338"/>
      <c r="N16" s="1338"/>
      <c r="O16" s="1338"/>
      <c r="P16" s="1338"/>
      <c r="Q16" s="1338"/>
    </row>
    <row r="17" spans="1:20" ht="15" customHeight="1">
      <c r="A17" s="1351"/>
      <c r="B17" s="1351"/>
      <c r="C17" s="1351"/>
      <c r="D17" s="1351"/>
      <c r="E17" s="1351"/>
      <c r="F17" s="1351"/>
      <c r="G17" s="1351"/>
      <c r="H17" s="1351"/>
      <c r="I17" s="1351"/>
      <c r="J17" s="1351"/>
      <c r="K17" s="1351"/>
      <c r="L17" s="1338"/>
      <c r="M17" s="1338"/>
      <c r="N17" s="1338"/>
      <c r="O17" s="1338"/>
      <c r="P17" s="1338"/>
      <c r="Q17" s="1338"/>
    </row>
    <row r="18" spans="1:20" ht="15" customHeight="1">
      <c r="A18" s="1113"/>
      <c r="B18" s="1113"/>
      <c r="C18" s="1113"/>
      <c r="D18" s="1113"/>
      <c r="E18" s="1113"/>
      <c r="F18" s="1113"/>
      <c r="G18" s="1113"/>
      <c r="H18" s="1113"/>
      <c r="I18" s="1113"/>
      <c r="J18" s="1113"/>
      <c r="K18" s="1113"/>
      <c r="L18" s="1113"/>
      <c r="M18" s="1113"/>
      <c r="N18" s="1113"/>
      <c r="O18" s="1113"/>
      <c r="P18" s="1113"/>
      <c r="Q18" s="1113"/>
    </row>
    <row r="19" spans="1:20" ht="15" customHeight="1">
      <c r="A19" s="1108" t="s">
        <v>204</v>
      </c>
      <c r="B19" s="1338" t="s">
        <v>6</v>
      </c>
      <c r="C19" s="1338"/>
      <c r="D19" s="1338" t="s">
        <v>10</v>
      </c>
      <c r="E19" s="1338"/>
      <c r="F19" s="1338"/>
      <c r="G19" s="1338"/>
      <c r="H19" s="1338"/>
      <c r="I19" s="1108" t="s">
        <v>12</v>
      </c>
      <c r="J19" s="1338" t="s">
        <v>14</v>
      </c>
      <c r="K19" s="1338"/>
      <c r="L19" s="1338" t="s">
        <v>16</v>
      </c>
      <c r="M19" s="1338"/>
      <c r="N19" s="1338"/>
      <c r="O19" s="1338" t="s">
        <v>205</v>
      </c>
      <c r="P19" s="1338"/>
      <c r="Q19" s="1338"/>
    </row>
    <row r="20" spans="1:20" ht="15" customHeight="1">
      <c r="A20" s="1339" t="s">
        <v>413</v>
      </c>
      <c r="B20" s="1339"/>
      <c r="C20" s="1339"/>
      <c r="D20" s="1339"/>
      <c r="E20" s="1339"/>
      <c r="F20" s="1339"/>
      <c r="G20" s="1339"/>
      <c r="H20" s="1339"/>
      <c r="I20" s="1339"/>
      <c r="J20" s="1339"/>
      <c r="K20" s="1339"/>
      <c r="L20" s="1339"/>
      <c r="M20" s="1339"/>
      <c r="N20" s="1339"/>
      <c r="O20" s="1339"/>
      <c r="P20" s="1339"/>
      <c r="Q20" s="1339"/>
    </row>
    <row r="21" spans="1:20" ht="15" customHeight="1">
      <c r="A21" s="1109" t="s">
        <v>6</v>
      </c>
      <c r="B21" s="1340" t="s">
        <v>207</v>
      </c>
      <c r="C21" s="1340"/>
      <c r="D21" s="1340"/>
      <c r="E21" s="1340"/>
      <c r="F21" s="1340"/>
      <c r="G21" s="1340"/>
      <c r="H21" s="1340"/>
      <c r="I21" s="1340"/>
      <c r="J21" s="1340"/>
      <c r="K21" s="1340"/>
      <c r="L21" s="1340"/>
      <c r="M21" s="1340"/>
      <c r="N21" s="1340"/>
      <c r="O21" s="1340"/>
      <c r="P21" s="1341"/>
      <c r="Q21" s="1341"/>
    </row>
    <row r="22" spans="1:20" ht="15" customHeight="1">
      <c r="A22" s="1352" t="s">
        <v>208</v>
      </c>
      <c r="B22" s="1347" t="s">
        <v>209</v>
      </c>
      <c r="C22" s="1347"/>
      <c r="D22" s="1354" t="s">
        <v>210</v>
      </c>
      <c r="E22" s="1354"/>
      <c r="F22" s="1354"/>
      <c r="G22" s="1354"/>
      <c r="H22" s="1354"/>
      <c r="I22" s="1347" t="s">
        <v>211</v>
      </c>
      <c r="J22" s="1370">
        <v>100.25</v>
      </c>
      <c r="K22" s="1370"/>
      <c r="L22" s="1366"/>
      <c r="M22" s="1366"/>
      <c r="N22" s="1367"/>
      <c r="O22" s="1368">
        <f>J22*L22</f>
        <v>0</v>
      </c>
      <c r="P22" s="1369"/>
      <c r="Q22" s="1369"/>
      <c r="T22" s="1114"/>
    </row>
    <row r="23" spans="1:20" ht="15" customHeight="1">
      <c r="A23" s="1341"/>
      <c r="B23" s="1341"/>
      <c r="C23" s="1341"/>
      <c r="D23" s="1341"/>
      <c r="E23" s="1341"/>
      <c r="F23" s="1341"/>
      <c r="G23" s="1341"/>
      <c r="H23" s="1341"/>
      <c r="I23" s="1341"/>
      <c r="J23" s="1372"/>
      <c r="K23" s="1372"/>
      <c r="L23" s="1367"/>
      <c r="M23" s="1367"/>
      <c r="N23" s="1367"/>
      <c r="O23" s="1369"/>
      <c r="P23" s="1369"/>
      <c r="Q23" s="1369"/>
      <c r="T23" s="1114"/>
    </row>
    <row r="24" spans="1:20" ht="15" customHeight="1">
      <c r="A24" s="1352" t="s">
        <v>212</v>
      </c>
      <c r="B24" s="1347" t="s">
        <v>213</v>
      </c>
      <c r="C24" s="1347"/>
      <c r="D24" s="1354" t="s">
        <v>414</v>
      </c>
      <c r="E24" s="1354"/>
      <c r="F24" s="1354"/>
      <c r="G24" s="1354"/>
      <c r="H24" s="1354"/>
      <c r="I24" s="1347" t="s">
        <v>215</v>
      </c>
      <c r="J24" s="1370">
        <v>1.0024999999999999</v>
      </c>
      <c r="K24" s="1370"/>
      <c r="L24" s="1366"/>
      <c r="M24" s="1366"/>
      <c r="N24" s="1367"/>
      <c r="O24" s="1368">
        <f>J24*L24</f>
        <v>0</v>
      </c>
      <c r="P24" s="1369"/>
      <c r="Q24" s="1369"/>
      <c r="T24" s="1114"/>
    </row>
    <row r="25" spans="1:20" ht="15" customHeight="1">
      <c r="A25" s="1341"/>
      <c r="B25" s="1341"/>
      <c r="C25" s="1341"/>
      <c r="D25" s="1341"/>
      <c r="E25" s="1341"/>
      <c r="F25" s="1341"/>
      <c r="G25" s="1341"/>
      <c r="H25" s="1341"/>
      <c r="I25" s="1341"/>
      <c r="J25" s="1372"/>
      <c r="K25" s="1372"/>
      <c r="L25" s="1367"/>
      <c r="M25" s="1367"/>
      <c r="N25" s="1367"/>
      <c r="O25" s="1369"/>
      <c r="P25" s="1369"/>
      <c r="Q25" s="1369"/>
      <c r="T25" s="1114"/>
    </row>
    <row r="26" spans="1:20" ht="15" customHeight="1">
      <c r="A26" s="1352" t="s">
        <v>216</v>
      </c>
      <c r="B26" s="1347" t="s">
        <v>224</v>
      </c>
      <c r="C26" s="1347"/>
      <c r="D26" s="1354" t="s">
        <v>415</v>
      </c>
      <c r="E26" s="1354"/>
      <c r="F26" s="1354"/>
      <c r="G26" s="1354"/>
      <c r="H26" s="1354"/>
      <c r="I26" s="1347" t="s">
        <v>219</v>
      </c>
      <c r="J26" s="1370">
        <v>40.1</v>
      </c>
      <c r="K26" s="1370"/>
      <c r="L26" s="1366"/>
      <c r="M26" s="1366"/>
      <c r="N26" s="1367"/>
      <c r="O26" s="1368">
        <f>J26*L26</f>
        <v>0</v>
      </c>
      <c r="P26" s="1369"/>
      <c r="Q26" s="1369"/>
      <c r="T26" s="1114"/>
    </row>
    <row r="27" spans="1:20" ht="15" customHeight="1">
      <c r="A27" s="1341"/>
      <c r="B27" s="1341"/>
      <c r="C27" s="1341"/>
      <c r="D27" s="1341"/>
      <c r="E27" s="1341"/>
      <c r="F27" s="1341"/>
      <c r="G27" s="1341"/>
      <c r="H27" s="1341"/>
      <c r="I27" s="1341"/>
      <c r="J27" s="1372"/>
      <c r="K27" s="1372"/>
      <c r="L27" s="1367"/>
      <c r="M27" s="1367"/>
      <c r="N27" s="1367"/>
      <c r="O27" s="1369"/>
      <c r="P27" s="1369"/>
      <c r="Q27" s="1369"/>
      <c r="T27" s="1114"/>
    </row>
    <row r="28" spans="1:20" ht="15" customHeight="1">
      <c r="A28" s="1352" t="s">
        <v>220</v>
      </c>
      <c r="B28" s="1347" t="s">
        <v>230</v>
      </c>
      <c r="C28" s="1347"/>
      <c r="D28" s="1354" t="s">
        <v>231</v>
      </c>
      <c r="E28" s="1354"/>
      <c r="F28" s="1354"/>
      <c r="G28" s="1354"/>
      <c r="H28" s="1354"/>
      <c r="I28" s="1347" t="s">
        <v>232</v>
      </c>
      <c r="J28" s="1370">
        <v>1.61</v>
      </c>
      <c r="K28" s="1370"/>
      <c r="L28" s="1366"/>
      <c r="M28" s="1366"/>
      <c r="N28" s="1367"/>
      <c r="O28" s="1368">
        <f>J28*L28</f>
        <v>0</v>
      </c>
      <c r="P28" s="1369"/>
      <c r="Q28" s="1369"/>
      <c r="T28" s="1114"/>
    </row>
    <row r="29" spans="1:20" ht="15" customHeight="1">
      <c r="A29" s="1341"/>
      <c r="B29" s="1341"/>
      <c r="C29" s="1341"/>
      <c r="D29" s="1341"/>
      <c r="E29" s="1341"/>
      <c r="F29" s="1341"/>
      <c r="G29" s="1341"/>
      <c r="H29" s="1341"/>
      <c r="I29" s="1341"/>
      <c r="J29" s="1372"/>
      <c r="K29" s="1372"/>
      <c r="L29" s="1367"/>
      <c r="M29" s="1367"/>
      <c r="N29" s="1367"/>
      <c r="O29" s="1369"/>
      <c r="P29" s="1369"/>
      <c r="Q29" s="1369"/>
      <c r="T29" s="1114"/>
    </row>
    <row r="30" spans="1:20" ht="15" customHeight="1">
      <c r="A30" s="1352" t="s">
        <v>223</v>
      </c>
      <c r="B30" s="1347" t="s">
        <v>234</v>
      </c>
      <c r="C30" s="1347"/>
      <c r="D30" s="1354" t="s">
        <v>235</v>
      </c>
      <c r="E30" s="1354"/>
      <c r="F30" s="1354"/>
      <c r="G30" s="1354"/>
      <c r="H30" s="1354"/>
      <c r="I30" s="1347" t="s">
        <v>297</v>
      </c>
      <c r="J30" s="1370">
        <v>80</v>
      </c>
      <c r="K30" s="1370"/>
      <c r="L30" s="1366"/>
      <c r="M30" s="1366"/>
      <c r="N30" s="1367"/>
      <c r="O30" s="1368">
        <f>J30*L30</f>
        <v>0</v>
      </c>
      <c r="P30" s="1369"/>
      <c r="Q30" s="1369"/>
      <c r="T30" s="1114"/>
    </row>
    <row r="31" spans="1:20" ht="15" customHeight="1">
      <c r="A31" s="1341"/>
      <c r="B31" s="1341"/>
      <c r="C31" s="1341"/>
      <c r="D31" s="1341"/>
      <c r="E31" s="1341"/>
      <c r="F31" s="1341"/>
      <c r="G31" s="1341"/>
      <c r="H31" s="1341"/>
      <c r="I31" s="1341"/>
      <c r="J31" s="1372"/>
      <c r="K31" s="1372"/>
      <c r="L31" s="1367"/>
      <c r="M31" s="1367"/>
      <c r="N31" s="1367"/>
      <c r="O31" s="1369"/>
      <c r="P31" s="1369"/>
      <c r="Q31" s="1369"/>
      <c r="T31" s="1114"/>
    </row>
    <row r="32" spans="1:20" ht="15" customHeight="1">
      <c r="A32" s="1352" t="s">
        <v>226</v>
      </c>
      <c r="B32" s="1347" t="s">
        <v>238</v>
      </c>
      <c r="C32" s="1347"/>
      <c r="D32" s="1354" t="s">
        <v>239</v>
      </c>
      <c r="E32" s="1354"/>
      <c r="F32" s="1354"/>
      <c r="G32" s="1354"/>
      <c r="H32" s="1354"/>
      <c r="I32" s="1347" t="s">
        <v>232</v>
      </c>
      <c r="J32" s="1370">
        <v>1.61</v>
      </c>
      <c r="K32" s="1370"/>
      <c r="L32" s="1366"/>
      <c r="M32" s="1366"/>
      <c r="N32" s="1367"/>
      <c r="O32" s="1368">
        <f>J32*L32</f>
        <v>0</v>
      </c>
      <c r="P32" s="1369"/>
      <c r="Q32" s="1369"/>
      <c r="T32" s="1114"/>
    </row>
    <row r="33" spans="1:20" ht="15" customHeight="1">
      <c r="A33" s="1341"/>
      <c r="B33" s="1341"/>
      <c r="C33" s="1341"/>
      <c r="D33" s="1341"/>
      <c r="E33" s="1341"/>
      <c r="F33" s="1341"/>
      <c r="G33" s="1341"/>
      <c r="H33" s="1341"/>
      <c r="I33" s="1341"/>
      <c r="J33" s="1372"/>
      <c r="K33" s="1372"/>
      <c r="L33" s="1367"/>
      <c r="M33" s="1367"/>
      <c r="N33" s="1367"/>
      <c r="O33" s="1369"/>
      <c r="P33" s="1369"/>
      <c r="Q33" s="1369"/>
      <c r="T33" s="1114"/>
    </row>
    <row r="34" spans="1:20" ht="15" customHeight="1">
      <c r="A34" s="1352" t="s">
        <v>229</v>
      </c>
      <c r="B34" s="1347" t="s">
        <v>241</v>
      </c>
      <c r="C34" s="1347"/>
      <c r="D34" s="1354" t="s">
        <v>242</v>
      </c>
      <c r="E34" s="1354"/>
      <c r="F34" s="1354"/>
      <c r="G34" s="1354"/>
      <c r="H34" s="1354"/>
      <c r="I34" s="1347" t="s">
        <v>243</v>
      </c>
      <c r="J34" s="1370">
        <v>20.05</v>
      </c>
      <c r="K34" s="1370"/>
      <c r="L34" s="1366"/>
      <c r="M34" s="1366"/>
      <c r="N34" s="1367"/>
      <c r="O34" s="1368">
        <f>J34*L34</f>
        <v>0</v>
      </c>
      <c r="P34" s="1369"/>
      <c r="Q34" s="1369"/>
      <c r="T34" s="1114"/>
    </row>
    <row r="35" spans="1:20" ht="15" customHeight="1">
      <c r="A35" s="1341"/>
      <c r="B35" s="1341"/>
      <c r="C35" s="1341"/>
      <c r="D35" s="1341"/>
      <c r="E35" s="1341"/>
      <c r="F35" s="1341"/>
      <c r="G35" s="1341"/>
      <c r="H35" s="1341"/>
      <c r="I35" s="1341"/>
      <c r="J35" s="1372"/>
      <c r="K35" s="1372"/>
      <c r="L35" s="1367"/>
      <c r="M35" s="1367"/>
      <c r="N35" s="1367"/>
      <c r="O35" s="1369"/>
      <c r="P35" s="1369"/>
      <c r="Q35" s="1369"/>
      <c r="T35" s="1114"/>
    </row>
    <row r="36" spans="1:20" ht="15" customHeight="1">
      <c r="A36" s="1352" t="s">
        <v>233</v>
      </c>
      <c r="B36" s="1347" t="s">
        <v>245</v>
      </c>
      <c r="C36" s="1347"/>
      <c r="D36" s="1354" t="s">
        <v>246</v>
      </c>
      <c r="E36" s="1354"/>
      <c r="F36" s="1354"/>
      <c r="G36" s="1354"/>
      <c r="H36" s="1354"/>
      <c r="I36" s="1347" t="s">
        <v>247</v>
      </c>
      <c r="J36" s="1370">
        <v>40.1</v>
      </c>
      <c r="K36" s="1370"/>
      <c r="L36" s="1366"/>
      <c r="M36" s="1366"/>
      <c r="N36" s="1367"/>
      <c r="O36" s="1368">
        <f>J36*L36</f>
        <v>0</v>
      </c>
      <c r="P36" s="1369"/>
      <c r="Q36" s="1369"/>
      <c r="T36" s="1114"/>
    </row>
    <row r="37" spans="1:20" ht="15" customHeight="1">
      <c r="A37" s="1341"/>
      <c r="B37" s="1341"/>
      <c r="C37" s="1341"/>
      <c r="D37" s="1341"/>
      <c r="E37" s="1341"/>
      <c r="F37" s="1341"/>
      <c r="G37" s="1341"/>
      <c r="H37" s="1341"/>
      <c r="I37" s="1341"/>
      <c r="J37" s="1372"/>
      <c r="K37" s="1372"/>
      <c r="L37" s="1367"/>
      <c r="M37" s="1367"/>
      <c r="N37" s="1367"/>
      <c r="O37" s="1369"/>
      <c r="P37" s="1369"/>
      <c r="Q37" s="1369"/>
      <c r="T37" s="1114"/>
    </row>
    <row r="38" spans="1:20" ht="15" customHeight="1">
      <c r="A38" s="1352" t="s">
        <v>237</v>
      </c>
      <c r="B38" s="1347" t="s">
        <v>249</v>
      </c>
      <c r="C38" s="1347"/>
      <c r="D38" s="1354" t="s">
        <v>250</v>
      </c>
      <c r="E38" s="1354"/>
      <c r="F38" s="1354"/>
      <c r="G38" s="1354"/>
      <c r="H38" s="1354"/>
      <c r="I38" s="1347" t="s">
        <v>247</v>
      </c>
      <c r="J38" s="1370">
        <v>40.1</v>
      </c>
      <c r="K38" s="1370"/>
      <c r="L38" s="1366"/>
      <c r="M38" s="1366"/>
      <c r="N38" s="1367"/>
      <c r="O38" s="1368">
        <f>J38*L38</f>
        <v>0</v>
      </c>
      <c r="P38" s="1369"/>
      <c r="Q38" s="1369"/>
      <c r="T38" s="1114"/>
    </row>
    <row r="39" spans="1:20" ht="15" customHeight="1">
      <c r="A39" s="1341"/>
      <c r="B39" s="1353"/>
      <c r="C39" s="1353"/>
      <c r="D39" s="1353"/>
      <c r="E39" s="1353"/>
      <c r="F39" s="1353"/>
      <c r="G39" s="1353"/>
      <c r="H39" s="1353"/>
      <c r="I39" s="1353"/>
      <c r="J39" s="1371"/>
      <c r="K39" s="1371"/>
      <c r="L39" s="1367"/>
      <c r="M39" s="1367"/>
      <c r="N39" s="1367"/>
      <c r="O39" s="1369"/>
      <c r="P39" s="1369"/>
      <c r="Q39" s="1369"/>
      <c r="T39" s="1114"/>
    </row>
    <row r="40" spans="1:20" ht="15" customHeight="1">
      <c r="A40" s="1352" t="s">
        <v>240</v>
      </c>
      <c r="B40" s="1347" t="s">
        <v>416</v>
      </c>
      <c r="C40" s="1347"/>
      <c r="D40" s="1354" t="s">
        <v>417</v>
      </c>
      <c r="E40" s="1354"/>
      <c r="F40" s="1354"/>
      <c r="G40" s="1354"/>
      <c r="H40" s="1354"/>
      <c r="I40" s="1347" t="s">
        <v>418</v>
      </c>
      <c r="J40" s="1370">
        <v>10025</v>
      </c>
      <c r="K40" s="1370"/>
      <c r="L40" s="1366"/>
      <c r="M40" s="1366"/>
      <c r="N40" s="1367"/>
      <c r="O40" s="1368">
        <f>J40*L40</f>
        <v>0</v>
      </c>
      <c r="P40" s="1369"/>
      <c r="Q40" s="1369"/>
      <c r="T40" s="1114"/>
    </row>
    <row r="41" spans="1:20" ht="15" customHeight="1">
      <c r="A41" s="1341"/>
      <c r="B41" s="1353"/>
      <c r="C41" s="1353"/>
      <c r="D41" s="1353"/>
      <c r="E41" s="1353"/>
      <c r="F41" s="1353"/>
      <c r="G41" s="1353"/>
      <c r="H41" s="1353"/>
      <c r="I41" s="1353"/>
      <c r="J41" s="1371"/>
      <c r="K41" s="1371"/>
      <c r="L41" s="1367"/>
      <c r="M41" s="1367"/>
      <c r="N41" s="1367"/>
      <c r="O41" s="1369"/>
      <c r="P41" s="1369"/>
      <c r="Q41" s="1369"/>
      <c r="T41" s="1114"/>
    </row>
    <row r="42" spans="1:20" ht="15" customHeight="1">
      <c r="A42" s="1352" t="s">
        <v>244</v>
      </c>
      <c r="B42" s="1347" t="s">
        <v>271</v>
      </c>
      <c r="C42" s="1347"/>
      <c r="D42" s="1354" t="s">
        <v>272</v>
      </c>
      <c r="E42" s="1354"/>
      <c r="F42" s="1354"/>
      <c r="G42" s="1354"/>
      <c r="H42" s="1354"/>
      <c r="I42" s="1347" t="s">
        <v>211</v>
      </c>
      <c r="J42" s="1370">
        <v>100.25</v>
      </c>
      <c r="K42" s="1370"/>
      <c r="L42" s="1366"/>
      <c r="M42" s="1366"/>
      <c r="N42" s="1367"/>
      <c r="O42" s="1368">
        <f>J42*L42</f>
        <v>0</v>
      </c>
      <c r="P42" s="1369"/>
      <c r="Q42" s="1369"/>
      <c r="T42" s="1114"/>
    </row>
    <row r="43" spans="1:20" ht="15" customHeight="1">
      <c r="A43" s="1341"/>
      <c r="B43" s="1353"/>
      <c r="C43" s="1353"/>
      <c r="D43" s="1353"/>
      <c r="E43" s="1353"/>
      <c r="F43" s="1353"/>
      <c r="G43" s="1353"/>
      <c r="H43" s="1353"/>
      <c r="I43" s="1353"/>
      <c r="J43" s="1371"/>
      <c r="K43" s="1371"/>
      <c r="L43" s="1367"/>
      <c r="M43" s="1367"/>
      <c r="N43" s="1367"/>
      <c r="O43" s="1369"/>
      <c r="P43" s="1369"/>
      <c r="Q43" s="1369"/>
      <c r="T43" s="1114"/>
    </row>
    <row r="44" spans="1:20" ht="15" customHeight="1">
      <c r="A44" s="1352" t="s">
        <v>248</v>
      </c>
      <c r="B44" s="1347" t="s">
        <v>419</v>
      </c>
      <c r="C44" s="1347"/>
      <c r="D44" s="1354" t="s">
        <v>420</v>
      </c>
      <c r="E44" s="1354"/>
      <c r="F44" s="1354"/>
      <c r="G44" s="1354"/>
      <c r="H44" s="1354"/>
      <c r="I44" s="1347" t="s">
        <v>421</v>
      </c>
      <c r="J44" s="1370">
        <v>301</v>
      </c>
      <c r="K44" s="1370"/>
      <c r="L44" s="1366"/>
      <c r="M44" s="1366"/>
      <c r="N44" s="1367"/>
      <c r="O44" s="1368">
        <f>J44*L44</f>
        <v>0</v>
      </c>
      <c r="P44" s="1369"/>
      <c r="Q44" s="1369"/>
      <c r="T44" s="1114"/>
    </row>
    <row r="45" spans="1:20" ht="15" customHeight="1">
      <c r="A45" s="1341"/>
      <c r="B45" s="1353"/>
      <c r="C45" s="1353"/>
      <c r="D45" s="1353"/>
      <c r="E45" s="1353"/>
      <c r="F45" s="1353"/>
      <c r="G45" s="1353"/>
      <c r="H45" s="1353"/>
      <c r="I45" s="1353"/>
      <c r="J45" s="1371"/>
      <c r="K45" s="1371"/>
      <c r="L45" s="1367"/>
      <c r="M45" s="1367"/>
      <c r="N45" s="1367"/>
      <c r="O45" s="1369"/>
      <c r="P45" s="1369"/>
      <c r="Q45" s="1369"/>
      <c r="T45" s="1114"/>
    </row>
    <row r="46" spans="1:20" ht="15" customHeight="1">
      <c r="A46" s="1352" t="s">
        <v>251</v>
      </c>
      <c r="B46" s="1347" t="s">
        <v>422</v>
      </c>
      <c r="C46" s="1347"/>
      <c r="D46" s="1354" t="s">
        <v>423</v>
      </c>
      <c r="E46" s="1354"/>
      <c r="F46" s="1354"/>
      <c r="G46" s="1354"/>
      <c r="H46" s="1354"/>
      <c r="I46" s="1347" t="s">
        <v>211</v>
      </c>
      <c r="J46" s="1370">
        <v>100.25</v>
      </c>
      <c r="K46" s="1370"/>
      <c r="L46" s="1366"/>
      <c r="M46" s="1366"/>
      <c r="N46" s="1367"/>
      <c r="O46" s="1368">
        <f>J46*L46</f>
        <v>0</v>
      </c>
      <c r="P46" s="1369"/>
      <c r="Q46" s="1369"/>
      <c r="T46" s="1114"/>
    </row>
    <row r="47" spans="1:20" ht="15" customHeight="1">
      <c r="A47" s="1353"/>
      <c r="B47" s="1353"/>
      <c r="C47" s="1353"/>
      <c r="D47" s="1353"/>
      <c r="E47" s="1353"/>
      <c r="F47" s="1353"/>
      <c r="G47" s="1353"/>
      <c r="H47" s="1353"/>
      <c r="I47" s="1353"/>
      <c r="J47" s="1371"/>
      <c r="K47" s="1371"/>
      <c r="L47" s="1367"/>
      <c r="M47" s="1367"/>
      <c r="N47" s="1367"/>
      <c r="O47" s="1369"/>
      <c r="P47" s="1369"/>
      <c r="Q47" s="1369"/>
      <c r="T47" s="1114"/>
    </row>
    <row r="48" spans="1:20" ht="15" customHeight="1">
      <c r="A48" s="1109" t="s">
        <v>10</v>
      </c>
      <c r="B48" s="1342" t="s">
        <v>318</v>
      </c>
      <c r="C48" s="1342"/>
      <c r="D48" s="1342"/>
      <c r="E48" s="1342"/>
      <c r="F48" s="1342"/>
      <c r="G48" s="1342"/>
      <c r="H48" s="1342"/>
      <c r="I48" s="1342"/>
      <c r="J48" s="1342"/>
      <c r="K48" s="1342"/>
      <c r="L48" s="1342"/>
      <c r="M48" s="1342"/>
      <c r="N48" s="1342"/>
      <c r="O48" s="1342"/>
      <c r="P48" s="1341"/>
      <c r="Q48" s="1341"/>
      <c r="T48" s="1114"/>
    </row>
    <row r="49" spans="1:20" ht="15" customHeight="1">
      <c r="A49" s="1352" t="s">
        <v>302</v>
      </c>
      <c r="B49" s="1347" t="s">
        <v>320</v>
      </c>
      <c r="C49" s="1347"/>
      <c r="D49" s="1354" t="s">
        <v>321</v>
      </c>
      <c r="E49" s="1354"/>
      <c r="F49" s="1354"/>
      <c r="G49" s="1354"/>
      <c r="H49" s="1354"/>
      <c r="I49" s="1347" t="s">
        <v>211</v>
      </c>
      <c r="J49" s="1349">
        <v>100.25</v>
      </c>
      <c r="K49" s="1349"/>
      <c r="L49" s="1364"/>
      <c r="M49" s="1364"/>
      <c r="N49" s="1365"/>
      <c r="O49" s="1349">
        <f>J49*L49</f>
        <v>0</v>
      </c>
      <c r="P49" s="1350"/>
      <c r="Q49" s="1350"/>
      <c r="T49" s="1114"/>
    </row>
    <row r="50" spans="1:20" ht="15" customHeight="1">
      <c r="A50" s="1341"/>
      <c r="B50" s="1341"/>
      <c r="C50" s="1341"/>
      <c r="D50" s="1341"/>
      <c r="E50" s="1341"/>
      <c r="F50" s="1341"/>
      <c r="G50" s="1341"/>
      <c r="H50" s="1341"/>
      <c r="I50" s="1341"/>
      <c r="J50" s="1341"/>
      <c r="K50" s="1341"/>
      <c r="L50" s="1365"/>
      <c r="M50" s="1365"/>
      <c r="N50" s="1365"/>
      <c r="O50" s="1350"/>
      <c r="P50" s="1350"/>
      <c r="Q50" s="1350"/>
      <c r="T50" s="1114"/>
    </row>
    <row r="51" spans="1:20" ht="15" customHeight="1">
      <c r="A51" s="1352" t="s">
        <v>305</v>
      </c>
      <c r="B51" s="1347" t="s">
        <v>424</v>
      </c>
      <c r="C51" s="1347"/>
      <c r="D51" s="1354" t="s">
        <v>425</v>
      </c>
      <c r="E51" s="1354"/>
      <c r="F51" s="1354"/>
      <c r="G51" s="1354"/>
      <c r="H51" s="1354"/>
      <c r="I51" s="1347" t="s">
        <v>219</v>
      </c>
      <c r="J51" s="1349">
        <v>8.02</v>
      </c>
      <c r="K51" s="1349"/>
      <c r="L51" s="1364"/>
      <c r="M51" s="1364"/>
      <c r="N51" s="1365"/>
      <c r="O51" s="1349">
        <f>J51*L51</f>
        <v>0</v>
      </c>
      <c r="P51" s="1350"/>
      <c r="Q51" s="1350"/>
      <c r="T51" s="1114"/>
    </row>
    <row r="52" spans="1:20" ht="15" customHeight="1">
      <c r="A52" s="1341"/>
      <c r="B52" s="1341"/>
      <c r="C52" s="1341"/>
      <c r="D52" s="1341"/>
      <c r="E52" s="1341"/>
      <c r="F52" s="1341"/>
      <c r="G52" s="1341"/>
      <c r="H52" s="1341"/>
      <c r="I52" s="1341"/>
      <c r="J52" s="1341"/>
      <c r="K52" s="1341"/>
      <c r="L52" s="1365"/>
      <c r="M52" s="1365"/>
      <c r="N52" s="1365"/>
      <c r="O52" s="1350"/>
      <c r="P52" s="1350"/>
      <c r="Q52" s="1350"/>
      <c r="T52" s="1114"/>
    </row>
    <row r="53" spans="1:20" ht="15" customHeight="1">
      <c r="A53" s="1352" t="s">
        <v>309</v>
      </c>
      <c r="B53" s="1347" t="s">
        <v>230</v>
      </c>
      <c r="C53" s="1347"/>
      <c r="D53" s="1354" t="s">
        <v>231</v>
      </c>
      <c r="E53" s="1354"/>
      <c r="F53" s="1354"/>
      <c r="G53" s="1354"/>
      <c r="H53" s="1354"/>
      <c r="I53" s="1347" t="s">
        <v>232</v>
      </c>
      <c r="J53" s="1349">
        <v>0.33</v>
      </c>
      <c r="K53" s="1349"/>
      <c r="L53" s="1364"/>
      <c r="M53" s="1364"/>
      <c r="N53" s="1365"/>
      <c r="O53" s="1349">
        <f>J53*L53</f>
        <v>0</v>
      </c>
      <c r="P53" s="1350"/>
      <c r="Q53" s="1350"/>
      <c r="T53" s="1114"/>
    </row>
    <row r="54" spans="1:20" ht="15" customHeight="1">
      <c r="A54" s="1341"/>
      <c r="B54" s="1341"/>
      <c r="C54" s="1341"/>
      <c r="D54" s="1341"/>
      <c r="E54" s="1341"/>
      <c r="F54" s="1341"/>
      <c r="G54" s="1341"/>
      <c r="H54" s="1341"/>
      <c r="I54" s="1341"/>
      <c r="J54" s="1341"/>
      <c r="K54" s="1341"/>
      <c r="L54" s="1365"/>
      <c r="M54" s="1365"/>
      <c r="N54" s="1365"/>
      <c r="O54" s="1350"/>
      <c r="P54" s="1350"/>
      <c r="Q54" s="1350"/>
      <c r="T54" s="1114"/>
    </row>
    <row r="55" spans="1:20" ht="15" customHeight="1">
      <c r="A55" s="1113"/>
      <c r="B55" s="1343" t="s">
        <v>413</v>
      </c>
      <c r="C55" s="1344"/>
      <c r="D55" s="1344"/>
      <c r="E55" s="1344"/>
      <c r="F55" s="1344"/>
      <c r="G55" s="1344"/>
      <c r="H55" s="1344"/>
      <c r="I55" s="1344"/>
      <c r="J55" s="1344"/>
      <c r="K55" s="1344"/>
      <c r="L55" s="1344"/>
      <c r="M55" s="1344"/>
      <c r="N55" s="1344"/>
      <c r="O55" s="1344"/>
      <c r="P55" s="1345"/>
      <c r="Q55" s="1346"/>
      <c r="T55" s="1114"/>
    </row>
    <row r="56" spans="1:20" ht="15" customHeight="1">
      <c r="A56" s="1352" t="s">
        <v>312</v>
      </c>
      <c r="B56" s="1347" t="s">
        <v>234</v>
      </c>
      <c r="C56" s="1347"/>
      <c r="D56" s="1354" t="s">
        <v>235</v>
      </c>
      <c r="E56" s="1354"/>
      <c r="F56" s="1354"/>
      <c r="G56" s="1354"/>
      <c r="H56" s="1354"/>
      <c r="I56" s="1347" t="s">
        <v>236</v>
      </c>
      <c r="J56" s="1349">
        <v>16</v>
      </c>
      <c r="K56" s="1349"/>
      <c r="L56" s="1364"/>
      <c r="M56" s="1364"/>
      <c r="N56" s="1365"/>
      <c r="O56" s="1349">
        <f>J56*L56</f>
        <v>0</v>
      </c>
      <c r="P56" s="1350"/>
      <c r="Q56" s="1350"/>
      <c r="T56" s="1114"/>
    </row>
    <row r="57" spans="1:20" ht="15" customHeight="1">
      <c r="A57" s="1341"/>
      <c r="B57" s="1341"/>
      <c r="C57" s="1341"/>
      <c r="D57" s="1341"/>
      <c r="E57" s="1341"/>
      <c r="F57" s="1341"/>
      <c r="G57" s="1341"/>
      <c r="H57" s="1341"/>
      <c r="I57" s="1341"/>
      <c r="J57" s="1341"/>
      <c r="K57" s="1341"/>
      <c r="L57" s="1365"/>
      <c r="M57" s="1365"/>
      <c r="N57" s="1365"/>
      <c r="O57" s="1350"/>
      <c r="P57" s="1350"/>
      <c r="Q57" s="1350"/>
      <c r="T57" s="1114"/>
    </row>
    <row r="58" spans="1:20" ht="15" customHeight="1">
      <c r="A58" s="1352" t="s">
        <v>315</v>
      </c>
      <c r="B58" s="1347" t="s">
        <v>238</v>
      </c>
      <c r="C58" s="1347"/>
      <c r="D58" s="1354" t="s">
        <v>239</v>
      </c>
      <c r="E58" s="1354"/>
      <c r="F58" s="1354"/>
      <c r="G58" s="1354"/>
      <c r="H58" s="1354"/>
      <c r="I58" s="1347" t="s">
        <v>232</v>
      </c>
      <c r="J58" s="1349">
        <v>0.33</v>
      </c>
      <c r="K58" s="1349"/>
      <c r="L58" s="1364"/>
      <c r="M58" s="1364"/>
      <c r="N58" s="1365"/>
      <c r="O58" s="1349">
        <f>J58*L58</f>
        <v>0</v>
      </c>
      <c r="P58" s="1350"/>
      <c r="Q58" s="1350"/>
      <c r="T58" s="1114"/>
    </row>
    <row r="59" spans="1:20" ht="15" customHeight="1">
      <c r="A59" s="1341"/>
      <c r="B59" s="1341"/>
      <c r="C59" s="1341"/>
      <c r="D59" s="1341"/>
      <c r="E59" s="1341"/>
      <c r="F59" s="1341"/>
      <c r="G59" s="1341"/>
      <c r="H59" s="1341"/>
      <c r="I59" s="1341"/>
      <c r="J59" s="1341"/>
      <c r="K59" s="1341"/>
      <c r="L59" s="1365"/>
      <c r="M59" s="1365"/>
      <c r="N59" s="1365"/>
      <c r="O59" s="1350"/>
      <c r="P59" s="1350"/>
      <c r="Q59" s="1350"/>
      <c r="T59" s="1114"/>
    </row>
    <row r="60" spans="1:20" ht="15" customHeight="1">
      <c r="A60" s="1352" t="s">
        <v>426</v>
      </c>
      <c r="B60" s="1347" t="s">
        <v>241</v>
      </c>
      <c r="C60" s="1347"/>
      <c r="D60" s="1354" t="s">
        <v>242</v>
      </c>
      <c r="E60" s="1354"/>
      <c r="F60" s="1354"/>
      <c r="G60" s="1354"/>
      <c r="H60" s="1354"/>
      <c r="I60" s="1347" t="s">
        <v>243</v>
      </c>
      <c r="J60" s="1349">
        <v>4.01</v>
      </c>
      <c r="K60" s="1349"/>
      <c r="L60" s="1364"/>
      <c r="M60" s="1364"/>
      <c r="N60" s="1365"/>
      <c r="O60" s="1349">
        <f>J60*L60</f>
        <v>0</v>
      </c>
      <c r="P60" s="1350"/>
      <c r="Q60" s="1350"/>
      <c r="T60" s="1114"/>
    </row>
    <row r="61" spans="1:20" ht="15" customHeight="1">
      <c r="A61" s="1341"/>
      <c r="B61" s="1341"/>
      <c r="C61" s="1341"/>
      <c r="D61" s="1341"/>
      <c r="E61" s="1341"/>
      <c r="F61" s="1341"/>
      <c r="G61" s="1341"/>
      <c r="H61" s="1341"/>
      <c r="I61" s="1341"/>
      <c r="J61" s="1341"/>
      <c r="K61" s="1341"/>
      <c r="L61" s="1365"/>
      <c r="M61" s="1365"/>
      <c r="N61" s="1365"/>
      <c r="O61" s="1350"/>
      <c r="P61" s="1350"/>
      <c r="Q61" s="1350"/>
      <c r="T61" s="1114"/>
    </row>
    <row r="62" spans="1:20" ht="15" customHeight="1">
      <c r="A62" s="1352" t="s">
        <v>427</v>
      </c>
      <c r="B62" s="1347" t="s">
        <v>245</v>
      </c>
      <c r="C62" s="1347"/>
      <c r="D62" s="1354" t="s">
        <v>246</v>
      </c>
      <c r="E62" s="1354"/>
      <c r="F62" s="1354"/>
      <c r="G62" s="1354"/>
      <c r="H62" s="1354"/>
      <c r="I62" s="1347" t="s">
        <v>247</v>
      </c>
      <c r="J62" s="1349">
        <v>8.02</v>
      </c>
      <c r="K62" s="1349"/>
      <c r="L62" s="1364"/>
      <c r="M62" s="1364"/>
      <c r="N62" s="1365"/>
      <c r="O62" s="1349">
        <f>J62*L62</f>
        <v>0</v>
      </c>
      <c r="P62" s="1350"/>
      <c r="Q62" s="1350"/>
      <c r="T62" s="1114"/>
    </row>
    <row r="63" spans="1:20" ht="15" customHeight="1">
      <c r="A63" s="1341"/>
      <c r="B63" s="1341"/>
      <c r="C63" s="1341"/>
      <c r="D63" s="1341"/>
      <c r="E63" s="1341"/>
      <c r="F63" s="1341"/>
      <c r="G63" s="1341"/>
      <c r="H63" s="1341"/>
      <c r="I63" s="1341"/>
      <c r="J63" s="1341"/>
      <c r="K63" s="1341"/>
      <c r="L63" s="1365"/>
      <c r="M63" s="1365"/>
      <c r="N63" s="1365"/>
      <c r="O63" s="1350"/>
      <c r="P63" s="1350"/>
      <c r="Q63" s="1350"/>
      <c r="T63" s="1114"/>
    </row>
    <row r="64" spans="1:20" ht="15" customHeight="1">
      <c r="A64" s="1352" t="s">
        <v>428</v>
      </c>
      <c r="B64" s="1347" t="s">
        <v>249</v>
      </c>
      <c r="C64" s="1347"/>
      <c r="D64" s="1354" t="s">
        <v>250</v>
      </c>
      <c r="E64" s="1354"/>
      <c r="F64" s="1354"/>
      <c r="G64" s="1354"/>
      <c r="H64" s="1354"/>
      <c r="I64" s="1347" t="s">
        <v>247</v>
      </c>
      <c r="J64" s="1349">
        <v>8.02</v>
      </c>
      <c r="K64" s="1349"/>
      <c r="L64" s="1364"/>
      <c r="M64" s="1364"/>
      <c r="N64" s="1365"/>
      <c r="O64" s="1349">
        <f>J64*L64</f>
        <v>0</v>
      </c>
      <c r="P64" s="1350"/>
      <c r="Q64" s="1350"/>
      <c r="T64" s="1114"/>
    </row>
    <row r="65" spans="1:20" ht="15" customHeight="1">
      <c r="A65" s="1341"/>
      <c r="B65" s="1341"/>
      <c r="C65" s="1341"/>
      <c r="D65" s="1341"/>
      <c r="E65" s="1341"/>
      <c r="F65" s="1341"/>
      <c r="G65" s="1341"/>
      <c r="H65" s="1341"/>
      <c r="I65" s="1341"/>
      <c r="J65" s="1341"/>
      <c r="K65" s="1341"/>
      <c r="L65" s="1365"/>
      <c r="M65" s="1365"/>
      <c r="N65" s="1365"/>
      <c r="O65" s="1350"/>
      <c r="P65" s="1350"/>
      <c r="Q65" s="1350"/>
      <c r="T65" s="1114"/>
    </row>
    <row r="66" spans="1:20" ht="15" customHeight="1">
      <c r="A66" s="1352" t="s">
        <v>429</v>
      </c>
      <c r="B66" s="1347" t="s">
        <v>343</v>
      </c>
      <c r="C66" s="1347"/>
      <c r="D66" s="1354" t="s">
        <v>344</v>
      </c>
      <c r="E66" s="1354"/>
      <c r="F66" s="1354"/>
      <c r="G66" s="1354"/>
      <c r="H66" s="1354"/>
      <c r="I66" s="1347" t="s">
        <v>247</v>
      </c>
      <c r="J66" s="1349">
        <v>8.02</v>
      </c>
      <c r="K66" s="1349"/>
      <c r="L66" s="1364"/>
      <c r="M66" s="1364"/>
      <c r="N66" s="1365"/>
      <c r="O66" s="1349">
        <f>J66*L66</f>
        <v>0</v>
      </c>
      <c r="P66" s="1350"/>
      <c r="Q66" s="1350"/>
      <c r="T66" s="1114"/>
    </row>
    <row r="67" spans="1:20" ht="15" customHeight="1">
      <c r="A67" s="1341"/>
      <c r="B67" s="1341"/>
      <c r="C67" s="1341"/>
      <c r="D67" s="1341"/>
      <c r="E67" s="1341"/>
      <c r="F67" s="1341"/>
      <c r="G67" s="1341"/>
      <c r="H67" s="1341"/>
      <c r="I67" s="1341"/>
      <c r="J67" s="1341"/>
      <c r="K67" s="1341"/>
      <c r="L67" s="1365"/>
      <c r="M67" s="1365"/>
      <c r="N67" s="1365"/>
      <c r="O67" s="1350"/>
      <c r="P67" s="1350"/>
      <c r="Q67" s="1350"/>
      <c r="T67" s="1114"/>
    </row>
    <row r="68" spans="1:20" ht="15" customHeight="1">
      <c r="A68" s="1352" t="s">
        <v>430</v>
      </c>
      <c r="B68" s="1347" t="s">
        <v>431</v>
      </c>
      <c r="C68" s="1347"/>
      <c r="D68" s="1354" t="s">
        <v>432</v>
      </c>
      <c r="E68" s="1354"/>
      <c r="F68" s="1354"/>
      <c r="G68" s="1354"/>
      <c r="H68" s="1354"/>
      <c r="I68" s="1347" t="s">
        <v>421</v>
      </c>
      <c r="J68" s="1349">
        <v>200.5</v>
      </c>
      <c r="K68" s="1349"/>
      <c r="L68" s="1364"/>
      <c r="M68" s="1364"/>
      <c r="N68" s="1365"/>
      <c r="O68" s="1349">
        <f>J68*L68</f>
        <v>0</v>
      </c>
      <c r="P68" s="1350"/>
      <c r="Q68" s="1350"/>
      <c r="T68" s="1114"/>
    </row>
    <row r="69" spans="1:20" ht="15" customHeight="1">
      <c r="A69" s="1353"/>
      <c r="B69" s="1353"/>
      <c r="C69" s="1353"/>
      <c r="D69" s="1353"/>
      <c r="E69" s="1353"/>
      <c r="F69" s="1353"/>
      <c r="G69" s="1353"/>
      <c r="H69" s="1353"/>
      <c r="I69" s="1353"/>
      <c r="J69" s="1363"/>
      <c r="K69" s="1363"/>
      <c r="L69" s="1365"/>
      <c r="M69" s="1365"/>
      <c r="N69" s="1365"/>
      <c r="O69" s="1350"/>
      <c r="P69" s="1350"/>
      <c r="Q69" s="1350"/>
      <c r="T69" s="1114"/>
    </row>
    <row r="70" spans="1:20" ht="15" customHeight="1">
      <c r="A70" s="1113"/>
      <c r="B70" s="1347" t="s">
        <v>413</v>
      </c>
      <c r="C70" s="1347"/>
      <c r="D70" s="1347"/>
      <c r="E70" s="1347"/>
      <c r="F70" s="1347"/>
      <c r="G70" s="1347"/>
      <c r="H70" s="1347"/>
      <c r="I70" s="1347"/>
      <c r="J70" s="1347"/>
      <c r="K70" s="1347"/>
      <c r="L70" s="1347"/>
      <c r="M70" s="1347"/>
      <c r="N70" s="1347"/>
      <c r="O70" s="1347"/>
      <c r="P70" s="1341"/>
      <c r="Q70" s="1341"/>
      <c r="T70" s="1114"/>
    </row>
    <row r="71" spans="1:20" ht="15" customHeight="1">
      <c r="A71" s="1109" t="s">
        <v>12</v>
      </c>
      <c r="B71" s="1340" t="s">
        <v>349</v>
      </c>
      <c r="C71" s="1340"/>
      <c r="D71" s="1340"/>
      <c r="E71" s="1340"/>
      <c r="F71" s="1340"/>
      <c r="G71" s="1340"/>
      <c r="H71" s="1340"/>
      <c r="I71" s="1340"/>
      <c r="J71" s="1340"/>
      <c r="K71" s="1340"/>
      <c r="L71" s="1340"/>
      <c r="M71" s="1340"/>
      <c r="N71" s="1340"/>
      <c r="O71" s="1340"/>
      <c r="P71" s="1341"/>
      <c r="Q71" s="1341"/>
      <c r="T71" s="1114"/>
    </row>
    <row r="72" spans="1:20" ht="15" customHeight="1">
      <c r="A72" s="1352" t="s">
        <v>319</v>
      </c>
      <c r="B72" s="1347" t="s">
        <v>433</v>
      </c>
      <c r="C72" s="1347"/>
      <c r="D72" s="1354" t="s">
        <v>434</v>
      </c>
      <c r="E72" s="1354"/>
      <c r="F72" s="1354"/>
      <c r="G72" s="1354"/>
      <c r="H72" s="1354"/>
      <c r="I72" s="1347" t="s">
        <v>219</v>
      </c>
      <c r="J72" s="1349">
        <v>4.01</v>
      </c>
      <c r="K72" s="1349"/>
      <c r="L72" s="1349"/>
      <c r="M72" s="1349"/>
      <c r="N72" s="1350"/>
      <c r="O72" s="1349">
        <f>J72*L72</f>
        <v>0</v>
      </c>
      <c r="P72" s="1350"/>
      <c r="Q72" s="1350"/>
      <c r="T72" s="1114"/>
    </row>
    <row r="73" spans="1:20" ht="15" customHeight="1">
      <c r="A73" s="1341"/>
      <c r="B73" s="1341"/>
      <c r="C73" s="1341"/>
      <c r="D73" s="1341"/>
      <c r="E73" s="1341"/>
      <c r="F73" s="1341"/>
      <c r="G73" s="1341"/>
      <c r="H73" s="1341"/>
      <c r="I73" s="1341"/>
      <c r="J73" s="1341"/>
      <c r="K73" s="1341"/>
      <c r="L73" s="1350"/>
      <c r="M73" s="1350"/>
      <c r="N73" s="1350"/>
      <c r="O73" s="1350"/>
      <c r="P73" s="1350"/>
      <c r="Q73" s="1350"/>
      <c r="T73" s="1114"/>
    </row>
    <row r="74" spans="1:20" ht="15" customHeight="1">
      <c r="A74" s="1113"/>
      <c r="B74" s="1343" t="s">
        <v>413</v>
      </c>
      <c r="C74" s="1344"/>
      <c r="D74" s="1344"/>
      <c r="E74" s="1344"/>
      <c r="F74" s="1344"/>
      <c r="G74" s="1344"/>
      <c r="H74" s="1344"/>
      <c r="I74" s="1344"/>
      <c r="J74" s="1344"/>
      <c r="K74" s="1344"/>
      <c r="L74" s="1344"/>
      <c r="M74" s="1344"/>
      <c r="N74" s="1344"/>
      <c r="O74" s="1344"/>
      <c r="P74" s="1345"/>
      <c r="Q74" s="1346"/>
      <c r="T74" s="1114"/>
    </row>
    <row r="75" spans="1:20" ht="15" customHeight="1">
      <c r="A75" s="1352" t="s">
        <v>322</v>
      </c>
      <c r="B75" s="1347" t="s">
        <v>230</v>
      </c>
      <c r="C75" s="1347"/>
      <c r="D75" s="1354" t="s">
        <v>231</v>
      </c>
      <c r="E75" s="1354"/>
      <c r="F75" s="1354"/>
      <c r="G75" s="1354"/>
      <c r="H75" s="1354"/>
      <c r="I75" s="1347" t="s">
        <v>232</v>
      </c>
      <c r="J75" s="1349">
        <v>0.17</v>
      </c>
      <c r="K75" s="1349"/>
      <c r="L75" s="1349"/>
      <c r="M75" s="1349"/>
      <c r="N75" s="1350"/>
      <c r="O75" s="1349">
        <f>J75*L75</f>
        <v>0</v>
      </c>
      <c r="P75" s="1350"/>
      <c r="Q75" s="1350"/>
      <c r="T75" s="1114"/>
    </row>
    <row r="76" spans="1:20" ht="15" customHeight="1">
      <c r="A76" s="1341"/>
      <c r="B76" s="1341"/>
      <c r="C76" s="1341"/>
      <c r="D76" s="1341"/>
      <c r="E76" s="1341"/>
      <c r="F76" s="1341"/>
      <c r="G76" s="1341"/>
      <c r="H76" s="1341"/>
      <c r="I76" s="1341"/>
      <c r="J76" s="1341"/>
      <c r="K76" s="1341"/>
      <c r="L76" s="1350"/>
      <c r="M76" s="1350"/>
      <c r="N76" s="1350"/>
      <c r="O76" s="1350"/>
      <c r="P76" s="1350"/>
      <c r="Q76" s="1350"/>
      <c r="T76" s="1114"/>
    </row>
    <row r="77" spans="1:20" ht="15" customHeight="1">
      <c r="A77" s="1352" t="s">
        <v>325</v>
      </c>
      <c r="B77" s="1347" t="s">
        <v>234</v>
      </c>
      <c r="C77" s="1347"/>
      <c r="D77" s="1354" t="s">
        <v>235</v>
      </c>
      <c r="E77" s="1354"/>
      <c r="F77" s="1354"/>
      <c r="G77" s="1354"/>
      <c r="H77" s="1354"/>
      <c r="I77" s="1347" t="s">
        <v>236</v>
      </c>
      <c r="J77" s="1349">
        <v>8</v>
      </c>
      <c r="K77" s="1349"/>
      <c r="L77" s="1349"/>
      <c r="M77" s="1349"/>
      <c r="N77" s="1350"/>
      <c r="O77" s="1349">
        <f>J77*L77</f>
        <v>0</v>
      </c>
      <c r="P77" s="1350"/>
      <c r="Q77" s="1350"/>
      <c r="T77" s="1114"/>
    </row>
    <row r="78" spans="1:20" ht="15" customHeight="1">
      <c r="A78" s="1341"/>
      <c r="B78" s="1341"/>
      <c r="C78" s="1341"/>
      <c r="D78" s="1341"/>
      <c r="E78" s="1341"/>
      <c r="F78" s="1341"/>
      <c r="G78" s="1341"/>
      <c r="H78" s="1341"/>
      <c r="I78" s="1341"/>
      <c r="J78" s="1341"/>
      <c r="K78" s="1341"/>
      <c r="L78" s="1350"/>
      <c r="M78" s="1350"/>
      <c r="N78" s="1350"/>
      <c r="O78" s="1350"/>
      <c r="P78" s="1350"/>
      <c r="Q78" s="1350"/>
      <c r="T78" s="1114"/>
    </row>
    <row r="79" spans="1:20" ht="15" customHeight="1">
      <c r="A79" s="1352" t="s">
        <v>328</v>
      </c>
      <c r="B79" s="1347" t="s">
        <v>238</v>
      </c>
      <c r="C79" s="1347"/>
      <c r="D79" s="1354" t="s">
        <v>239</v>
      </c>
      <c r="E79" s="1354"/>
      <c r="F79" s="1354"/>
      <c r="G79" s="1354"/>
      <c r="H79" s="1354"/>
      <c r="I79" s="1347" t="s">
        <v>232</v>
      </c>
      <c r="J79" s="1349">
        <v>0.17</v>
      </c>
      <c r="K79" s="1349"/>
      <c r="L79" s="1349"/>
      <c r="M79" s="1349"/>
      <c r="N79" s="1350"/>
      <c r="O79" s="1349">
        <f>J79*L79</f>
        <v>0</v>
      </c>
      <c r="P79" s="1350"/>
      <c r="Q79" s="1350"/>
      <c r="T79" s="1114"/>
    </row>
    <row r="80" spans="1:20" ht="15" customHeight="1">
      <c r="A80" s="1341"/>
      <c r="B80" s="1341"/>
      <c r="C80" s="1341"/>
      <c r="D80" s="1341"/>
      <c r="E80" s="1341"/>
      <c r="F80" s="1341"/>
      <c r="G80" s="1341"/>
      <c r="H80" s="1341"/>
      <c r="I80" s="1341"/>
      <c r="J80" s="1341"/>
      <c r="K80" s="1341"/>
      <c r="L80" s="1350"/>
      <c r="M80" s="1350"/>
      <c r="N80" s="1350"/>
      <c r="O80" s="1350"/>
      <c r="P80" s="1350"/>
      <c r="Q80" s="1350"/>
      <c r="T80" s="1114"/>
    </row>
    <row r="81" spans="1:20" ht="15" customHeight="1">
      <c r="A81" s="1352" t="s">
        <v>331</v>
      </c>
      <c r="B81" s="1347" t="s">
        <v>241</v>
      </c>
      <c r="C81" s="1347"/>
      <c r="D81" s="1354" t="s">
        <v>242</v>
      </c>
      <c r="E81" s="1354"/>
      <c r="F81" s="1354"/>
      <c r="G81" s="1354"/>
      <c r="H81" s="1354"/>
      <c r="I81" s="1347" t="s">
        <v>243</v>
      </c>
      <c r="J81" s="1349">
        <v>2.0099999999999998</v>
      </c>
      <c r="K81" s="1349"/>
      <c r="L81" s="1349"/>
      <c r="M81" s="1349"/>
      <c r="N81" s="1350"/>
      <c r="O81" s="1349">
        <f>J81*L81</f>
        <v>0</v>
      </c>
      <c r="P81" s="1350"/>
      <c r="Q81" s="1350"/>
      <c r="T81" s="1114"/>
    </row>
    <row r="82" spans="1:20" ht="15" customHeight="1">
      <c r="A82" s="1341"/>
      <c r="B82" s="1341"/>
      <c r="C82" s="1341"/>
      <c r="D82" s="1341"/>
      <c r="E82" s="1341"/>
      <c r="F82" s="1341"/>
      <c r="G82" s="1341"/>
      <c r="H82" s="1341"/>
      <c r="I82" s="1341"/>
      <c r="J82" s="1341"/>
      <c r="K82" s="1341"/>
      <c r="L82" s="1350"/>
      <c r="M82" s="1350"/>
      <c r="N82" s="1350"/>
      <c r="O82" s="1350"/>
      <c r="P82" s="1350"/>
      <c r="Q82" s="1350"/>
      <c r="T82" s="1114"/>
    </row>
    <row r="83" spans="1:20" ht="15" customHeight="1">
      <c r="A83" s="1352" t="s">
        <v>334</v>
      </c>
      <c r="B83" s="1347" t="s">
        <v>245</v>
      </c>
      <c r="C83" s="1347"/>
      <c r="D83" s="1354" t="s">
        <v>246</v>
      </c>
      <c r="E83" s="1354"/>
      <c r="F83" s="1354"/>
      <c r="G83" s="1354"/>
      <c r="H83" s="1354"/>
      <c r="I83" s="1347" t="s">
        <v>247</v>
      </c>
      <c r="J83" s="1349">
        <v>4.01</v>
      </c>
      <c r="K83" s="1349"/>
      <c r="L83" s="1349"/>
      <c r="M83" s="1349"/>
      <c r="N83" s="1350"/>
      <c r="O83" s="1349">
        <f>J83*L83</f>
        <v>0</v>
      </c>
      <c r="P83" s="1350"/>
      <c r="Q83" s="1350"/>
      <c r="T83" s="1114"/>
    </row>
    <row r="84" spans="1:20" ht="15" customHeight="1">
      <c r="A84" s="1341"/>
      <c r="B84" s="1341"/>
      <c r="C84" s="1341"/>
      <c r="D84" s="1341"/>
      <c r="E84" s="1341"/>
      <c r="F84" s="1341"/>
      <c r="G84" s="1341"/>
      <c r="H84" s="1341"/>
      <c r="I84" s="1341"/>
      <c r="J84" s="1341"/>
      <c r="K84" s="1341"/>
      <c r="L84" s="1350"/>
      <c r="M84" s="1350"/>
      <c r="N84" s="1350"/>
      <c r="O84" s="1350"/>
      <c r="P84" s="1350"/>
      <c r="Q84" s="1350"/>
      <c r="T84" s="1114"/>
    </row>
    <row r="85" spans="1:20" ht="15" customHeight="1">
      <c r="A85" s="1352" t="s">
        <v>335</v>
      </c>
      <c r="B85" s="1347" t="s">
        <v>249</v>
      </c>
      <c r="C85" s="1347"/>
      <c r="D85" s="1354" t="s">
        <v>250</v>
      </c>
      <c r="E85" s="1354"/>
      <c r="F85" s="1354"/>
      <c r="G85" s="1354"/>
      <c r="H85" s="1354"/>
      <c r="I85" s="1347" t="s">
        <v>247</v>
      </c>
      <c r="J85" s="1349">
        <v>4.01</v>
      </c>
      <c r="K85" s="1349"/>
      <c r="L85" s="1349"/>
      <c r="M85" s="1349"/>
      <c r="N85" s="1350"/>
      <c r="O85" s="1349">
        <f>J85*L85</f>
        <v>0</v>
      </c>
      <c r="P85" s="1350"/>
      <c r="Q85" s="1350"/>
      <c r="T85" s="1114"/>
    </row>
    <row r="86" spans="1:20" ht="15" customHeight="1">
      <c r="A86" s="1341"/>
      <c r="B86" s="1341"/>
      <c r="C86" s="1341"/>
      <c r="D86" s="1341"/>
      <c r="E86" s="1341"/>
      <c r="F86" s="1341"/>
      <c r="G86" s="1341"/>
      <c r="H86" s="1341"/>
      <c r="I86" s="1341"/>
      <c r="J86" s="1341"/>
      <c r="K86" s="1341"/>
      <c r="L86" s="1350"/>
      <c r="M86" s="1350"/>
      <c r="N86" s="1350"/>
      <c r="O86" s="1350"/>
      <c r="P86" s="1350"/>
      <c r="Q86" s="1350"/>
      <c r="T86" s="1114"/>
    </row>
    <row r="87" spans="1:20" ht="15" customHeight="1">
      <c r="A87" s="1352" t="s">
        <v>336</v>
      </c>
      <c r="B87" s="1347" t="s">
        <v>371</v>
      </c>
      <c r="C87" s="1347"/>
      <c r="D87" s="1354" t="s">
        <v>372</v>
      </c>
      <c r="E87" s="1354"/>
      <c r="F87" s="1354"/>
      <c r="G87" s="1354"/>
      <c r="H87" s="1354"/>
      <c r="I87" s="1361" t="s">
        <v>247</v>
      </c>
      <c r="J87" s="1349">
        <v>4.01</v>
      </c>
      <c r="K87" s="1349"/>
      <c r="L87" s="1349"/>
      <c r="M87" s="1349"/>
      <c r="N87" s="1350"/>
      <c r="O87" s="1349">
        <f>J87*L87</f>
        <v>0</v>
      </c>
      <c r="P87" s="1350"/>
      <c r="Q87" s="1350"/>
      <c r="T87" s="1114"/>
    </row>
    <row r="88" spans="1:20" ht="15" customHeight="1">
      <c r="A88" s="1341"/>
      <c r="B88" s="1341"/>
      <c r="C88" s="1341"/>
      <c r="D88" s="1341"/>
      <c r="E88" s="1341"/>
      <c r="F88" s="1341"/>
      <c r="G88" s="1341"/>
      <c r="H88" s="1341"/>
      <c r="I88" s="1362"/>
      <c r="J88" s="1341"/>
      <c r="K88" s="1341"/>
      <c r="L88" s="1350"/>
      <c r="M88" s="1350"/>
      <c r="N88" s="1350"/>
      <c r="O88" s="1350"/>
      <c r="P88" s="1350"/>
      <c r="Q88" s="1350"/>
      <c r="T88" s="1114"/>
    </row>
    <row r="89" spans="1:20" ht="15" customHeight="1">
      <c r="A89" s="1352" t="s">
        <v>337</v>
      </c>
      <c r="B89" s="1347" t="s">
        <v>431</v>
      </c>
      <c r="C89" s="1347"/>
      <c r="D89" s="1354" t="s">
        <v>432</v>
      </c>
      <c r="E89" s="1354"/>
      <c r="F89" s="1354"/>
      <c r="G89" s="1354"/>
      <c r="H89" s="1354"/>
      <c r="I89" s="1361" t="s">
        <v>421</v>
      </c>
      <c r="J89" s="1349">
        <v>100.25</v>
      </c>
      <c r="K89" s="1349"/>
      <c r="L89" s="1349"/>
      <c r="M89" s="1349"/>
      <c r="N89" s="1350"/>
      <c r="O89" s="1349">
        <f>J89*L89</f>
        <v>0</v>
      </c>
      <c r="P89" s="1350"/>
      <c r="Q89" s="1350"/>
      <c r="T89" s="1114"/>
    </row>
    <row r="90" spans="1:20" ht="15" customHeight="1">
      <c r="A90" s="1341"/>
      <c r="B90" s="1341"/>
      <c r="C90" s="1341"/>
      <c r="D90" s="1341"/>
      <c r="E90" s="1341"/>
      <c r="F90" s="1341"/>
      <c r="G90" s="1341"/>
      <c r="H90" s="1341"/>
      <c r="I90" s="1362"/>
      <c r="J90" s="1341"/>
      <c r="K90" s="1341"/>
      <c r="L90" s="1350"/>
      <c r="M90" s="1350"/>
      <c r="N90" s="1350"/>
      <c r="O90" s="1350"/>
      <c r="P90" s="1350"/>
      <c r="Q90" s="1350"/>
      <c r="T90" s="1114"/>
    </row>
    <row r="91" spans="1:20" ht="15" customHeight="1">
      <c r="A91" s="1352" t="s">
        <v>338</v>
      </c>
      <c r="B91" s="1347" t="s">
        <v>435</v>
      </c>
      <c r="C91" s="1347"/>
      <c r="D91" s="1354" t="s">
        <v>436</v>
      </c>
      <c r="E91" s="1354"/>
      <c r="F91" s="1354"/>
      <c r="G91" s="1354"/>
      <c r="H91" s="1354"/>
      <c r="I91" s="1347" t="s">
        <v>437</v>
      </c>
      <c r="J91" s="1349">
        <v>10025</v>
      </c>
      <c r="K91" s="1349"/>
      <c r="L91" s="1349"/>
      <c r="M91" s="1349"/>
      <c r="N91" s="1350"/>
      <c r="O91" s="1355">
        <f>J91*L91</f>
        <v>0</v>
      </c>
      <c r="P91" s="1356"/>
      <c r="Q91" s="1357"/>
      <c r="T91" s="1114"/>
    </row>
    <row r="92" spans="1:20" ht="15" customHeight="1">
      <c r="A92" s="1341"/>
      <c r="B92" s="1341"/>
      <c r="C92" s="1341"/>
      <c r="D92" s="1341"/>
      <c r="E92" s="1341"/>
      <c r="F92" s="1341"/>
      <c r="G92" s="1341"/>
      <c r="H92" s="1341"/>
      <c r="I92" s="1341"/>
      <c r="J92" s="1341"/>
      <c r="K92" s="1341"/>
      <c r="L92" s="1350"/>
      <c r="M92" s="1350"/>
      <c r="N92" s="1350"/>
      <c r="O92" s="1358"/>
      <c r="P92" s="1359"/>
      <c r="Q92" s="1360"/>
      <c r="T92" s="1114"/>
    </row>
    <row r="93" spans="1:20" ht="15" customHeight="1">
      <c r="A93" s="1348" t="s">
        <v>388</v>
      </c>
      <c r="B93" s="1348"/>
      <c r="C93" s="1348"/>
      <c r="D93" s="1348"/>
      <c r="E93" s="1348"/>
      <c r="F93" s="1341"/>
      <c r="G93" s="1341"/>
      <c r="H93" s="1341"/>
      <c r="I93" s="1341"/>
      <c r="J93" s="1341"/>
      <c r="K93" s="1341"/>
      <c r="L93" s="1341"/>
      <c r="M93" s="1341"/>
      <c r="N93" s="1349">
        <f>SUM(N22:P92)</f>
        <v>0</v>
      </c>
      <c r="O93" s="1349"/>
      <c r="P93" s="1349"/>
      <c r="Q93" s="1350"/>
    </row>
    <row r="94" spans="1:20" ht="15" customHeight="1"/>
    <row r="96" spans="1:20" ht="12.75" customHeight="1">
      <c r="Q96" s="1115"/>
    </row>
  </sheetData>
  <mergeCells count="264">
    <mergeCell ref="B22:C23"/>
    <mergeCell ref="J22:K23"/>
    <mergeCell ref="D22:H23"/>
    <mergeCell ref="L22:N23"/>
    <mergeCell ref="O22:Q23"/>
    <mergeCell ref="B15:C17"/>
    <mergeCell ref="J15:K17"/>
    <mergeCell ref="D15:H17"/>
    <mergeCell ref="L15:N17"/>
    <mergeCell ref="O15:Q17"/>
    <mergeCell ref="B26:C27"/>
    <mergeCell ref="J26:K27"/>
    <mergeCell ref="D26:H27"/>
    <mergeCell ref="L26:N27"/>
    <mergeCell ref="O26:Q27"/>
    <mergeCell ref="B24:C25"/>
    <mergeCell ref="J24:K25"/>
    <mergeCell ref="D24:H25"/>
    <mergeCell ref="L24:N25"/>
    <mergeCell ref="O24:Q25"/>
    <mergeCell ref="L28:N29"/>
    <mergeCell ref="O28:Q29"/>
    <mergeCell ref="B30:C31"/>
    <mergeCell ref="J30:K31"/>
    <mergeCell ref="D30:H31"/>
    <mergeCell ref="L30:N31"/>
    <mergeCell ref="O30:Q31"/>
    <mergeCell ref="B28:C29"/>
    <mergeCell ref="J28:K29"/>
    <mergeCell ref="D28:H29"/>
    <mergeCell ref="B34:C35"/>
    <mergeCell ref="J34:K35"/>
    <mergeCell ref="D34:H35"/>
    <mergeCell ref="L34:N35"/>
    <mergeCell ref="O34:Q35"/>
    <mergeCell ref="B32:C33"/>
    <mergeCell ref="J32:K33"/>
    <mergeCell ref="D32:H33"/>
    <mergeCell ref="L32:N33"/>
    <mergeCell ref="O32:Q33"/>
    <mergeCell ref="L36:N37"/>
    <mergeCell ref="O36:Q37"/>
    <mergeCell ref="B38:C39"/>
    <mergeCell ref="J38:K39"/>
    <mergeCell ref="D38:H39"/>
    <mergeCell ref="L38:N39"/>
    <mergeCell ref="O38:Q39"/>
    <mergeCell ref="B36:C37"/>
    <mergeCell ref="J36:K37"/>
    <mergeCell ref="D36:H37"/>
    <mergeCell ref="B42:C43"/>
    <mergeCell ref="J42:K43"/>
    <mergeCell ref="D42:H43"/>
    <mergeCell ref="L42:N43"/>
    <mergeCell ref="O42:Q43"/>
    <mergeCell ref="B40:C41"/>
    <mergeCell ref="J40:K41"/>
    <mergeCell ref="D40:H41"/>
    <mergeCell ref="L40:N41"/>
    <mergeCell ref="O40:Q41"/>
    <mergeCell ref="L44:N45"/>
    <mergeCell ref="O44:Q45"/>
    <mergeCell ref="B46:C47"/>
    <mergeCell ref="J46:K47"/>
    <mergeCell ref="D46:H47"/>
    <mergeCell ref="L46:N47"/>
    <mergeCell ref="O46:Q47"/>
    <mergeCell ref="B44:C45"/>
    <mergeCell ref="J44:K45"/>
    <mergeCell ref="D44:H45"/>
    <mergeCell ref="B51:C52"/>
    <mergeCell ref="J51:K52"/>
    <mergeCell ref="D51:H52"/>
    <mergeCell ref="L51:N52"/>
    <mergeCell ref="O51:Q52"/>
    <mergeCell ref="B49:C50"/>
    <mergeCell ref="J49:K50"/>
    <mergeCell ref="D49:H50"/>
    <mergeCell ref="L49:N50"/>
    <mergeCell ref="O49:Q50"/>
    <mergeCell ref="B56:C57"/>
    <mergeCell ref="J56:K57"/>
    <mergeCell ref="D56:H57"/>
    <mergeCell ref="L56:N57"/>
    <mergeCell ref="O56:Q57"/>
    <mergeCell ref="B53:C54"/>
    <mergeCell ref="J53:K54"/>
    <mergeCell ref="D53:H54"/>
    <mergeCell ref="L53:N54"/>
    <mergeCell ref="O53:Q54"/>
    <mergeCell ref="I53:I54"/>
    <mergeCell ref="I56:I57"/>
    <mergeCell ref="B60:C61"/>
    <mergeCell ref="J60:K61"/>
    <mergeCell ref="D60:H61"/>
    <mergeCell ref="L60:N61"/>
    <mergeCell ref="O60:Q61"/>
    <mergeCell ref="B58:C59"/>
    <mergeCell ref="J58:K59"/>
    <mergeCell ref="D58:H59"/>
    <mergeCell ref="L58:N59"/>
    <mergeCell ref="O58:Q59"/>
    <mergeCell ref="I58:I59"/>
    <mergeCell ref="I60:I61"/>
    <mergeCell ref="L62:N63"/>
    <mergeCell ref="O62:Q63"/>
    <mergeCell ref="B64:C65"/>
    <mergeCell ref="J64:K65"/>
    <mergeCell ref="D64:H65"/>
    <mergeCell ref="L64:N65"/>
    <mergeCell ref="O64:Q65"/>
    <mergeCell ref="B62:C63"/>
    <mergeCell ref="J62:K63"/>
    <mergeCell ref="D62:H63"/>
    <mergeCell ref="I62:I63"/>
    <mergeCell ref="I64:I65"/>
    <mergeCell ref="B68:C69"/>
    <mergeCell ref="J68:K69"/>
    <mergeCell ref="D68:H69"/>
    <mergeCell ref="L68:N69"/>
    <mergeCell ref="O68:Q69"/>
    <mergeCell ref="B66:C67"/>
    <mergeCell ref="J66:K67"/>
    <mergeCell ref="D66:H67"/>
    <mergeCell ref="L66:N67"/>
    <mergeCell ref="O66:Q67"/>
    <mergeCell ref="I66:I67"/>
    <mergeCell ref="I68:I69"/>
    <mergeCell ref="B75:C76"/>
    <mergeCell ref="J75:K76"/>
    <mergeCell ref="D75:H76"/>
    <mergeCell ref="L75:N76"/>
    <mergeCell ref="O75:Q76"/>
    <mergeCell ref="B72:C73"/>
    <mergeCell ref="J72:K73"/>
    <mergeCell ref="D72:H73"/>
    <mergeCell ref="L72:N73"/>
    <mergeCell ref="O72:Q73"/>
    <mergeCell ref="I75:I76"/>
    <mergeCell ref="I72:I73"/>
    <mergeCell ref="B79:C80"/>
    <mergeCell ref="J79:K80"/>
    <mergeCell ref="D79:H80"/>
    <mergeCell ref="L79:N80"/>
    <mergeCell ref="O79:Q80"/>
    <mergeCell ref="B77:C78"/>
    <mergeCell ref="J77:K78"/>
    <mergeCell ref="D77:H78"/>
    <mergeCell ref="L77:N78"/>
    <mergeCell ref="O77:Q78"/>
    <mergeCell ref="I77:I78"/>
    <mergeCell ref="I79:I80"/>
    <mergeCell ref="L81:N82"/>
    <mergeCell ref="O81:Q82"/>
    <mergeCell ref="B83:C84"/>
    <mergeCell ref="J83:K84"/>
    <mergeCell ref="D83:H84"/>
    <mergeCell ref="L83:N84"/>
    <mergeCell ref="O83:Q84"/>
    <mergeCell ref="B81:C82"/>
    <mergeCell ref="J81:K82"/>
    <mergeCell ref="D81:H82"/>
    <mergeCell ref="I81:I82"/>
    <mergeCell ref="I83:I84"/>
    <mergeCell ref="B87:C88"/>
    <mergeCell ref="J87:K88"/>
    <mergeCell ref="D87:H88"/>
    <mergeCell ref="L87:N88"/>
    <mergeCell ref="O87:Q88"/>
    <mergeCell ref="B85:C86"/>
    <mergeCell ref="J85:K86"/>
    <mergeCell ref="D85:H86"/>
    <mergeCell ref="L85:N86"/>
    <mergeCell ref="O85:Q86"/>
    <mergeCell ref="I85:I86"/>
    <mergeCell ref="I87:I88"/>
    <mergeCell ref="L89:N90"/>
    <mergeCell ref="O89:Q90"/>
    <mergeCell ref="B91:C92"/>
    <mergeCell ref="J91:K92"/>
    <mergeCell ref="D91:H92"/>
    <mergeCell ref="L91:N92"/>
    <mergeCell ref="O91:Q92"/>
    <mergeCell ref="B89:C90"/>
    <mergeCell ref="J89:K90"/>
    <mergeCell ref="D89:H90"/>
    <mergeCell ref="I89:I90"/>
    <mergeCell ref="I91:I92"/>
    <mergeCell ref="A77:A78"/>
    <mergeCell ref="A79:A80"/>
    <mergeCell ref="A81:A82"/>
    <mergeCell ref="A83:A84"/>
    <mergeCell ref="A85:A86"/>
    <mergeCell ref="A87:A88"/>
    <mergeCell ref="A89:A90"/>
    <mergeCell ref="A91:A92"/>
    <mergeCell ref="I15:I17"/>
    <mergeCell ref="I22:I23"/>
    <mergeCell ref="I24:I25"/>
    <mergeCell ref="I26:I27"/>
    <mergeCell ref="I28:I29"/>
    <mergeCell ref="I30:I31"/>
    <mergeCell ref="I32:I33"/>
    <mergeCell ref="I34:I35"/>
    <mergeCell ref="I36:I37"/>
    <mergeCell ref="I38:I39"/>
    <mergeCell ref="I40:I41"/>
    <mergeCell ref="I42:I43"/>
    <mergeCell ref="I44:I45"/>
    <mergeCell ref="I46:I47"/>
    <mergeCell ref="I49:I50"/>
    <mergeCell ref="I51:I52"/>
    <mergeCell ref="A56:A57"/>
    <mergeCell ref="A58:A59"/>
    <mergeCell ref="A60:A61"/>
    <mergeCell ref="A62:A63"/>
    <mergeCell ref="A64:A65"/>
    <mergeCell ref="A66:A67"/>
    <mergeCell ref="A68:A69"/>
    <mergeCell ref="A72:A73"/>
    <mergeCell ref="A75:A76"/>
    <mergeCell ref="B48:Q48"/>
    <mergeCell ref="B55:Q55"/>
    <mergeCell ref="B70:Q70"/>
    <mergeCell ref="B71:Q71"/>
    <mergeCell ref="B74:Q74"/>
    <mergeCell ref="A93:M93"/>
    <mergeCell ref="N93:Q93"/>
    <mergeCell ref="A15:A17"/>
    <mergeCell ref="A22:A23"/>
    <mergeCell ref="A24:A25"/>
    <mergeCell ref="A26:A27"/>
    <mergeCell ref="A28:A29"/>
    <mergeCell ref="A30:A31"/>
    <mergeCell ref="A32:A33"/>
    <mergeCell ref="A34:A35"/>
    <mergeCell ref="A36:A37"/>
    <mergeCell ref="A38:A39"/>
    <mergeCell ref="A40:A41"/>
    <mergeCell ref="A42:A43"/>
    <mergeCell ref="A44:A45"/>
    <mergeCell ref="A46:A47"/>
    <mergeCell ref="A49:A50"/>
    <mergeCell ref="A51:A52"/>
    <mergeCell ref="A53:A54"/>
    <mergeCell ref="A12:J12"/>
    <mergeCell ref="K12:O12"/>
    <mergeCell ref="B19:C19"/>
    <mergeCell ref="D19:H19"/>
    <mergeCell ref="J19:K19"/>
    <mergeCell ref="L19:N19"/>
    <mergeCell ref="O19:Q19"/>
    <mergeCell ref="A20:Q20"/>
    <mergeCell ref="B21:Q21"/>
    <mergeCell ref="A3:E3"/>
    <mergeCell ref="F3:O3"/>
    <mergeCell ref="E4:N4"/>
    <mergeCell ref="A5:E5"/>
    <mergeCell ref="F5:O5"/>
    <mergeCell ref="A6:E6"/>
    <mergeCell ref="F6:O6"/>
    <mergeCell ref="A10:O10"/>
    <mergeCell ref="A1:H1"/>
    <mergeCell ref="A2:G2"/>
  </mergeCells>
  <pageMargins left="0.78749999999999998" right="0.149305555555556" top="0.389583333333333" bottom="0.389583333333333" header="0" footer="0"/>
  <pageSetup paperSize="9" scale="65"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Q35"/>
  <sheetViews>
    <sheetView workbookViewId="0">
      <selection sqref="A1:N7"/>
    </sheetView>
  </sheetViews>
  <sheetFormatPr defaultColWidth="6.85546875" defaultRowHeight="12.75" customHeight="1"/>
  <cols>
    <col min="1" max="1" width="5.7109375" style="1106" customWidth="1"/>
    <col min="2" max="3" width="6.7109375" style="1106" customWidth="1"/>
    <col min="4" max="9" width="10.7109375" style="1106" customWidth="1"/>
    <col min="10" max="14" width="7.7109375" style="1106" customWidth="1"/>
    <col min="15" max="15" width="4.42578125" style="1106" customWidth="1"/>
    <col min="16" max="16" width="7.7109375" style="1106" customWidth="1"/>
    <col min="17" max="17" width="6.85546875" style="1106"/>
    <col min="18" max="18" width="10.140625" style="1106" customWidth="1"/>
    <col min="19" max="250" width="6.85546875" style="1106"/>
    <col min="251" max="251" width="5.7109375" style="1106" customWidth="1"/>
    <col min="252" max="253" width="6.7109375" style="1106" customWidth="1"/>
    <col min="254" max="259" width="10.7109375" style="1106" customWidth="1"/>
    <col min="260" max="266" width="7.7109375" style="1106" customWidth="1"/>
    <col min="267" max="506" width="6.85546875" style="1106"/>
    <col min="507" max="507" width="5.7109375" style="1106" customWidth="1"/>
    <col min="508" max="509" width="6.7109375" style="1106" customWidth="1"/>
    <col min="510" max="515" width="10.7109375" style="1106" customWidth="1"/>
    <col min="516" max="522" width="7.7109375" style="1106" customWidth="1"/>
    <col min="523" max="762" width="6.85546875" style="1106"/>
    <col min="763" max="763" width="5.7109375" style="1106" customWidth="1"/>
    <col min="764" max="765" width="6.7109375" style="1106" customWidth="1"/>
    <col min="766" max="771" width="10.7109375" style="1106" customWidth="1"/>
    <col min="772" max="778" width="7.7109375" style="1106" customWidth="1"/>
    <col min="779" max="1018" width="6.85546875" style="1106"/>
    <col min="1019" max="1019" width="5.7109375" style="1106" customWidth="1"/>
    <col min="1020" max="1021" width="6.7109375" style="1106" customWidth="1"/>
    <col min="1022" max="1027" width="10.7109375" style="1106" customWidth="1"/>
    <col min="1028" max="1034" width="7.7109375" style="1106" customWidth="1"/>
    <col min="1035" max="1274" width="6.85546875" style="1106"/>
    <col min="1275" max="1275" width="5.7109375" style="1106" customWidth="1"/>
    <col min="1276" max="1277" width="6.7109375" style="1106" customWidth="1"/>
    <col min="1278" max="1283" width="10.7109375" style="1106" customWidth="1"/>
    <col min="1284" max="1290" width="7.7109375" style="1106" customWidth="1"/>
    <col min="1291" max="1530" width="6.85546875" style="1106"/>
    <col min="1531" max="1531" width="5.7109375" style="1106" customWidth="1"/>
    <col min="1532" max="1533" width="6.7109375" style="1106" customWidth="1"/>
    <col min="1534" max="1539" width="10.7109375" style="1106" customWidth="1"/>
    <col min="1540" max="1546" width="7.7109375" style="1106" customWidth="1"/>
    <col min="1547" max="1786" width="6.85546875" style="1106"/>
    <col min="1787" max="1787" width="5.7109375" style="1106" customWidth="1"/>
    <col min="1788" max="1789" width="6.7109375" style="1106" customWidth="1"/>
    <col min="1790" max="1795" width="10.7109375" style="1106" customWidth="1"/>
    <col min="1796" max="1802" width="7.7109375" style="1106" customWidth="1"/>
    <col min="1803" max="2042" width="6.85546875" style="1106"/>
    <col min="2043" max="2043" width="5.7109375" style="1106" customWidth="1"/>
    <col min="2044" max="2045" width="6.7109375" style="1106" customWidth="1"/>
    <col min="2046" max="2051" width="10.7109375" style="1106" customWidth="1"/>
    <col min="2052" max="2058" width="7.7109375" style="1106" customWidth="1"/>
    <col min="2059" max="2298" width="6.85546875" style="1106"/>
    <col min="2299" max="2299" width="5.7109375" style="1106" customWidth="1"/>
    <col min="2300" max="2301" width="6.7109375" style="1106" customWidth="1"/>
    <col min="2302" max="2307" width="10.7109375" style="1106" customWidth="1"/>
    <col min="2308" max="2314" width="7.7109375" style="1106" customWidth="1"/>
    <col min="2315" max="2554" width="6.85546875" style="1106"/>
    <col min="2555" max="2555" width="5.7109375" style="1106" customWidth="1"/>
    <col min="2556" max="2557" width="6.7109375" style="1106" customWidth="1"/>
    <col min="2558" max="2563" width="10.7109375" style="1106" customWidth="1"/>
    <col min="2564" max="2570" width="7.7109375" style="1106" customWidth="1"/>
    <col min="2571" max="2810" width="6.85546875" style="1106"/>
    <col min="2811" max="2811" width="5.7109375" style="1106" customWidth="1"/>
    <col min="2812" max="2813" width="6.7109375" style="1106" customWidth="1"/>
    <col min="2814" max="2819" width="10.7109375" style="1106" customWidth="1"/>
    <col min="2820" max="2826" width="7.7109375" style="1106" customWidth="1"/>
    <col min="2827" max="3066" width="6.85546875" style="1106"/>
    <col min="3067" max="3067" width="5.7109375" style="1106" customWidth="1"/>
    <col min="3068" max="3069" width="6.7109375" style="1106" customWidth="1"/>
    <col min="3070" max="3075" width="10.7109375" style="1106" customWidth="1"/>
    <col min="3076" max="3082" width="7.7109375" style="1106" customWidth="1"/>
    <col min="3083" max="3322" width="6.85546875" style="1106"/>
    <col min="3323" max="3323" width="5.7109375" style="1106" customWidth="1"/>
    <col min="3324" max="3325" width="6.7109375" style="1106" customWidth="1"/>
    <col min="3326" max="3331" width="10.7109375" style="1106" customWidth="1"/>
    <col min="3332" max="3338" width="7.7109375" style="1106" customWidth="1"/>
    <col min="3339" max="3578" width="6.85546875" style="1106"/>
    <col min="3579" max="3579" width="5.7109375" style="1106" customWidth="1"/>
    <col min="3580" max="3581" width="6.7109375" style="1106" customWidth="1"/>
    <col min="3582" max="3587" width="10.7109375" style="1106" customWidth="1"/>
    <col min="3588" max="3594" width="7.7109375" style="1106" customWidth="1"/>
    <col min="3595" max="3834" width="6.85546875" style="1106"/>
    <col min="3835" max="3835" width="5.7109375" style="1106" customWidth="1"/>
    <col min="3836" max="3837" width="6.7109375" style="1106" customWidth="1"/>
    <col min="3838" max="3843" width="10.7109375" style="1106" customWidth="1"/>
    <col min="3844" max="3850" width="7.7109375" style="1106" customWidth="1"/>
    <col min="3851" max="4090" width="6.85546875" style="1106"/>
    <col min="4091" max="4091" width="5.7109375" style="1106" customWidth="1"/>
    <col min="4092" max="4093" width="6.7109375" style="1106" customWidth="1"/>
    <col min="4094" max="4099" width="10.7109375" style="1106" customWidth="1"/>
    <col min="4100" max="4106" width="7.7109375" style="1106" customWidth="1"/>
    <col min="4107" max="4346" width="6.85546875" style="1106"/>
    <col min="4347" max="4347" width="5.7109375" style="1106" customWidth="1"/>
    <col min="4348" max="4349" width="6.7109375" style="1106" customWidth="1"/>
    <col min="4350" max="4355" width="10.7109375" style="1106" customWidth="1"/>
    <col min="4356" max="4362" width="7.7109375" style="1106" customWidth="1"/>
    <col min="4363" max="4602" width="6.85546875" style="1106"/>
    <col min="4603" max="4603" width="5.7109375" style="1106" customWidth="1"/>
    <col min="4604" max="4605" width="6.7109375" style="1106" customWidth="1"/>
    <col min="4606" max="4611" width="10.7109375" style="1106" customWidth="1"/>
    <col min="4612" max="4618" width="7.7109375" style="1106" customWidth="1"/>
    <col min="4619" max="4858" width="6.85546875" style="1106"/>
    <col min="4859" max="4859" width="5.7109375" style="1106" customWidth="1"/>
    <col min="4860" max="4861" width="6.7109375" style="1106" customWidth="1"/>
    <col min="4862" max="4867" width="10.7109375" style="1106" customWidth="1"/>
    <col min="4868" max="4874" width="7.7109375" style="1106" customWidth="1"/>
    <col min="4875" max="5114" width="6.85546875" style="1106"/>
    <col min="5115" max="5115" width="5.7109375" style="1106" customWidth="1"/>
    <col min="5116" max="5117" width="6.7109375" style="1106" customWidth="1"/>
    <col min="5118" max="5123" width="10.7109375" style="1106" customWidth="1"/>
    <col min="5124" max="5130" width="7.7109375" style="1106" customWidth="1"/>
    <col min="5131" max="5370" width="6.85546875" style="1106"/>
    <col min="5371" max="5371" width="5.7109375" style="1106" customWidth="1"/>
    <col min="5372" max="5373" width="6.7109375" style="1106" customWidth="1"/>
    <col min="5374" max="5379" width="10.7109375" style="1106" customWidth="1"/>
    <col min="5380" max="5386" width="7.7109375" style="1106" customWidth="1"/>
    <col min="5387" max="5626" width="6.85546875" style="1106"/>
    <col min="5627" max="5627" width="5.7109375" style="1106" customWidth="1"/>
    <col min="5628" max="5629" width="6.7109375" style="1106" customWidth="1"/>
    <col min="5630" max="5635" width="10.7109375" style="1106" customWidth="1"/>
    <col min="5636" max="5642" width="7.7109375" style="1106" customWidth="1"/>
    <col min="5643" max="5882" width="6.85546875" style="1106"/>
    <col min="5883" max="5883" width="5.7109375" style="1106" customWidth="1"/>
    <col min="5884" max="5885" width="6.7109375" style="1106" customWidth="1"/>
    <col min="5886" max="5891" width="10.7109375" style="1106" customWidth="1"/>
    <col min="5892" max="5898" width="7.7109375" style="1106" customWidth="1"/>
    <col min="5899" max="6138" width="6.85546875" style="1106"/>
    <col min="6139" max="6139" width="5.7109375" style="1106" customWidth="1"/>
    <col min="6140" max="6141" width="6.7109375" style="1106" customWidth="1"/>
    <col min="6142" max="6147" width="10.7109375" style="1106" customWidth="1"/>
    <col min="6148" max="6154" width="7.7109375" style="1106" customWidth="1"/>
    <col min="6155" max="6394" width="6.85546875" style="1106"/>
    <col min="6395" max="6395" width="5.7109375" style="1106" customWidth="1"/>
    <col min="6396" max="6397" width="6.7109375" style="1106" customWidth="1"/>
    <col min="6398" max="6403" width="10.7109375" style="1106" customWidth="1"/>
    <col min="6404" max="6410" width="7.7109375" style="1106" customWidth="1"/>
    <col min="6411" max="6650" width="6.85546875" style="1106"/>
    <col min="6651" max="6651" width="5.7109375" style="1106" customWidth="1"/>
    <col min="6652" max="6653" width="6.7109375" style="1106" customWidth="1"/>
    <col min="6654" max="6659" width="10.7109375" style="1106" customWidth="1"/>
    <col min="6660" max="6666" width="7.7109375" style="1106" customWidth="1"/>
    <col min="6667" max="6906" width="6.85546875" style="1106"/>
    <col min="6907" max="6907" width="5.7109375" style="1106" customWidth="1"/>
    <col min="6908" max="6909" width="6.7109375" style="1106" customWidth="1"/>
    <col min="6910" max="6915" width="10.7109375" style="1106" customWidth="1"/>
    <col min="6916" max="6922" width="7.7109375" style="1106" customWidth="1"/>
    <col min="6923" max="7162" width="6.85546875" style="1106"/>
    <col min="7163" max="7163" width="5.7109375" style="1106" customWidth="1"/>
    <col min="7164" max="7165" width="6.7109375" style="1106" customWidth="1"/>
    <col min="7166" max="7171" width="10.7109375" style="1106" customWidth="1"/>
    <col min="7172" max="7178" width="7.7109375" style="1106" customWidth="1"/>
    <col min="7179" max="7418" width="6.85546875" style="1106"/>
    <col min="7419" max="7419" width="5.7109375" style="1106" customWidth="1"/>
    <col min="7420" max="7421" width="6.7109375" style="1106" customWidth="1"/>
    <col min="7422" max="7427" width="10.7109375" style="1106" customWidth="1"/>
    <col min="7428" max="7434" width="7.7109375" style="1106" customWidth="1"/>
    <col min="7435" max="7674" width="6.85546875" style="1106"/>
    <col min="7675" max="7675" width="5.7109375" style="1106" customWidth="1"/>
    <col min="7676" max="7677" width="6.7109375" style="1106" customWidth="1"/>
    <col min="7678" max="7683" width="10.7109375" style="1106" customWidth="1"/>
    <col min="7684" max="7690" width="7.7109375" style="1106" customWidth="1"/>
    <col min="7691" max="7930" width="6.85546875" style="1106"/>
    <col min="7931" max="7931" width="5.7109375" style="1106" customWidth="1"/>
    <col min="7932" max="7933" width="6.7109375" style="1106" customWidth="1"/>
    <col min="7934" max="7939" width="10.7109375" style="1106" customWidth="1"/>
    <col min="7940" max="7946" width="7.7109375" style="1106" customWidth="1"/>
    <col min="7947" max="8186" width="6.85546875" style="1106"/>
    <col min="8187" max="8187" width="5.7109375" style="1106" customWidth="1"/>
    <col min="8188" max="8189" width="6.7109375" style="1106" customWidth="1"/>
    <col min="8190" max="8195" width="10.7109375" style="1106" customWidth="1"/>
    <col min="8196" max="8202" width="7.7109375" style="1106" customWidth="1"/>
    <col min="8203" max="8442" width="6.85546875" style="1106"/>
    <col min="8443" max="8443" width="5.7109375" style="1106" customWidth="1"/>
    <col min="8444" max="8445" width="6.7109375" style="1106" customWidth="1"/>
    <col min="8446" max="8451" width="10.7109375" style="1106" customWidth="1"/>
    <col min="8452" max="8458" width="7.7109375" style="1106" customWidth="1"/>
    <col min="8459" max="8698" width="6.85546875" style="1106"/>
    <col min="8699" max="8699" width="5.7109375" style="1106" customWidth="1"/>
    <col min="8700" max="8701" width="6.7109375" style="1106" customWidth="1"/>
    <col min="8702" max="8707" width="10.7109375" style="1106" customWidth="1"/>
    <col min="8708" max="8714" width="7.7109375" style="1106" customWidth="1"/>
    <col min="8715" max="8954" width="6.85546875" style="1106"/>
    <col min="8955" max="8955" width="5.7109375" style="1106" customWidth="1"/>
    <col min="8956" max="8957" width="6.7109375" style="1106" customWidth="1"/>
    <col min="8958" max="8963" width="10.7109375" style="1106" customWidth="1"/>
    <col min="8964" max="8970" width="7.7109375" style="1106" customWidth="1"/>
    <col min="8971" max="9210" width="6.85546875" style="1106"/>
    <col min="9211" max="9211" width="5.7109375" style="1106" customWidth="1"/>
    <col min="9212" max="9213" width="6.7109375" style="1106" customWidth="1"/>
    <col min="9214" max="9219" width="10.7109375" style="1106" customWidth="1"/>
    <col min="9220" max="9226" width="7.7109375" style="1106" customWidth="1"/>
    <col min="9227" max="9466" width="6.85546875" style="1106"/>
    <col min="9467" max="9467" width="5.7109375" style="1106" customWidth="1"/>
    <col min="9468" max="9469" width="6.7109375" style="1106" customWidth="1"/>
    <col min="9470" max="9475" width="10.7109375" style="1106" customWidth="1"/>
    <col min="9476" max="9482" width="7.7109375" style="1106" customWidth="1"/>
    <col min="9483" max="9722" width="6.85546875" style="1106"/>
    <col min="9723" max="9723" width="5.7109375" style="1106" customWidth="1"/>
    <col min="9724" max="9725" width="6.7109375" style="1106" customWidth="1"/>
    <col min="9726" max="9731" width="10.7109375" style="1106" customWidth="1"/>
    <col min="9732" max="9738" width="7.7109375" style="1106" customWidth="1"/>
    <col min="9739" max="9978" width="6.85546875" style="1106"/>
    <col min="9979" max="9979" width="5.7109375" style="1106" customWidth="1"/>
    <col min="9980" max="9981" width="6.7109375" style="1106" customWidth="1"/>
    <col min="9982" max="9987" width="10.7109375" style="1106" customWidth="1"/>
    <col min="9988" max="9994" width="7.7109375" style="1106" customWidth="1"/>
    <col min="9995" max="10234" width="6.85546875" style="1106"/>
    <col min="10235" max="10235" width="5.7109375" style="1106" customWidth="1"/>
    <col min="10236" max="10237" width="6.7109375" style="1106" customWidth="1"/>
    <col min="10238" max="10243" width="10.7109375" style="1106" customWidth="1"/>
    <col min="10244" max="10250" width="7.7109375" style="1106" customWidth="1"/>
    <col min="10251" max="10490" width="6.85546875" style="1106"/>
    <col min="10491" max="10491" width="5.7109375" style="1106" customWidth="1"/>
    <col min="10492" max="10493" width="6.7109375" style="1106" customWidth="1"/>
    <col min="10494" max="10499" width="10.7109375" style="1106" customWidth="1"/>
    <col min="10500" max="10506" width="7.7109375" style="1106" customWidth="1"/>
    <col min="10507" max="10746" width="6.85546875" style="1106"/>
    <col min="10747" max="10747" width="5.7109375" style="1106" customWidth="1"/>
    <col min="10748" max="10749" width="6.7109375" style="1106" customWidth="1"/>
    <col min="10750" max="10755" width="10.7109375" style="1106" customWidth="1"/>
    <col min="10756" max="10762" width="7.7109375" style="1106" customWidth="1"/>
    <col min="10763" max="11002" width="6.85546875" style="1106"/>
    <col min="11003" max="11003" width="5.7109375" style="1106" customWidth="1"/>
    <col min="11004" max="11005" width="6.7109375" style="1106" customWidth="1"/>
    <col min="11006" max="11011" width="10.7109375" style="1106" customWidth="1"/>
    <col min="11012" max="11018" width="7.7109375" style="1106" customWidth="1"/>
    <col min="11019" max="11258" width="6.85546875" style="1106"/>
    <col min="11259" max="11259" width="5.7109375" style="1106" customWidth="1"/>
    <col min="11260" max="11261" width="6.7109375" style="1106" customWidth="1"/>
    <col min="11262" max="11267" width="10.7109375" style="1106" customWidth="1"/>
    <col min="11268" max="11274" width="7.7109375" style="1106" customWidth="1"/>
    <col min="11275" max="11514" width="6.85546875" style="1106"/>
    <col min="11515" max="11515" width="5.7109375" style="1106" customWidth="1"/>
    <col min="11516" max="11517" width="6.7109375" style="1106" customWidth="1"/>
    <col min="11518" max="11523" width="10.7109375" style="1106" customWidth="1"/>
    <col min="11524" max="11530" width="7.7109375" style="1106" customWidth="1"/>
    <col min="11531" max="11770" width="6.85546875" style="1106"/>
    <col min="11771" max="11771" width="5.7109375" style="1106" customWidth="1"/>
    <col min="11772" max="11773" width="6.7109375" style="1106" customWidth="1"/>
    <col min="11774" max="11779" width="10.7109375" style="1106" customWidth="1"/>
    <col min="11780" max="11786" width="7.7109375" style="1106" customWidth="1"/>
    <col min="11787" max="12026" width="6.85546875" style="1106"/>
    <col min="12027" max="12027" width="5.7109375" style="1106" customWidth="1"/>
    <col min="12028" max="12029" width="6.7109375" style="1106" customWidth="1"/>
    <col min="12030" max="12035" width="10.7109375" style="1106" customWidth="1"/>
    <col min="12036" max="12042" width="7.7109375" style="1106" customWidth="1"/>
    <col min="12043" max="12282" width="6.85546875" style="1106"/>
    <col min="12283" max="12283" width="5.7109375" style="1106" customWidth="1"/>
    <col min="12284" max="12285" width="6.7109375" style="1106" customWidth="1"/>
    <col min="12286" max="12291" width="10.7109375" style="1106" customWidth="1"/>
    <col min="12292" max="12298" width="7.7109375" style="1106" customWidth="1"/>
    <col min="12299" max="12538" width="6.85546875" style="1106"/>
    <col min="12539" max="12539" width="5.7109375" style="1106" customWidth="1"/>
    <col min="12540" max="12541" width="6.7109375" style="1106" customWidth="1"/>
    <col min="12542" max="12547" width="10.7109375" style="1106" customWidth="1"/>
    <col min="12548" max="12554" width="7.7109375" style="1106" customWidth="1"/>
    <col min="12555" max="12794" width="6.85546875" style="1106"/>
    <col min="12795" max="12795" width="5.7109375" style="1106" customWidth="1"/>
    <col min="12796" max="12797" width="6.7109375" style="1106" customWidth="1"/>
    <col min="12798" max="12803" width="10.7109375" style="1106" customWidth="1"/>
    <col min="12804" max="12810" width="7.7109375" style="1106" customWidth="1"/>
    <col min="12811" max="13050" width="6.85546875" style="1106"/>
    <col min="13051" max="13051" width="5.7109375" style="1106" customWidth="1"/>
    <col min="13052" max="13053" width="6.7109375" style="1106" customWidth="1"/>
    <col min="13054" max="13059" width="10.7109375" style="1106" customWidth="1"/>
    <col min="13060" max="13066" width="7.7109375" style="1106" customWidth="1"/>
    <col min="13067" max="13306" width="6.85546875" style="1106"/>
    <col min="13307" max="13307" width="5.7109375" style="1106" customWidth="1"/>
    <col min="13308" max="13309" width="6.7109375" style="1106" customWidth="1"/>
    <col min="13310" max="13315" width="10.7109375" style="1106" customWidth="1"/>
    <col min="13316" max="13322" width="7.7109375" style="1106" customWidth="1"/>
    <col min="13323" max="13562" width="6.85546875" style="1106"/>
    <col min="13563" max="13563" width="5.7109375" style="1106" customWidth="1"/>
    <col min="13564" max="13565" width="6.7109375" style="1106" customWidth="1"/>
    <col min="13566" max="13571" width="10.7109375" style="1106" customWidth="1"/>
    <col min="13572" max="13578" width="7.7109375" style="1106" customWidth="1"/>
    <col min="13579" max="13818" width="6.85546875" style="1106"/>
    <col min="13819" max="13819" width="5.7109375" style="1106" customWidth="1"/>
    <col min="13820" max="13821" width="6.7109375" style="1106" customWidth="1"/>
    <col min="13822" max="13827" width="10.7109375" style="1106" customWidth="1"/>
    <col min="13828" max="13834" width="7.7109375" style="1106" customWidth="1"/>
    <col min="13835" max="14074" width="6.85546875" style="1106"/>
    <col min="14075" max="14075" width="5.7109375" style="1106" customWidth="1"/>
    <col min="14076" max="14077" width="6.7109375" style="1106" customWidth="1"/>
    <col min="14078" max="14083" width="10.7109375" style="1106" customWidth="1"/>
    <col min="14084" max="14090" width="7.7109375" style="1106" customWidth="1"/>
    <col min="14091" max="14330" width="6.85546875" style="1106"/>
    <col min="14331" max="14331" width="5.7109375" style="1106" customWidth="1"/>
    <col min="14332" max="14333" width="6.7109375" style="1106" customWidth="1"/>
    <col min="14334" max="14339" width="10.7109375" style="1106" customWidth="1"/>
    <col min="14340" max="14346" width="7.7109375" style="1106" customWidth="1"/>
    <col min="14347" max="14586" width="6.85546875" style="1106"/>
    <col min="14587" max="14587" width="5.7109375" style="1106" customWidth="1"/>
    <col min="14588" max="14589" width="6.7109375" style="1106" customWidth="1"/>
    <col min="14590" max="14595" width="10.7109375" style="1106" customWidth="1"/>
    <col min="14596" max="14602" width="7.7109375" style="1106" customWidth="1"/>
    <col min="14603" max="14842" width="6.85546875" style="1106"/>
    <col min="14843" max="14843" width="5.7109375" style="1106" customWidth="1"/>
    <col min="14844" max="14845" width="6.7109375" style="1106" customWidth="1"/>
    <col min="14846" max="14851" width="10.7109375" style="1106" customWidth="1"/>
    <col min="14852" max="14858" width="7.7109375" style="1106" customWidth="1"/>
    <col min="14859" max="15098" width="6.85546875" style="1106"/>
    <col min="15099" max="15099" width="5.7109375" style="1106" customWidth="1"/>
    <col min="15100" max="15101" width="6.7109375" style="1106" customWidth="1"/>
    <col min="15102" max="15107" width="10.7109375" style="1106" customWidth="1"/>
    <col min="15108" max="15114" width="7.7109375" style="1106" customWidth="1"/>
    <col min="15115" max="15354" width="6.85546875" style="1106"/>
    <col min="15355" max="15355" width="5.7109375" style="1106" customWidth="1"/>
    <col min="15356" max="15357" width="6.7109375" style="1106" customWidth="1"/>
    <col min="15358" max="15363" width="10.7109375" style="1106" customWidth="1"/>
    <col min="15364" max="15370" width="7.7109375" style="1106" customWidth="1"/>
    <col min="15371" max="15610" width="6.85546875" style="1106"/>
    <col min="15611" max="15611" width="5.7109375" style="1106" customWidth="1"/>
    <col min="15612" max="15613" width="6.7109375" style="1106" customWidth="1"/>
    <col min="15614" max="15619" width="10.7109375" style="1106" customWidth="1"/>
    <col min="15620" max="15626" width="7.7109375" style="1106" customWidth="1"/>
    <col min="15627" max="15866" width="6.85546875" style="1106"/>
    <col min="15867" max="15867" width="5.7109375" style="1106" customWidth="1"/>
    <col min="15868" max="15869" width="6.7109375" style="1106" customWidth="1"/>
    <col min="15870" max="15875" width="10.7109375" style="1106" customWidth="1"/>
    <col min="15876" max="15882" width="7.7109375" style="1106" customWidth="1"/>
    <col min="15883" max="16122" width="6.85546875" style="1106"/>
    <col min="16123" max="16123" width="5.7109375" style="1106" customWidth="1"/>
    <col min="16124" max="16125" width="6.7109375" style="1106" customWidth="1"/>
    <col min="16126" max="16131" width="10.7109375" style="1106" customWidth="1"/>
    <col min="16132" max="16138" width="7.7109375" style="1106" customWidth="1"/>
    <col min="16139" max="16384" width="6.85546875" style="1106"/>
  </cols>
  <sheetData>
    <row r="1" spans="1:16" ht="15" customHeight="1">
      <c r="A1" s="1337" t="s">
        <v>3177</v>
      </c>
      <c r="B1" s="1337"/>
      <c r="C1" s="1337"/>
      <c r="D1" s="1337"/>
      <c r="E1" s="1337"/>
      <c r="F1" s="1337"/>
      <c r="G1" s="1337"/>
      <c r="H1" s="1337"/>
      <c r="I1" s="1261"/>
      <c r="J1" s="1261"/>
      <c r="K1" s="1261"/>
      <c r="L1" s="1261"/>
      <c r="M1" s="1261"/>
      <c r="N1" s="1261"/>
    </row>
    <row r="2" spans="1:16" ht="15" customHeight="1">
      <c r="A2" s="1312" t="s">
        <v>3178</v>
      </c>
      <c r="B2" s="1313"/>
      <c r="C2" s="1313"/>
      <c r="D2" s="1313"/>
      <c r="E2" s="1313"/>
      <c r="F2" s="1313"/>
      <c r="G2" s="1313"/>
      <c r="I2" s="1261"/>
      <c r="J2" s="1261"/>
      <c r="K2" s="1261"/>
      <c r="L2" s="1261"/>
      <c r="M2" s="1261"/>
      <c r="N2" s="1261"/>
    </row>
    <row r="3" spans="1:16" ht="15" customHeight="1">
      <c r="A3" s="1319" t="s">
        <v>193</v>
      </c>
      <c r="B3" s="1319"/>
      <c r="C3" s="1319"/>
      <c r="D3" s="1319"/>
      <c r="E3" s="1319"/>
      <c r="F3" s="1319" t="s">
        <v>438</v>
      </c>
      <c r="G3" s="1319"/>
      <c r="H3" s="1319"/>
      <c r="I3" s="1319"/>
      <c r="J3" s="1319"/>
      <c r="K3" s="1319"/>
      <c r="L3" s="1319"/>
      <c r="M3" s="1319"/>
      <c r="N3" s="1319"/>
    </row>
    <row r="4" spans="1:16" ht="15" customHeight="1">
      <c r="E4" s="1319" t="s">
        <v>439</v>
      </c>
      <c r="F4" s="1319"/>
      <c r="G4" s="1319"/>
      <c r="H4" s="1319"/>
      <c r="I4" s="1319"/>
      <c r="J4" s="1319"/>
      <c r="K4" s="1319"/>
      <c r="L4" s="1319"/>
      <c r="M4" s="1319"/>
    </row>
    <row r="5" spans="1:16" ht="15" customHeight="1">
      <c r="A5" s="1319"/>
      <c r="B5" s="1319"/>
      <c r="C5" s="1319"/>
      <c r="D5" s="1319"/>
      <c r="E5" s="1319"/>
      <c r="F5" s="1319"/>
      <c r="G5" s="1319"/>
      <c r="H5" s="1319"/>
      <c r="I5" s="1319"/>
      <c r="J5" s="1319"/>
      <c r="K5" s="1319"/>
      <c r="L5" s="1319"/>
      <c r="M5" s="1319"/>
      <c r="N5" s="1319"/>
    </row>
    <row r="6" spans="1:16" ht="15" customHeight="1">
      <c r="A6" s="1319"/>
      <c r="B6" s="1319"/>
      <c r="C6" s="1319"/>
      <c r="D6" s="1319"/>
      <c r="E6" s="1319"/>
      <c r="F6" s="1319"/>
      <c r="G6" s="1319"/>
      <c r="H6" s="1319"/>
      <c r="I6" s="1319"/>
      <c r="J6" s="1319"/>
      <c r="K6" s="1319"/>
      <c r="L6" s="1319"/>
      <c r="M6" s="1319"/>
      <c r="N6" s="1319"/>
    </row>
    <row r="7" spans="1:16" ht="15" customHeight="1"/>
    <row r="8" spans="1:16" ht="15" customHeight="1"/>
    <row r="9" spans="1:16" ht="15" customHeight="1"/>
    <row r="10" spans="1:16" ht="15" customHeight="1">
      <c r="A10" s="1320" t="s">
        <v>440</v>
      </c>
      <c r="B10" s="1320"/>
      <c r="C10" s="1320"/>
      <c r="D10" s="1320"/>
      <c r="E10" s="1320"/>
      <c r="F10" s="1320"/>
      <c r="G10" s="1320"/>
      <c r="H10" s="1320"/>
      <c r="I10" s="1320"/>
      <c r="J10" s="1320"/>
      <c r="K10" s="1320"/>
      <c r="L10" s="1320"/>
      <c r="M10" s="1320"/>
      <c r="N10" s="1320"/>
    </row>
    <row r="11" spans="1:16" ht="15" customHeight="1"/>
    <row r="12" spans="1:16" ht="15" customHeight="1"/>
    <row r="13" spans="1:16" ht="15" customHeight="1"/>
    <row r="14" spans="1:16" ht="15" customHeight="1">
      <c r="A14" s="1351" t="s">
        <v>391</v>
      </c>
      <c r="B14" s="1351" t="s">
        <v>198</v>
      </c>
      <c r="C14" s="1351"/>
      <c r="D14" s="1351" t="s">
        <v>199</v>
      </c>
      <c r="E14" s="1351"/>
      <c r="F14" s="1351"/>
      <c r="G14" s="1351"/>
      <c r="H14" s="1351"/>
      <c r="I14" s="1351" t="s">
        <v>200</v>
      </c>
      <c r="J14" s="1351" t="s">
        <v>201</v>
      </c>
      <c r="K14" s="1351"/>
      <c r="L14" s="1338" t="s">
        <v>202</v>
      </c>
      <c r="M14" s="1338"/>
      <c r="N14" s="1338" t="s">
        <v>203</v>
      </c>
      <c r="O14" s="1338"/>
      <c r="P14" s="1338"/>
    </row>
    <row r="15" spans="1:16" ht="15" customHeight="1">
      <c r="A15" s="1351"/>
      <c r="B15" s="1351"/>
      <c r="C15" s="1351"/>
      <c r="D15" s="1351"/>
      <c r="E15" s="1351"/>
      <c r="F15" s="1351"/>
      <c r="G15" s="1351"/>
      <c r="H15" s="1351"/>
      <c r="I15" s="1351"/>
      <c r="J15" s="1351"/>
      <c r="K15" s="1351"/>
      <c r="L15" s="1338"/>
      <c r="M15" s="1338"/>
      <c r="N15" s="1338"/>
      <c r="O15" s="1338"/>
      <c r="P15" s="1338"/>
    </row>
    <row r="16" spans="1:16" ht="15" customHeight="1">
      <c r="A16" s="1351"/>
      <c r="B16" s="1351"/>
      <c r="C16" s="1351"/>
      <c r="D16" s="1351"/>
      <c r="E16" s="1351"/>
      <c r="F16" s="1351"/>
      <c r="G16" s="1351"/>
      <c r="H16" s="1351"/>
      <c r="I16" s="1351"/>
      <c r="J16" s="1351"/>
      <c r="K16" s="1351"/>
      <c r="L16" s="1338"/>
      <c r="M16" s="1338"/>
      <c r="N16" s="1338"/>
      <c r="O16" s="1338"/>
      <c r="P16" s="1338"/>
    </row>
    <row r="17" spans="1:17" ht="15" customHeight="1">
      <c r="A17" s="1108" t="s">
        <v>204</v>
      </c>
      <c r="B17" s="1338" t="s">
        <v>6</v>
      </c>
      <c r="C17" s="1338"/>
      <c r="D17" s="1338" t="s">
        <v>10</v>
      </c>
      <c r="E17" s="1338"/>
      <c r="F17" s="1338"/>
      <c r="G17" s="1338"/>
      <c r="H17" s="1338"/>
      <c r="I17" s="1108" t="s">
        <v>12</v>
      </c>
      <c r="J17" s="1338" t="s">
        <v>14</v>
      </c>
      <c r="K17" s="1338"/>
      <c r="L17" s="1338"/>
      <c r="M17" s="1338"/>
      <c r="N17" s="1338" t="s">
        <v>205</v>
      </c>
      <c r="O17" s="1338"/>
      <c r="P17" s="1338"/>
    </row>
    <row r="18" spans="1:17" ht="20.100000000000001" customHeight="1">
      <c r="A18" s="1352" t="s">
        <v>6</v>
      </c>
      <c r="B18" s="1347" t="s">
        <v>441</v>
      </c>
      <c r="C18" s="1347"/>
      <c r="D18" s="1373" t="s">
        <v>442</v>
      </c>
      <c r="E18" s="1373"/>
      <c r="F18" s="1373"/>
      <c r="G18" s="1373"/>
      <c r="H18" s="1373"/>
      <c r="I18" s="1347" t="s">
        <v>443</v>
      </c>
      <c r="J18" s="1349">
        <v>520</v>
      </c>
      <c r="K18" s="1349"/>
      <c r="L18" s="1364"/>
      <c r="M18" s="1365"/>
      <c r="N18" s="1349">
        <f>J18*L18</f>
        <v>0</v>
      </c>
      <c r="O18" s="1350"/>
      <c r="P18" s="1350"/>
      <c r="Q18" s="1111"/>
    </row>
    <row r="19" spans="1:17" ht="20.100000000000001" customHeight="1">
      <c r="A19" s="1341"/>
      <c r="B19" s="1341"/>
      <c r="C19" s="1341"/>
      <c r="D19" s="1374"/>
      <c r="E19" s="1374"/>
      <c r="F19" s="1374"/>
      <c r="G19" s="1374"/>
      <c r="H19" s="1374"/>
      <c r="I19" s="1341"/>
      <c r="J19" s="1341"/>
      <c r="K19" s="1341"/>
      <c r="L19" s="1365"/>
      <c r="M19" s="1365"/>
      <c r="N19" s="1350"/>
      <c r="O19" s="1350"/>
      <c r="P19" s="1350"/>
    </row>
    <row r="20" spans="1:17" ht="25.5" customHeight="1">
      <c r="A20" s="1352" t="s">
        <v>10</v>
      </c>
      <c r="B20" s="1347" t="s">
        <v>444</v>
      </c>
      <c r="C20" s="1347"/>
      <c r="D20" s="1373" t="s">
        <v>445</v>
      </c>
      <c r="E20" s="1373"/>
      <c r="F20" s="1373"/>
      <c r="G20" s="1373"/>
      <c r="H20" s="1373"/>
      <c r="I20" s="1347" t="s">
        <v>172</v>
      </c>
      <c r="J20" s="1349">
        <v>10612</v>
      </c>
      <c r="K20" s="1349"/>
      <c r="L20" s="1364"/>
      <c r="M20" s="1365"/>
      <c r="N20" s="1349">
        <f>J20*L20</f>
        <v>0</v>
      </c>
      <c r="O20" s="1350"/>
      <c r="P20" s="1350"/>
      <c r="Q20" s="1111"/>
    </row>
    <row r="21" spans="1:17" ht="20.100000000000001" customHeight="1">
      <c r="A21" s="1341"/>
      <c r="B21" s="1341"/>
      <c r="C21" s="1341"/>
      <c r="D21" s="1374"/>
      <c r="E21" s="1374"/>
      <c r="F21" s="1374"/>
      <c r="G21" s="1374"/>
      <c r="H21" s="1374"/>
      <c r="I21" s="1341"/>
      <c r="J21" s="1341"/>
      <c r="K21" s="1341"/>
      <c r="L21" s="1365"/>
      <c r="M21" s="1365"/>
      <c r="N21" s="1350"/>
      <c r="O21" s="1350"/>
      <c r="P21" s="1350"/>
    </row>
    <row r="22" spans="1:17" ht="20.100000000000001" customHeight="1">
      <c r="A22" s="1352" t="s">
        <v>12</v>
      </c>
      <c r="B22" s="1347" t="s">
        <v>446</v>
      </c>
      <c r="C22" s="1347"/>
      <c r="D22" s="1373" t="s">
        <v>447</v>
      </c>
      <c r="E22" s="1373"/>
      <c r="F22" s="1373"/>
      <c r="G22" s="1373"/>
      <c r="H22" s="1373"/>
      <c r="I22" s="1347" t="s">
        <v>175</v>
      </c>
      <c r="J22" s="1349">
        <v>4457</v>
      </c>
      <c r="K22" s="1349"/>
      <c r="L22" s="1364"/>
      <c r="M22" s="1365"/>
      <c r="N22" s="1349">
        <f>J22*L22</f>
        <v>0</v>
      </c>
      <c r="O22" s="1350"/>
      <c r="P22" s="1350"/>
      <c r="Q22" s="1111"/>
    </row>
    <row r="23" spans="1:17" ht="20.100000000000001" customHeight="1">
      <c r="A23" s="1341"/>
      <c r="B23" s="1341"/>
      <c r="C23" s="1341"/>
      <c r="D23" s="1374"/>
      <c r="E23" s="1374"/>
      <c r="F23" s="1374"/>
      <c r="G23" s="1374"/>
      <c r="H23" s="1374"/>
      <c r="I23" s="1341"/>
      <c r="J23" s="1341"/>
      <c r="K23" s="1341"/>
      <c r="L23" s="1365"/>
      <c r="M23" s="1365"/>
      <c r="N23" s="1350"/>
      <c r="O23" s="1350"/>
      <c r="P23" s="1350"/>
    </row>
    <row r="24" spans="1:17" ht="20.100000000000001" customHeight="1">
      <c r="A24" s="1352" t="s">
        <v>14</v>
      </c>
      <c r="B24" s="1347" t="s">
        <v>448</v>
      </c>
      <c r="C24" s="1347"/>
      <c r="D24" s="1373" t="s">
        <v>449</v>
      </c>
      <c r="E24" s="1373"/>
      <c r="F24" s="1373"/>
      <c r="G24" s="1373"/>
      <c r="H24" s="1373"/>
      <c r="I24" s="1347" t="s">
        <v>308</v>
      </c>
      <c r="J24" s="1349">
        <v>437</v>
      </c>
      <c r="K24" s="1349"/>
      <c r="L24" s="1364"/>
      <c r="M24" s="1365"/>
      <c r="N24" s="1349">
        <f>J24*L24</f>
        <v>0</v>
      </c>
      <c r="O24" s="1350"/>
      <c r="P24" s="1350"/>
      <c r="Q24" s="1111"/>
    </row>
    <row r="25" spans="1:17" ht="20.100000000000001" customHeight="1">
      <c r="A25" s="1341"/>
      <c r="B25" s="1341"/>
      <c r="C25" s="1341"/>
      <c r="D25" s="1374"/>
      <c r="E25" s="1374"/>
      <c r="F25" s="1374"/>
      <c r="G25" s="1374"/>
      <c r="H25" s="1374"/>
      <c r="I25" s="1341"/>
      <c r="J25" s="1341"/>
      <c r="K25" s="1341"/>
      <c r="L25" s="1365"/>
      <c r="M25" s="1365"/>
      <c r="N25" s="1350"/>
      <c r="O25" s="1350"/>
      <c r="P25" s="1350"/>
    </row>
    <row r="26" spans="1:17" ht="20.100000000000001" customHeight="1">
      <c r="A26" s="1352" t="s">
        <v>16</v>
      </c>
      <c r="B26" s="1347" t="s">
        <v>450</v>
      </c>
      <c r="C26" s="1347"/>
      <c r="D26" s="1373" t="s">
        <v>451</v>
      </c>
      <c r="E26" s="1373"/>
      <c r="F26" s="1373"/>
      <c r="G26" s="1373"/>
      <c r="H26" s="1373"/>
      <c r="I26" s="1347" t="s">
        <v>232</v>
      </c>
      <c r="J26" s="1349">
        <v>478</v>
      </c>
      <c r="K26" s="1349"/>
      <c r="L26" s="1364"/>
      <c r="M26" s="1365"/>
      <c r="N26" s="1349">
        <f>J26*L26</f>
        <v>0</v>
      </c>
      <c r="O26" s="1350"/>
      <c r="P26" s="1350"/>
      <c r="Q26" s="1111"/>
    </row>
    <row r="27" spans="1:17" ht="20.100000000000001" customHeight="1">
      <c r="A27" s="1341"/>
      <c r="B27" s="1341"/>
      <c r="C27" s="1341"/>
      <c r="D27" s="1374"/>
      <c r="E27" s="1374"/>
      <c r="F27" s="1374"/>
      <c r="G27" s="1374"/>
      <c r="H27" s="1374"/>
      <c r="I27" s="1341"/>
      <c r="J27" s="1341"/>
      <c r="K27" s="1341"/>
      <c r="L27" s="1365"/>
      <c r="M27" s="1365"/>
      <c r="N27" s="1350"/>
      <c r="O27" s="1350"/>
      <c r="P27" s="1350"/>
    </row>
    <row r="28" spans="1:17" ht="20.100000000000001" customHeight="1">
      <c r="A28" s="1352" t="s">
        <v>18</v>
      </c>
      <c r="B28" s="1347" t="s">
        <v>452</v>
      </c>
      <c r="C28" s="1347"/>
      <c r="D28" s="1373" t="s">
        <v>453</v>
      </c>
      <c r="E28" s="1373"/>
      <c r="F28" s="1373"/>
      <c r="G28" s="1373"/>
      <c r="H28" s="1373"/>
      <c r="I28" s="1347" t="s">
        <v>232</v>
      </c>
      <c r="J28" s="1349">
        <v>1101</v>
      </c>
      <c r="K28" s="1349"/>
      <c r="L28" s="1364"/>
      <c r="M28" s="1365"/>
      <c r="N28" s="1349">
        <f>J28*L28</f>
        <v>0</v>
      </c>
      <c r="O28" s="1350"/>
      <c r="P28" s="1350"/>
      <c r="Q28" s="1111"/>
    </row>
    <row r="29" spans="1:17" ht="20.100000000000001" customHeight="1">
      <c r="A29" s="1341"/>
      <c r="B29" s="1341"/>
      <c r="C29" s="1341"/>
      <c r="D29" s="1374"/>
      <c r="E29" s="1374"/>
      <c r="F29" s="1374"/>
      <c r="G29" s="1374"/>
      <c r="H29" s="1374"/>
      <c r="I29" s="1341"/>
      <c r="J29" s="1341"/>
      <c r="K29" s="1341"/>
      <c r="L29" s="1365"/>
      <c r="M29" s="1365"/>
      <c r="N29" s="1350"/>
      <c r="O29" s="1350"/>
      <c r="P29" s="1350"/>
    </row>
    <row r="30" spans="1:17" ht="20.100000000000001" customHeight="1">
      <c r="A30" s="1352" t="s">
        <v>454</v>
      </c>
      <c r="B30" s="1347" t="s">
        <v>455</v>
      </c>
      <c r="C30" s="1347"/>
      <c r="D30" s="1373" t="s">
        <v>456</v>
      </c>
      <c r="E30" s="1373"/>
      <c r="F30" s="1373"/>
      <c r="G30" s="1373"/>
      <c r="H30" s="1373"/>
      <c r="I30" s="1347" t="s">
        <v>232</v>
      </c>
      <c r="J30" s="1349">
        <v>584</v>
      </c>
      <c r="K30" s="1349"/>
      <c r="L30" s="1364"/>
      <c r="M30" s="1365"/>
      <c r="N30" s="1349">
        <f>J30*L30</f>
        <v>0</v>
      </c>
      <c r="O30" s="1350"/>
      <c r="P30" s="1350"/>
      <c r="Q30" s="1111"/>
    </row>
    <row r="31" spans="1:17" ht="20.100000000000001" customHeight="1">
      <c r="A31" s="1341"/>
      <c r="B31" s="1341"/>
      <c r="C31" s="1341"/>
      <c r="D31" s="1374"/>
      <c r="E31" s="1374"/>
      <c r="F31" s="1374"/>
      <c r="G31" s="1374"/>
      <c r="H31" s="1374"/>
      <c r="I31" s="1341"/>
      <c r="J31" s="1341"/>
      <c r="K31" s="1341"/>
      <c r="L31" s="1365"/>
      <c r="M31" s="1365"/>
      <c r="N31" s="1350"/>
      <c r="O31" s="1350"/>
      <c r="P31" s="1350"/>
    </row>
    <row r="32" spans="1:17" ht="20.100000000000001" customHeight="1">
      <c r="A32" s="1352" t="s">
        <v>457</v>
      </c>
      <c r="B32" s="1347" t="s">
        <v>458</v>
      </c>
      <c r="C32" s="1347"/>
      <c r="D32" s="1373" t="s">
        <v>459</v>
      </c>
      <c r="E32" s="1373"/>
      <c r="F32" s="1373"/>
      <c r="G32" s="1373"/>
      <c r="H32" s="1373"/>
      <c r="I32" s="1347" t="s">
        <v>308</v>
      </c>
      <c r="J32" s="1349">
        <v>437</v>
      </c>
      <c r="K32" s="1349"/>
      <c r="L32" s="1364"/>
      <c r="M32" s="1365"/>
      <c r="N32" s="1349">
        <f>J32*L32</f>
        <v>0</v>
      </c>
      <c r="O32" s="1350"/>
      <c r="P32" s="1350"/>
      <c r="Q32" s="1111"/>
    </row>
    <row r="33" spans="1:17" ht="20.100000000000001" customHeight="1">
      <c r="A33" s="1341"/>
      <c r="B33" s="1341"/>
      <c r="C33" s="1341"/>
      <c r="D33" s="1374"/>
      <c r="E33" s="1374"/>
      <c r="F33" s="1374"/>
      <c r="G33" s="1374"/>
      <c r="H33" s="1374"/>
      <c r="I33" s="1341"/>
      <c r="J33" s="1341"/>
      <c r="K33" s="1341"/>
      <c r="L33" s="1365"/>
      <c r="M33" s="1365"/>
      <c r="N33" s="1350"/>
      <c r="O33" s="1350"/>
      <c r="P33" s="1350"/>
    </row>
    <row r="34" spans="1:17" ht="20.100000000000001" customHeight="1">
      <c r="A34" s="1351" t="s">
        <v>388</v>
      </c>
      <c r="B34" s="1351"/>
      <c r="C34" s="1351"/>
      <c r="D34" s="1351"/>
      <c r="E34" s="1351"/>
      <c r="F34" s="1341"/>
      <c r="G34" s="1341"/>
      <c r="H34" s="1341"/>
      <c r="I34" s="1341"/>
      <c r="J34" s="1341"/>
      <c r="K34" s="1341"/>
      <c r="L34" s="1341"/>
      <c r="M34" s="1349">
        <f>SUM(M18:O33)</f>
        <v>0</v>
      </c>
      <c r="N34" s="1349"/>
      <c r="O34" s="1349"/>
      <c r="P34" s="1350"/>
      <c r="Q34" s="1111"/>
    </row>
    <row r="35" spans="1:17" ht="20.100000000000001" customHeight="1">
      <c r="A35" s="1341"/>
      <c r="B35" s="1341"/>
      <c r="C35" s="1341"/>
      <c r="D35" s="1341"/>
      <c r="E35" s="1341"/>
      <c r="F35" s="1341"/>
      <c r="G35" s="1341"/>
      <c r="H35" s="1341"/>
      <c r="I35" s="1341"/>
      <c r="J35" s="1341"/>
      <c r="K35" s="1341"/>
      <c r="L35" s="1341"/>
      <c r="M35" s="1350"/>
      <c r="N35" s="1350"/>
      <c r="O35" s="1350"/>
      <c r="P35" s="1350"/>
    </row>
  </sheetData>
  <mergeCells count="80">
    <mergeCell ref="B18:C19"/>
    <mergeCell ref="J18:K19"/>
    <mergeCell ref="L18:M19"/>
    <mergeCell ref="D18:H19"/>
    <mergeCell ref="B20:C21"/>
    <mergeCell ref="J20:K21"/>
    <mergeCell ref="L20:M21"/>
    <mergeCell ref="D20:H21"/>
    <mergeCell ref="N20:P21"/>
    <mergeCell ref="J28:K29"/>
    <mergeCell ref="L28:M29"/>
    <mergeCell ref="N28:P29"/>
    <mergeCell ref="B26:C27"/>
    <mergeCell ref="J26:K27"/>
    <mergeCell ref="L26:M27"/>
    <mergeCell ref="D26:H27"/>
    <mergeCell ref="D28:H29"/>
    <mergeCell ref="N26:P27"/>
    <mergeCell ref="J30:K31"/>
    <mergeCell ref="L30:M31"/>
    <mergeCell ref="A34:L35"/>
    <mergeCell ref="M34:P35"/>
    <mergeCell ref="B32:C33"/>
    <mergeCell ref="J32:K33"/>
    <mergeCell ref="L32:M33"/>
    <mergeCell ref="D32:H33"/>
    <mergeCell ref="N32:P33"/>
    <mergeCell ref="N30:P31"/>
    <mergeCell ref="A26:A27"/>
    <mergeCell ref="A28:A29"/>
    <mergeCell ref="A30:A31"/>
    <mergeCell ref="A32:A33"/>
    <mergeCell ref="I14:I16"/>
    <mergeCell ref="I18:I19"/>
    <mergeCell ref="I20:I21"/>
    <mergeCell ref="I22:I23"/>
    <mergeCell ref="I24:I25"/>
    <mergeCell ref="I26:I27"/>
    <mergeCell ref="I28:I29"/>
    <mergeCell ref="I30:I31"/>
    <mergeCell ref="I32:I33"/>
    <mergeCell ref="D30:H31"/>
    <mergeCell ref="B30:C31"/>
    <mergeCell ref="B28:C29"/>
    <mergeCell ref="N14:P16"/>
    <mergeCell ref="A18:A19"/>
    <mergeCell ref="A20:A21"/>
    <mergeCell ref="A22:A23"/>
    <mergeCell ref="A24:A25"/>
    <mergeCell ref="B24:C25"/>
    <mergeCell ref="J24:K25"/>
    <mergeCell ref="L24:M25"/>
    <mergeCell ref="N24:P25"/>
    <mergeCell ref="D24:H25"/>
    <mergeCell ref="B22:C23"/>
    <mergeCell ref="J22:K23"/>
    <mergeCell ref="L22:M23"/>
    <mergeCell ref="D22:H23"/>
    <mergeCell ref="N22:P23"/>
    <mergeCell ref="N18:P19"/>
    <mergeCell ref="A14:A16"/>
    <mergeCell ref="B14:C16"/>
    <mergeCell ref="J14:K16"/>
    <mergeCell ref="L14:M16"/>
    <mergeCell ref="D14:H16"/>
    <mergeCell ref="B17:C17"/>
    <mergeCell ref="D17:H17"/>
    <mergeCell ref="J17:K17"/>
    <mergeCell ref="L17:M17"/>
    <mergeCell ref="N17:P17"/>
    <mergeCell ref="A1:H1"/>
    <mergeCell ref="A2:G2"/>
    <mergeCell ref="A6:E6"/>
    <mergeCell ref="F6:N6"/>
    <mergeCell ref="A10:N10"/>
    <mergeCell ref="A3:E3"/>
    <mergeCell ref="F3:N3"/>
    <mergeCell ref="E4:M4"/>
    <mergeCell ref="A5:E5"/>
    <mergeCell ref="F5:N5"/>
  </mergeCells>
  <pageMargins left="0.78749999999999998" right="0.149305555555556" top="0.389583333333333" bottom="0.389583333333333" header="0" footer="0"/>
  <pageSetup paperSize="9" scale="69" fitToWidth="0" fitToHeight="0"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W27"/>
  <sheetViews>
    <sheetView workbookViewId="0">
      <selection activeCell="A2" sqref="A2:N8"/>
    </sheetView>
  </sheetViews>
  <sheetFormatPr defaultColWidth="6.85546875" defaultRowHeight="12.75" customHeight="1"/>
  <cols>
    <col min="1" max="1" width="5.7109375" style="1106" customWidth="1"/>
    <col min="2" max="3" width="6.7109375" style="1106" customWidth="1"/>
    <col min="4" max="9" width="10.7109375" style="1106" customWidth="1"/>
    <col min="10" max="10" width="7.7109375" style="1106" customWidth="1"/>
    <col min="11" max="11" width="2.28515625" style="1106" customWidth="1"/>
    <col min="12" max="14" width="7.7109375" style="1106" customWidth="1"/>
    <col min="15" max="15" width="3.28515625" style="1106" customWidth="1"/>
    <col min="16" max="16" width="2.42578125" style="1106" customWidth="1"/>
    <col min="17" max="256" width="6.85546875" style="1106"/>
    <col min="257" max="257" width="5.7109375" style="1106" customWidth="1"/>
    <col min="258" max="259" width="6.7109375" style="1106" customWidth="1"/>
    <col min="260" max="265" width="10.7109375" style="1106" customWidth="1"/>
    <col min="266" max="272" width="7.7109375" style="1106" customWidth="1"/>
    <col min="273" max="512" width="6.85546875" style="1106"/>
    <col min="513" max="513" width="5.7109375" style="1106" customWidth="1"/>
    <col min="514" max="515" width="6.7109375" style="1106" customWidth="1"/>
    <col min="516" max="521" width="10.7109375" style="1106" customWidth="1"/>
    <col min="522" max="528" width="7.7109375" style="1106" customWidth="1"/>
    <col min="529" max="768" width="6.85546875" style="1106"/>
    <col min="769" max="769" width="5.7109375" style="1106" customWidth="1"/>
    <col min="770" max="771" width="6.7109375" style="1106" customWidth="1"/>
    <col min="772" max="777" width="10.7109375" style="1106" customWidth="1"/>
    <col min="778" max="784" width="7.7109375" style="1106" customWidth="1"/>
    <col min="785" max="1024" width="6.85546875" style="1106"/>
    <col min="1025" max="1025" width="5.7109375" style="1106" customWidth="1"/>
    <col min="1026" max="1027" width="6.7109375" style="1106" customWidth="1"/>
    <col min="1028" max="1033" width="10.7109375" style="1106" customWidth="1"/>
    <col min="1034" max="1040" width="7.7109375" style="1106" customWidth="1"/>
    <col min="1041" max="1280" width="6.85546875" style="1106"/>
    <col min="1281" max="1281" width="5.7109375" style="1106" customWidth="1"/>
    <col min="1282" max="1283" width="6.7109375" style="1106" customWidth="1"/>
    <col min="1284" max="1289" width="10.7109375" style="1106" customWidth="1"/>
    <col min="1290" max="1296" width="7.7109375" style="1106" customWidth="1"/>
    <col min="1297" max="1536" width="6.85546875" style="1106"/>
    <col min="1537" max="1537" width="5.7109375" style="1106" customWidth="1"/>
    <col min="1538" max="1539" width="6.7109375" style="1106" customWidth="1"/>
    <col min="1540" max="1545" width="10.7109375" style="1106" customWidth="1"/>
    <col min="1546" max="1552" width="7.7109375" style="1106" customWidth="1"/>
    <col min="1553" max="1792" width="6.85546875" style="1106"/>
    <col min="1793" max="1793" width="5.7109375" style="1106" customWidth="1"/>
    <col min="1794" max="1795" width="6.7109375" style="1106" customWidth="1"/>
    <col min="1796" max="1801" width="10.7109375" style="1106" customWidth="1"/>
    <col min="1802" max="1808" width="7.7109375" style="1106" customWidth="1"/>
    <col min="1809" max="2048" width="6.85546875" style="1106"/>
    <col min="2049" max="2049" width="5.7109375" style="1106" customWidth="1"/>
    <col min="2050" max="2051" width="6.7109375" style="1106" customWidth="1"/>
    <col min="2052" max="2057" width="10.7109375" style="1106" customWidth="1"/>
    <col min="2058" max="2064" width="7.7109375" style="1106" customWidth="1"/>
    <col min="2065" max="2304" width="6.85546875" style="1106"/>
    <col min="2305" max="2305" width="5.7109375" style="1106" customWidth="1"/>
    <col min="2306" max="2307" width="6.7109375" style="1106" customWidth="1"/>
    <col min="2308" max="2313" width="10.7109375" style="1106" customWidth="1"/>
    <col min="2314" max="2320" width="7.7109375" style="1106" customWidth="1"/>
    <col min="2321" max="2560" width="6.85546875" style="1106"/>
    <col min="2561" max="2561" width="5.7109375" style="1106" customWidth="1"/>
    <col min="2562" max="2563" width="6.7109375" style="1106" customWidth="1"/>
    <col min="2564" max="2569" width="10.7109375" style="1106" customWidth="1"/>
    <col min="2570" max="2576" width="7.7109375" style="1106" customWidth="1"/>
    <col min="2577" max="2816" width="6.85546875" style="1106"/>
    <col min="2817" max="2817" width="5.7109375" style="1106" customWidth="1"/>
    <col min="2818" max="2819" width="6.7109375" style="1106" customWidth="1"/>
    <col min="2820" max="2825" width="10.7109375" style="1106" customWidth="1"/>
    <col min="2826" max="2832" width="7.7109375" style="1106" customWidth="1"/>
    <col min="2833" max="3072" width="6.85546875" style="1106"/>
    <col min="3073" max="3073" width="5.7109375" style="1106" customWidth="1"/>
    <col min="3074" max="3075" width="6.7109375" style="1106" customWidth="1"/>
    <col min="3076" max="3081" width="10.7109375" style="1106" customWidth="1"/>
    <col min="3082" max="3088" width="7.7109375" style="1106" customWidth="1"/>
    <col min="3089" max="3328" width="6.85546875" style="1106"/>
    <col min="3329" max="3329" width="5.7109375" style="1106" customWidth="1"/>
    <col min="3330" max="3331" width="6.7109375" style="1106" customWidth="1"/>
    <col min="3332" max="3337" width="10.7109375" style="1106" customWidth="1"/>
    <col min="3338" max="3344" width="7.7109375" style="1106" customWidth="1"/>
    <col min="3345" max="3584" width="6.85546875" style="1106"/>
    <col min="3585" max="3585" width="5.7109375" style="1106" customWidth="1"/>
    <col min="3586" max="3587" width="6.7109375" style="1106" customWidth="1"/>
    <col min="3588" max="3593" width="10.7109375" style="1106" customWidth="1"/>
    <col min="3594" max="3600" width="7.7109375" style="1106" customWidth="1"/>
    <col min="3601" max="3840" width="6.85546875" style="1106"/>
    <col min="3841" max="3841" width="5.7109375" style="1106" customWidth="1"/>
    <col min="3842" max="3843" width="6.7109375" style="1106" customWidth="1"/>
    <col min="3844" max="3849" width="10.7109375" style="1106" customWidth="1"/>
    <col min="3850" max="3856" width="7.7109375" style="1106" customWidth="1"/>
    <col min="3857" max="4096" width="6.85546875" style="1106"/>
    <col min="4097" max="4097" width="5.7109375" style="1106" customWidth="1"/>
    <col min="4098" max="4099" width="6.7109375" style="1106" customWidth="1"/>
    <col min="4100" max="4105" width="10.7109375" style="1106" customWidth="1"/>
    <col min="4106" max="4112" width="7.7109375" style="1106" customWidth="1"/>
    <col min="4113" max="4352" width="6.85546875" style="1106"/>
    <col min="4353" max="4353" width="5.7109375" style="1106" customWidth="1"/>
    <col min="4354" max="4355" width="6.7109375" style="1106" customWidth="1"/>
    <col min="4356" max="4361" width="10.7109375" style="1106" customWidth="1"/>
    <col min="4362" max="4368" width="7.7109375" style="1106" customWidth="1"/>
    <col min="4369" max="4608" width="6.85546875" style="1106"/>
    <col min="4609" max="4609" width="5.7109375" style="1106" customWidth="1"/>
    <col min="4610" max="4611" width="6.7109375" style="1106" customWidth="1"/>
    <col min="4612" max="4617" width="10.7109375" style="1106" customWidth="1"/>
    <col min="4618" max="4624" width="7.7109375" style="1106" customWidth="1"/>
    <col min="4625" max="4864" width="6.85546875" style="1106"/>
    <col min="4865" max="4865" width="5.7109375" style="1106" customWidth="1"/>
    <col min="4866" max="4867" width="6.7109375" style="1106" customWidth="1"/>
    <col min="4868" max="4873" width="10.7109375" style="1106" customWidth="1"/>
    <col min="4874" max="4880" width="7.7109375" style="1106" customWidth="1"/>
    <col min="4881" max="5120" width="6.85546875" style="1106"/>
    <col min="5121" max="5121" width="5.7109375" style="1106" customWidth="1"/>
    <col min="5122" max="5123" width="6.7109375" style="1106" customWidth="1"/>
    <col min="5124" max="5129" width="10.7109375" style="1106" customWidth="1"/>
    <col min="5130" max="5136" width="7.7109375" style="1106" customWidth="1"/>
    <col min="5137" max="5376" width="6.85546875" style="1106"/>
    <col min="5377" max="5377" width="5.7109375" style="1106" customWidth="1"/>
    <col min="5378" max="5379" width="6.7109375" style="1106" customWidth="1"/>
    <col min="5380" max="5385" width="10.7109375" style="1106" customWidth="1"/>
    <col min="5386" max="5392" width="7.7109375" style="1106" customWidth="1"/>
    <col min="5393" max="5632" width="6.85546875" style="1106"/>
    <col min="5633" max="5633" width="5.7109375" style="1106" customWidth="1"/>
    <col min="5634" max="5635" width="6.7109375" style="1106" customWidth="1"/>
    <col min="5636" max="5641" width="10.7109375" style="1106" customWidth="1"/>
    <col min="5642" max="5648" width="7.7109375" style="1106" customWidth="1"/>
    <col min="5649" max="5888" width="6.85546875" style="1106"/>
    <col min="5889" max="5889" width="5.7109375" style="1106" customWidth="1"/>
    <col min="5890" max="5891" width="6.7109375" style="1106" customWidth="1"/>
    <col min="5892" max="5897" width="10.7109375" style="1106" customWidth="1"/>
    <col min="5898" max="5904" width="7.7109375" style="1106" customWidth="1"/>
    <col min="5905" max="6144" width="6.85546875" style="1106"/>
    <col min="6145" max="6145" width="5.7109375" style="1106" customWidth="1"/>
    <col min="6146" max="6147" width="6.7109375" style="1106" customWidth="1"/>
    <col min="6148" max="6153" width="10.7109375" style="1106" customWidth="1"/>
    <col min="6154" max="6160" width="7.7109375" style="1106" customWidth="1"/>
    <col min="6161" max="6400" width="6.85546875" style="1106"/>
    <col min="6401" max="6401" width="5.7109375" style="1106" customWidth="1"/>
    <col min="6402" max="6403" width="6.7109375" style="1106" customWidth="1"/>
    <col min="6404" max="6409" width="10.7109375" style="1106" customWidth="1"/>
    <col min="6410" max="6416" width="7.7109375" style="1106" customWidth="1"/>
    <col min="6417" max="6656" width="6.85546875" style="1106"/>
    <col min="6657" max="6657" width="5.7109375" style="1106" customWidth="1"/>
    <col min="6658" max="6659" width="6.7109375" style="1106" customWidth="1"/>
    <col min="6660" max="6665" width="10.7109375" style="1106" customWidth="1"/>
    <col min="6666" max="6672" width="7.7109375" style="1106" customWidth="1"/>
    <col min="6673" max="6912" width="6.85546875" style="1106"/>
    <col min="6913" max="6913" width="5.7109375" style="1106" customWidth="1"/>
    <col min="6914" max="6915" width="6.7109375" style="1106" customWidth="1"/>
    <col min="6916" max="6921" width="10.7109375" style="1106" customWidth="1"/>
    <col min="6922" max="6928" width="7.7109375" style="1106" customWidth="1"/>
    <col min="6929" max="7168" width="6.85546875" style="1106"/>
    <col min="7169" max="7169" width="5.7109375" style="1106" customWidth="1"/>
    <col min="7170" max="7171" width="6.7109375" style="1106" customWidth="1"/>
    <col min="7172" max="7177" width="10.7109375" style="1106" customWidth="1"/>
    <col min="7178" max="7184" width="7.7109375" style="1106" customWidth="1"/>
    <col min="7185" max="7424" width="6.85546875" style="1106"/>
    <col min="7425" max="7425" width="5.7109375" style="1106" customWidth="1"/>
    <col min="7426" max="7427" width="6.7109375" style="1106" customWidth="1"/>
    <col min="7428" max="7433" width="10.7109375" style="1106" customWidth="1"/>
    <col min="7434" max="7440" width="7.7109375" style="1106" customWidth="1"/>
    <col min="7441" max="7680" width="6.85546875" style="1106"/>
    <col min="7681" max="7681" width="5.7109375" style="1106" customWidth="1"/>
    <col min="7682" max="7683" width="6.7109375" style="1106" customWidth="1"/>
    <col min="7684" max="7689" width="10.7109375" style="1106" customWidth="1"/>
    <col min="7690" max="7696" width="7.7109375" style="1106" customWidth="1"/>
    <col min="7697" max="7936" width="6.85546875" style="1106"/>
    <col min="7937" max="7937" width="5.7109375" style="1106" customWidth="1"/>
    <col min="7938" max="7939" width="6.7109375" style="1106" customWidth="1"/>
    <col min="7940" max="7945" width="10.7109375" style="1106" customWidth="1"/>
    <col min="7946" max="7952" width="7.7109375" style="1106" customWidth="1"/>
    <col min="7953" max="8192" width="6.85546875" style="1106"/>
    <col min="8193" max="8193" width="5.7109375" style="1106" customWidth="1"/>
    <col min="8194" max="8195" width="6.7109375" style="1106" customWidth="1"/>
    <col min="8196" max="8201" width="10.7109375" style="1106" customWidth="1"/>
    <col min="8202" max="8208" width="7.7109375" style="1106" customWidth="1"/>
    <col min="8209" max="8448" width="6.85546875" style="1106"/>
    <col min="8449" max="8449" width="5.7109375" style="1106" customWidth="1"/>
    <col min="8450" max="8451" width="6.7109375" style="1106" customWidth="1"/>
    <col min="8452" max="8457" width="10.7109375" style="1106" customWidth="1"/>
    <col min="8458" max="8464" width="7.7109375" style="1106" customWidth="1"/>
    <col min="8465" max="8704" width="6.85546875" style="1106"/>
    <col min="8705" max="8705" width="5.7109375" style="1106" customWidth="1"/>
    <col min="8706" max="8707" width="6.7109375" style="1106" customWidth="1"/>
    <col min="8708" max="8713" width="10.7109375" style="1106" customWidth="1"/>
    <col min="8714" max="8720" width="7.7109375" style="1106" customWidth="1"/>
    <col min="8721" max="8960" width="6.85546875" style="1106"/>
    <col min="8961" max="8961" width="5.7109375" style="1106" customWidth="1"/>
    <col min="8962" max="8963" width="6.7109375" style="1106" customWidth="1"/>
    <col min="8964" max="8969" width="10.7109375" style="1106" customWidth="1"/>
    <col min="8970" max="8976" width="7.7109375" style="1106" customWidth="1"/>
    <col min="8977" max="9216" width="6.85546875" style="1106"/>
    <col min="9217" max="9217" width="5.7109375" style="1106" customWidth="1"/>
    <col min="9218" max="9219" width="6.7109375" style="1106" customWidth="1"/>
    <col min="9220" max="9225" width="10.7109375" style="1106" customWidth="1"/>
    <col min="9226" max="9232" width="7.7109375" style="1106" customWidth="1"/>
    <col min="9233" max="9472" width="6.85546875" style="1106"/>
    <col min="9473" max="9473" width="5.7109375" style="1106" customWidth="1"/>
    <col min="9474" max="9475" width="6.7109375" style="1106" customWidth="1"/>
    <col min="9476" max="9481" width="10.7109375" style="1106" customWidth="1"/>
    <col min="9482" max="9488" width="7.7109375" style="1106" customWidth="1"/>
    <col min="9489" max="9728" width="6.85546875" style="1106"/>
    <col min="9729" max="9729" width="5.7109375" style="1106" customWidth="1"/>
    <col min="9730" max="9731" width="6.7109375" style="1106" customWidth="1"/>
    <col min="9732" max="9737" width="10.7109375" style="1106" customWidth="1"/>
    <col min="9738" max="9744" width="7.7109375" style="1106" customWidth="1"/>
    <col min="9745" max="9984" width="6.85546875" style="1106"/>
    <col min="9985" max="9985" width="5.7109375" style="1106" customWidth="1"/>
    <col min="9986" max="9987" width="6.7109375" style="1106" customWidth="1"/>
    <col min="9988" max="9993" width="10.7109375" style="1106" customWidth="1"/>
    <col min="9994" max="10000" width="7.7109375" style="1106" customWidth="1"/>
    <col min="10001" max="10240" width="6.85546875" style="1106"/>
    <col min="10241" max="10241" width="5.7109375" style="1106" customWidth="1"/>
    <col min="10242" max="10243" width="6.7109375" style="1106" customWidth="1"/>
    <col min="10244" max="10249" width="10.7109375" style="1106" customWidth="1"/>
    <col min="10250" max="10256" width="7.7109375" style="1106" customWidth="1"/>
    <col min="10257" max="10496" width="6.85546875" style="1106"/>
    <col min="10497" max="10497" width="5.7109375" style="1106" customWidth="1"/>
    <col min="10498" max="10499" width="6.7109375" style="1106" customWidth="1"/>
    <col min="10500" max="10505" width="10.7109375" style="1106" customWidth="1"/>
    <col min="10506" max="10512" width="7.7109375" style="1106" customWidth="1"/>
    <col min="10513" max="10752" width="6.85546875" style="1106"/>
    <col min="10753" max="10753" width="5.7109375" style="1106" customWidth="1"/>
    <col min="10754" max="10755" width="6.7109375" style="1106" customWidth="1"/>
    <col min="10756" max="10761" width="10.7109375" style="1106" customWidth="1"/>
    <col min="10762" max="10768" width="7.7109375" style="1106" customWidth="1"/>
    <col min="10769" max="11008" width="6.85546875" style="1106"/>
    <col min="11009" max="11009" width="5.7109375" style="1106" customWidth="1"/>
    <col min="11010" max="11011" width="6.7109375" style="1106" customWidth="1"/>
    <col min="11012" max="11017" width="10.7109375" style="1106" customWidth="1"/>
    <col min="11018" max="11024" width="7.7109375" style="1106" customWidth="1"/>
    <col min="11025" max="11264" width="6.85546875" style="1106"/>
    <col min="11265" max="11265" width="5.7109375" style="1106" customWidth="1"/>
    <col min="11266" max="11267" width="6.7109375" style="1106" customWidth="1"/>
    <col min="11268" max="11273" width="10.7109375" style="1106" customWidth="1"/>
    <col min="11274" max="11280" width="7.7109375" style="1106" customWidth="1"/>
    <col min="11281" max="11520" width="6.85546875" style="1106"/>
    <col min="11521" max="11521" width="5.7109375" style="1106" customWidth="1"/>
    <col min="11522" max="11523" width="6.7109375" style="1106" customWidth="1"/>
    <col min="11524" max="11529" width="10.7109375" style="1106" customWidth="1"/>
    <col min="11530" max="11536" width="7.7109375" style="1106" customWidth="1"/>
    <col min="11537" max="11776" width="6.85546875" style="1106"/>
    <col min="11777" max="11777" width="5.7109375" style="1106" customWidth="1"/>
    <col min="11778" max="11779" width="6.7109375" style="1106" customWidth="1"/>
    <col min="11780" max="11785" width="10.7109375" style="1106" customWidth="1"/>
    <col min="11786" max="11792" width="7.7109375" style="1106" customWidth="1"/>
    <col min="11793" max="12032" width="6.85546875" style="1106"/>
    <col min="12033" max="12033" width="5.7109375" style="1106" customWidth="1"/>
    <col min="12034" max="12035" width="6.7109375" style="1106" customWidth="1"/>
    <col min="12036" max="12041" width="10.7109375" style="1106" customWidth="1"/>
    <col min="12042" max="12048" width="7.7109375" style="1106" customWidth="1"/>
    <col min="12049" max="12288" width="6.85546875" style="1106"/>
    <col min="12289" max="12289" width="5.7109375" style="1106" customWidth="1"/>
    <col min="12290" max="12291" width="6.7109375" style="1106" customWidth="1"/>
    <col min="12292" max="12297" width="10.7109375" style="1106" customWidth="1"/>
    <col min="12298" max="12304" width="7.7109375" style="1106" customWidth="1"/>
    <col min="12305" max="12544" width="6.85546875" style="1106"/>
    <col min="12545" max="12545" width="5.7109375" style="1106" customWidth="1"/>
    <col min="12546" max="12547" width="6.7109375" style="1106" customWidth="1"/>
    <col min="12548" max="12553" width="10.7109375" style="1106" customWidth="1"/>
    <col min="12554" max="12560" width="7.7109375" style="1106" customWidth="1"/>
    <col min="12561" max="12800" width="6.85546875" style="1106"/>
    <col min="12801" max="12801" width="5.7109375" style="1106" customWidth="1"/>
    <col min="12802" max="12803" width="6.7109375" style="1106" customWidth="1"/>
    <col min="12804" max="12809" width="10.7109375" style="1106" customWidth="1"/>
    <col min="12810" max="12816" width="7.7109375" style="1106" customWidth="1"/>
    <col min="12817" max="13056" width="6.85546875" style="1106"/>
    <col min="13057" max="13057" width="5.7109375" style="1106" customWidth="1"/>
    <col min="13058" max="13059" width="6.7109375" style="1106" customWidth="1"/>
    <col min="13060" max="13065" width="10.7109375" style="1106" customWidth="1"/>
    <col min="13066" max="13072" width="7.7109375" style="1106" customWidth="1"/>
    <col min="13073" max="13312" width="6.85546875" style="1106"/>
    <col min="13313" max="13313" width="5.7109375" style="1106" customWidth="1"/>
    <col min="13314" max="13315" width="6.7109375" style="1106" customWidth="1"/>
    <col min="13316" max="13321" width="10.7109375" style="1106" customWidth="1"/>
    <col min="13322" max="13328" width="7.7109375" style="1106" customWidth="1"/>
    <col min="13329" max="13568" width="6.85546875" style="1106"/>
    <col min="13569" max="13569" width="5.7109375" style="1106" customWidth="1"/>
    <col min="13570" max="13571" width="6.7109375" style="1106" customWidth="1"/>
    <col min="13572" max="13577" width="10.7109375" style="1106" customWidth="1"/>
    <col min="13578" max="13584" width="7.7109375" style="1106" customWidth="1"/>
    <col min="13585" max="13824" width="6.85546875" style="1106"/>
    <col min="13825" max="13825" width="5.7109375" style="1106" customWidth="1"/>
    <col min="13826" max="13827" width="6.7109375" style="1106" customWidth="1"/>
    <col min="13828" max="13833" width="10.7109375" style="1106" customWidth="1"/>
    <col min="13834" max="13840" width="7.7109375" style="1106" customWidth="1"/>
    <col min="13841" max="14080" width="6.85546875" style="1106"/>
    <col min="14081" max="14081" width="5.7109375" style="1106" customWidth="1"/>
    <col min="14082" max="14083" width="6.7109375" style="1106" customWidth="1"/>
    <col min="14084" max="14089" width="10.7109375" style="1106" customWidth="1"/>
    <col min="14090" max="14096" width="7.7109375" style="1106" customWidth="1"/>
    <col min="14097" max="14336" width="6.85546875" style="1106"/>
    <col min="14337" max="14337" width="5.7109375" style="1106" customWidth="1"/>
    <col min="14338" max="14339" width="6.7109375" style="1106" customWidth="1"/>
    <col min="14340" max="14345" width="10.7109375" style="1106" customWidth="1"/>
    <col min="14346" max="14352" width="7.7109375" style="1106" customWidth="1"/>
    <col min="14353" max="14592" width="6.85546875" style="1106"/>
    <col min="14593" max="14593" width="5.7109375" style="1106" customWidth="1"/>
    <col min="14594" max="14595" width="6.7109375" style="1106" customWidth="1"/>
    <col min="14596" max="14601" width="10.7109375" style="1106" customWidth="1"/>
    <col min="14602" max="14608" width="7.7109375" style="1106" customWidth="1"/>
    <col min="14609" max="14848" width="6.85546875" style="1106"/>
    <col min="14849" max="14849" width="5.7109375" style="1106" customWidth="1"/>
    <col min="14850" max="14851" width="6.7109375" style="1106" customWidth="1"/>
    <col min="14852" max="14857" width="10.7109375" style="1106" customWidth="1"/>
    <col min="14858" max="14864" width="7.7109375" style="1106" customWidth="1"/>
    <col min="14865" max="15104" width="6.85546875" style="1106"/>
    <col min="15105" max="15105" width="5.7109375" style="1106" customWidth="1"/>
    <col min="15106" max="15107" width="6.7109375" style="1106" customWidth="1"/>
    <col min="15108" max="15113" width="10.7109375" style="1106" customWidth="1"/>
    <col min="15114" max="15120" width="7.7109375" style="1106" customWidth="1"/>
    <col min="15121" max="15360" width="6.85546875" style="1106"/>
    <col min="15361" max="15361" width="5.7109375" style="1106" customWidth="1"/>
    <col min="15362" max="15363" width="6.7109375" style="1106" customWidth="1"/>
    <col min="15364" max="15369" width="10.7109375" style="1106" customWidth="1"/>
    <col min="15370" max="15376" width="7.7109375" style="1106" customWidth="1"/>
    <col min="15377" max="15616" width="6.85546875" style="1106"/>
    <col min="15617" max="15617" width="5.7109375" style="1106" customWidth="1"/>
    <col min="15618" max="15619" width="6.7109375" style="1106" customWidth="1"/>
    <col min="15620" max="15625" width="10.7109375" style="1106" customWidth="1"/>
    <col min="15626" max="15632" width="7.7109375" style="1106" customWidth="1"/>
    <col min="15633" max="15872" width="6.85546875" style="1106"/>
    <col min="15873" max="15873" width="5.7109375" style="1106" customWidth="1"/>
    <col min="15874" max="15875" width="6.7109375" style="1106" customWidth="1"/>
    <col min="15876" max="15881" width="10.7109375" style="1106" customWidth="1"/>
    <col min="15882" max="15888" width="7.7109375" style="1106" customWidth="1"/>
    <col min="15889" max="16128" width="6.85546875" style="1106"/>
    <col min="16129" max="16129" width="5.7109375" style="1106" customWidth="1"/>
    <col min="16130" max="16131" width="6.7109375" style="1106" customWidth="1"/>
    <col min="16132" max="16137" width="10.7109375" style="1106" customWidth="1"/>
    <col min="16138" max="16144" width="7.7109375" style="1106" customWidth="1"/>
    <col min="16145" max="16384" width="6.85546875" style="1106"/>
  </cols>
  <sheetData>
    <row r="1" spans="1:16" ht="0.75" customHeight="1">
      <c r="M1" s="1110"/>
    </row>
    <row r="2" spans="1:16" ht="15" customHeight="1">
      <c r="A2" s="1337" t="s">
        <v>3177</v>
      </c>
      <c r="B2" s="1337"/>
      <c r="C2" s="1337"/>
      <c r="D2" s="1337"/>
      <c r="E2" s="1337"/>
      <c r="F2" s="1337"/>
      <c r="G2" s="1337"/>
      <c r="H2" s="1337"/>
      <c r="I2" s="1261"/>
      <c r="J2" s="1261"/>
      <c r="K2" s="1261"/>
      <c r="L2" s="1261"/>
      <c r="M2" s="1261"/>
      <c r="N2" s="1261"/>
    </row>
    <row r="3" spans="1:16" ht="15" customHeight="1">
      <c r="A3" s="1312" t="s">
        <v>3178</v>
      </c>
      <c r="B3" s="1313"/>
      <c r="C3" s="1313"/>
      <c r="D3" s="1313"/>
      <c r="E3" s="1313"/>
      <c r="F3" s="1313"/>
      <c r="G3" s="1313"/>
      <c r="I3" s="1261"/>
      <c r="J3" s="1261"/>
      <c r="K3" s="1261"/>
      <c r="L3" s="1261"/>
      <c r="M3" s="1261"/>
      <c r="N3" s="1261"/>
    </row>
    <row r="4" spans="1:16" ht="15" customHeight="1">
      <c r="A4" s="1319" t="s">
        <v>193</v>
      </c>
      <c r="B4" s="1319"/>
      <c r="C4" s="1319"/>
      <c r="D4" s="1319"/>
      <c r="E4" s="1319"/>
      <c r="F4" s="1319" t="s">
        <v>460</v>
      </c>
      <c r="G4" s="1319"/>
      <c r="H4" s="1319"/>
      <c r="I4" s="1319"/>
      <c r="J4" s="1319"/>
      <c r="K4" s="1319"/>
      <c r="L4" s="1319"/>
      <c r="M4" s="1319"/>
      <c r="N4" s="1319"/>
    </row>
    <row r="5" spans="1:16" ht="15" customHeight="1">
      <c r="E5" s="1319" t="s">
        <v>461</v>
      </c>
      <c r="F5" s="1319"/>
      <c r="G5" s="1319"/>
      <c r="H5" s="1319"/>
      <c r="I5" s="1319"/>
      <c r="J5" s="1319"/>
      <c r="K5" s="1319"/>
      <c r="L5" s="1319"/>
      <c r="M5" s="1319"/>
    </row>
    <row r="6" spans="1:16" ht="15" customHeight="1">
      <c r="A6" s="1319"/>
      <c r="B6" s="1319"/>
      <c r="C6" s="1319"/>
      <c r="D6" s="1319"/>
      <c r="E6" s="1319"/>
      <c r="F6" s="1319"/>
      <c r="G6" s="1319"/>
      <c r="H6" s="1319"/>
      <c r="I6" s="1319"/>
      <c r="J6" s="1319"/>
      <c r="K6" s="1319"/>
      <c r="L6" s="1319"/>
      <c r="M6" s="1319"/>
      <c r="N6" s="1319"/>
    </row>
    <row r="7" spans="1:16" ht="15" customHeight="1">
      <c r="A7" s="1319"/>
      <c r="B7" s="1319"/>
      <c r="C7" s="1319"/>
      <c r="D7" s="1319"/>
      <c r="E7" s="1319"/>
      <c r="F7" s="1319"/>
      <c r="G7" s="1319"/>
      <c r="H7" s="1319"/>
      <c r="I7" s="1319"/>
      <c r="J7" s="1319"/>
      <c r="K7" s="1319"/>
      <c r="L7" s="1319"/>
      <c r="M7" s="1319"/>
      <c r="N7" s="1319"/>
    </row>
    <row r="8" spans="1:16" ht="15" customHeight="1"/>
    <row r="9" spans="1:16" ht="15" customHeight="1"/>
    <row r="10" spans="1:16" ht="15" customHeight="1"/>
    <row r="11" spans="1:16" ht="15" customHeight="1">
      <c r="A11" s="1320" t="s">
        <v>440</v>
      </c>
      <c r="B11" s="1320"/>
      <c r="C11" s="1320"/>
      <c r="D11" s="1320"/>
      <c r="E11" s="1320"/>
      <c r="F11" s="1320"/>
      <c r="G11" s="1320"/>
      <c r="H11" s="1320"/>
      <c r="I11" s="1320"/>
      <c r="J11" s="1320"/>
      <c r="K11" s="1320"/>
      <c r="L11" s="1320"/>
      <c r="M11" s="1320"/>
      <c r="N11" s="1320"/>
    </row>
    <row r="12" spans="1:16" ht="15" customHeight="1"/>
    <row r="13" spans="1:16" ht="15" customHeight="1"/>
    <row r="14" spans="1:16" ht="15" customHeight="1"/>
    <row r="15" spans="1:16" ht="15" customHeight="1">
      <c r="A15" s="1351" t="s">
        <v>391</v>
      </c>
      <c r="B15" s="1351" t="s">
        <v>198</v>
      </c>
      <c r="C15" s="1351"/>
      <c r="D15" s="1351" t="s">
        <v>199</v>
      </c>
      <c r="E15" s="1351"/>
      <c r="F15" s="1351"/>
      <c r="G15" s="1351"/>
      <c r="H15" s="1351"/>
      <c r="I15" s="1351" t="s">
        <v>200</v>
      </c>
      <c r="J15" s="1351" t="s">
        <v>201</v>
      </c>
      <c r="K15" s="1351"/>
      <c r="L15" s="1338" t="s">
        <v>202</v>
      </c>
      <c r="M15" s="1338"/>
      <c r="N15" s="1338" t="s">
        <v>203</v>
      </c>
      <c r="O15" s="1338"/>
      <c r="P15" s="1338"/>
    </row>
    <row r="16" spans="1:16" ht="15" customHeight="1">
      <c r="A16" s="1351"/>
      <c r="B16" s="1351"/>
      <c r="C16" s="1351"/>
      <c r="D16" s="1351"/>
      <c r="E16" s="1351"/>
      <c r="F16" s="1351"/>
      <c r="G16" s="1351"/>
      <c r="H16" s="1351"/>
      <c r="I16" s="1351"/>
      <c r="J16" s="1351"/>
      <c r="K16" s="1351"/>
      <c r="L16" s="1338"/>
      <c r="M16" s="1338"/>
      <c r="N16" s="1338"/>
      <c r="O16" s="1338"/>
      <c r="P16" s="1338"/>
    </row>
    <row r="17" spans="1:23" ht="15" customHeight="1">
      <c r="A17" s="1351"/>
      <c r="B17" s="1351"/>
      <c r="C17" s="1351"/>
      <c r="D17" s="1351"/>
      <c r="E17" s="1351"/>
      <c r="F17" s="1351"/>
      <c r="G17" s="1351"/>
      <c r="H17" s="1351"/>
      <c r="I17" s="1351"/>
      <c r="J17" s="1351"/>
      <c r="K17" s="1351"/>
      <c r="L17" s="1338"/>
      <c r="M17" s="1338"/>
      <c r="N17" s="1338"/>
      <c r="O17" s="1338"/>
      <c r="P17" s="1338"/>
    </row>
    <row r="18" spans="1:23" ht="15" customHeight="1">
      <c r="A18" s="1108" t="s">
        <v>204</v>
      </c>
      <c r="B18" s="1338" t="s">
        <v>6</v>
      </c>
      <c r="C18" s="1338"/>
      <c r="D18" s="1338" t="s">
        <v>10</v>
      </c>
      <c r="E18" s="1338"/>
      <c r="F18" s="1338"/>
      <c r="G18" s="1338"/>
      <c r="H18" s="1338"/>
      <c r="I18" s="1108" t="s">
        <v>12</v>
      </c>
      <c r="J18" s="1338" t="s">
        <v>14</v>
      </c>
      <c r="K18" s="1338"/>
      <c r="L18" s="1338" t="s">
        <v>16</v>
      </c>
      <c r="M18" s="1338"/>
      <c r="N18" s="1338" t="s">
        <v>205</v>
      </c>
      <c r="O18" s="1338"/>
      <c r="P18" s="1338"/>
    </row>
    <row r="19" spans="1:23" ht="15" customHeight="1">
      <c r="A19" s="1376" t="s">
        <v>462</v>
      </c>
      <c r="B19" s="1341"/>
      <c r="C19" s="1341"/>
      <c r="D19" s="1341"/>
      <c r="E19" s="1341"/>
      <c r="F19" s="1341"/>
      <c r="G19" s="1341"/>
      <c r="H19" s="1341"/>
      <c r="I19" s="1341"/>
      <c r="J19" s="1341"/>
      <c r="K19" s="1341"/>
      <c r="L19" s="1341"/>
      <c r="M19" s="1341"/>
      <c r="N19" s="1341"/>
      <c r="O19" s="1341"/>
      <c r="P19" s="1341"/>
    </row>
    <row r="20" spans="1:23" ht="15" customHeight="1">
      <c r="A20" s="1341"/>
      <c r="B20" s="1341"/>
      <c r="C20" s="1341"/>
      <c r="D20" s="1341"/>
      <c r="E20" s="1341"/>
      <c r="F20" s="1341"/>
      <c r="G20" s="1341"/>
      <c r="H20" s="1341"/>
      <c r="I20" s="1341"/>
      <c r="J20" s="1341"/>
      <c r="K20" s="1341"/>
      <c r="L20" s="1341"/>
      <c r="M20" s="1341"/>
      <c r="N20" s="1341"/>
      <c r="O20" s="1341"/>
      <c r="P20" s="1341"/>
    </row>
    <row r="21" spans="1:23" ht="20.100000000000001" customHeight="1">
      <c r="A21" s="1340" t="s">
        <v>6</v>
      </c>
      <c r="B21" s="1378" t="s">
        <v>463</v>
      </c>
      <c r="C21" s="1378"/>
      <c r="D21" s="1378"/>
      <c r="E21" s="1378"/>
      <c r="F21" s="1378"/>
      <c r="G21" s="1378"/>
      <c r="H21" s="1378"/>
      <c r="I21" s="1378"/>
      <c r="J21" s="1378"/>
      <c r="K21" s="1378"/>
      <c r="L21" s="1378"/>
      <c r="M21" s="1378"/>
      <c r="N21" s="1378"/>
      <c r="O21" s="1341"/>
      <c r="P21" s="1341"/>
    </row>
    <row r="22" spans="1:23" ht="20.100000000000001" customHeight="1">
      <c r="A22" s="1341"/>
      <c r="B22" s="1341"/>
      <c r="C22" s="1341"/>
      <c r="D22" s="1341"/>
      <c r="E22" s="1341"/>
      <c r="F22" s="1341"/>
      <c r="G22" s="1341"/>
      <c r="H22" s="1341"/>
      <c r="I22" s="1341"/>
      <c r="J22" s="1341"/>
      <c r="K22" s="1341"/>
      <c r="L22" s="1341"/>
      <c r="M22" s="1341"/>
      <c r="N22" s="1341"/>
      <c r="O22" s="1341"/>
      <c r="P22" s="1341"/>
    </row>
    <row r="23" spans="1:23" ht="20.100000000000001" customHeight="1">
      <c r="A23" s="1352" t="s">
        <v>208</v>
      </c>
      <c r="B23" s="1375" t="s">
        <v>464</v>
      </c>
      <c r="C23" s="1375"/>
      <c r="D23" s="1373" t="s">
        <v>465</v>
      </c>
      <c r="E23" s="1373"/>
      <c r="F23" s="1373"/>
      <c r="G23" s="1373"/>
      <c r="H23" s="1373"/>
      <c r="I23" s="1375" t="s">
        <v>175</v>
      </c>
      <c r="J23" s="1349">
        <v>25</v>
      </c>
      <c r="K23" s="1349"/>
      <c r="L23" s="1355"/>
      <c r="M23" s="1357"/>
      <c r="N23" s="1355">
        <f>J23*L23</f>
        <v>0</v>
      </c>
      <c r="O23" s="1356"/>
      <c r="P23" s="1357"/>
      <c r="S23" s="1322"/>
      <c r="T23" s="1322"/>
      <c r="U23" s="1322"/>
      <c r="V23" s="1322"/>
      <c r="W23" s="1322"/>
    </row>
    <row r="24" spans="1:23" ht="20.100000000000001" customHeight="1">
      <c r="A24" s="1341"/>
      <c r="B24" s="1341"/>
      <c r="C24" s="1341"/>
      <c r="D24" s="1341"/>
      <c r="E24" s="1341"/>
      <c r="F24" s="1341"/>
      <c r="G24" s="1341"/>
      <c r="H24" s="1341"/>
      <c r="I24" s="1341"/>
      <c r="J24" s="1341"/>
      <c r="K24" s="1341"/>
      <c r="L24" s="1358"/>
      <c r="M24" s="1360"/>
      <c r="N24" s="1358"/>
      <c r="O24" s="1359"/>
      <c r="P24" s="1360"/>
    </row>
    <row r="25" spans="1:23" ht="20.100000000000001" customHeight="1">
      <c r="A25" s="1377" t="s">
        <v>388</v>
      </c>
      <c r="B25" s="1377"/>
      <c r="C25" s="1377"/>
      <c r="D25" s="1377"/>
      <c r="E25" s="1377"/>
      <c r="F25" s="1341"/>
      <c r="G25" s="1341"/>
      <c r="H25" s="1341"/>
      <c r="I25" s="1341"/>
      <c r="J25" s="1341"/>
      <c r="K25" s="1341"/>
      <c r="L25" s="1341"/>
      <c r="M25" s="1349">
        <f>SUM(M23:O24)</f>
        <v>0</v>
      </c>
      <c r="N25" s="1349"/>
      <c r="O25" s="1349"/>
      <c r="P25" s="1350"/>
    </row>
    <row r="26" spans="1:23" ht="20.100000000000001" customHeight="1">
      <c r="A26" s="1341"/>
      <c r="B26" s="1341"/>
      <c r="C26" s="1341"/>
      <c r="D26" s="1341"/>
      <c r="E26" s="1341"/>
      <c r="F26" s="1341"/>
      <c r="G26" s="1341"/>
      <c r="H26" s="1341"/>
      <c r="I26" s="1341"/>
      <c r="J26" s="1341"/>
      <c r="K26" s="1341"/>
      <c r="L26" s="1341"/>
      <c r="M26" s="1350"/>
      <c r="N26" s="1350"/>
      <c r="O26" s="1350"/>
      <c r="P26" s="1350"/>
    </row>
    <row r="27" spans="1:23" ht="15" customHeight="1"/>
  </sheetData>
  <mergeCells count="36">
    <mergeCell ref="A25:L26"/>
    <mergeCell ref="M25:P26"/>
    <mergeCell ref="B21:P22"/>
    <mergeCell ref="B23:C24"/>
    <mergeCell ref="J23:K24"/>
    <mergeCell ref="L23:M24"/>
    <mergeCell ref="D23:H24"/>
    <mergeCell ref="N23:P24"/>
    <mergeCell ref="S23:T23"/>
    <mergeCell ref="U23:W23"/>
    <mergeCell ref="A15:A17"/>
    <mergeCell ref="A21:A22"/>
    <mergeCell ref="A23:A24"/>
    <mergeCell ref="I15:I17"/>
    <mergeCell ref="I23:I24"/>
    <mergeCell ref="A19:P20"/>
    <mergeCell ref="B15:C17"/>
    <mergeCell ref="J15:K17"/>
    <mergeCell ref="L15:M17"/>
    <mergeCell ref="D15:H17"/>
    <mergeCell ref="N15:P17"/>
    <mergeCell ref="B18:C18"/>
    <mergeCell ref="D18:H18"/>
    <mergeCell ref="J18:K18"/>
    <mergeCell ref="L18:M18"/>
    <mergeCell ref="N18:P18"/>
    <mergeCell ref="A2:H2"/>
    <mergeCell ref="A3:G3"/>
    <mergeCell ref="A7:E7"/>
    <mergeCell ref="F7:N7"/>
    <mergeCell ref="A11:N11"/>
    <mergeCell ref="A4:E4"/>
    <mergeCell ref="F4:N4"/>
    <mergeCell ref="E5:M5"/>
    <mergeCell ref="A6:E6"/>
    <mergeCell ref="F6:N6"/>
  </mergeCells>
  <pageMargins left="0.78749999999999998" right="0.149305555555556" top="0.389583333333333" bottom="0.389583333333333" header="0" footer="0"/>
  <pageSetup paperSize="9" scale="65" fitToWidth="0" fitToHeight="0" orientation="portrait"/>
  <headerFooter alignWithMargins="0"/>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P26"/>
  <sheetViews>
    <sheetView workbookViewId="0">
      <selection sqref="A1:N6"/>
    </sheetView>
  </sheetViews>
  <sheetFormatPr defaultColWidth="6.85546875" defaultRowHeight="12.75" customHeight="1"/>
  <cols>
    <col min="1" max="1" width="5.7109375" style="1106" customWidth="1"/>
    <col min="2" max="3" width="6.7109375" style="1106" customWidth="1"/>
    <col min="4" max="8" width="10.7109375" style="1106" customWidth="1"/>
    <col min="9" max="9" width="10.7109375" style="1107" customWidth="1"/>
    <col min="10" max="16" width="7.7109375" style="1106" customWidth="1"/>
    <col min="17" max="248" width="6.85546875" style="1106"/>
    <col min="249" max="249" width="5.7109375" style="1106" customWidth="1"/>
    <col min="250" max="251" width="6.7109375" style="1106" customWidth="1"/>
    <col min="252" max="257" width="10.7109375" style="1106" customWidth="1"/>
    <col min="258" max="264" width="7.7109375" style="1106" customWidth="1"/>
    <col min="265" max="504" width="6.85546875" style="1106"/>
    <col min="505" max="505" width="5.7109375" style="1106" customWidth="1"/>
    <col min="506" max="507" width="6.7109375" style="1106" customWidth="1"/>
    <col min="508" max="513" width="10.7109375" style="1106" customWidth="1"/>
    <col min="514" max="520" width="7.7109375" style="1106" customWidth="1"/>
    <col min="521" max="760" width="6.85546875" style="1106"/>
    <col min="761" max="761" width="5.7109375" style="1106" customWidth="1"/>
    <col min="762" max="763" width="6.7109375" style="1106" customWidth="1"/>
    <col min="764" max="769" width="10.7109375" style="1106" customWidth="1"/>
    <col min="770" max="776" width="7.7109375" style="1106" customWidth="1"/>
    <col min="777" max="1016" width="6.85546875" style="1106"/>
    <col min="1017" max="1017" width="5.7109375" style="1106" customWidth="1"/>
    <col min="1018" max="1019" width="6.7109375" style="1106" customWidth="1"/>
    <col min="1020" max="1025" width="10.7109375" style="1106" customWidth="1"/>
    <col min="1026" max="1032" width="7.7109375" style="1106" customWidth="1"/>
    <col min="1033" max="1272" width="6.85546875" style="1106"/>
    <col min="1273" max="1273" width="5.7109375" style="1106" customWidth="1"/>
    <col min="1274" max="1275" width="6.7109375" style="1106" customWidth="1"/>
    <col min="1276" max="1281" width="10.7109375" style="1106" customWidth="1"/>
    <col min="1282" max="1288" width="7.7109375" style="1106" customWidth="1"/>
    <col min="1289" max="1528" width="6.85546875" style="1106"/>
    <col min="1529" max="1529" width="5.7109375" style="1106" customWidth="1"/>
    <col min="1530" max="1531" width="6.7109375" style="1106" customWidth="1"/>
    <col min="1532" max="1537" width="10.7109375" style="1106" customWidth="1"/>
    <col min="1538" max="1544" width="7.7109375" style="1106" customWidth="1"/>
    <col min="1545" max="1784" width="6.85546875" style="1106"/>
    <col min="1785" max="1785" width="5.7109375" style="1106" customWidth="1"/>
    <col min="1786" max="1787" width="6.7109375" style="1106" customWidth="1"/>
    <col min="1788" max="1793" width="10.7109375" style="1106" customWidth="1"/>
    <col min="1794" max="1800" width="7.7109375" style="1106" customWidth="1"/>
    <col min="1801" max="2040" width="6.85546875" style="1106"/>
    <col min="2041" max="2041" width="5.7109375" style="1106" customWidth="1"/>
    <col min="2042" max="2043" width="6.7109375" style="1106" customWidth="1"/>
    <col min="2044" max="2049" width="10.7109375" style="1106" customWidth="1"/>
    <col min="2050" max="2056" width="7.7109375" style="1106" customWidth="1"/>
    <col min="2057" max="2296" width="6.85546875" style="1106"/>
    <col min="2297" max="2297" width="5.7109375" style="1106" customWidth="1"/>
    <col min="2298" max="2299" width="6.7109375" style="1106" customWidth="1"/>
    <col min="2300" max="2305" width="10.7109375" style="1106" customWidth="1"/>
    <col min="2306" max="2312" width="7.7109375" style="1106" customWidth="1"/>
    <col min="2313" max="2552" width="6.85546875" style="1106"/>
    <col min="2553" max="2553" width="5.7109375" style="1106" customWidth="1"/>
    <col min="2554" max="2555" width="6.7109375" style="1106" customWidth="1"/>
    <col min="2556" max="2561" width="10.7109375" style="1106" customWidth="1"/>
    <col min="2562" max="2568" width="7.7109375" style="1106" customWidth="1"/>
    <col min="2569" max="2808" width="6.85546875" style="1106"/>
    <col min="2809" max="2809" width="5.7109375" style="1106" customWidth="1"/>
    <col min="2810" max="2811" width="6.7109375" style="1106" customWidth="1"/>
    <col min="2812" max="2817" width="10.7109375" style="1106" customWidth="1"/>
    <col min="2818" max="2824" width="7.7109375" style="1106" customWidth="1"/>
    <col min="2825" max="3064" width="6.85546875" style="1106"/>
    <col min="3065" max="3065" width="5.7109375" style="1106" customWidth="1"/>
    <col min="3066" max="3067" width="6.7109375" style="1106" customWidth="1"/>
    <col min="3068" max="3073" width="10.7109375" style="1106" customWidth="1"/>
    <col min="3074" max="3080" width="7.7109375" style="1106" customWidth="1"/>
    <col min="3081" max="3320" width="6.85546875" style="1106"/>
    <col min="3321" max="3321" width="5.7109375" style="1106" customWidth="1"/>
    <col min="3322" max="3323" width="6.7109375" style="1106" customWidth="1"/>
    <col min="3324" max="3329" width="10.7109375" style="1106" customWidth="1"/>
    <col min="3330" max="3336" width="7.7109375" style="1106" customWidth="1"/>
    <col min="3337" max="3576" width="6.85546875" style="1106"/>
    <col min="3577" max="3577" width="5.7109375" style="1106" customWidth="1"/>
    <col min="3578" max="3579" width="6.7109375" style="1106" customWidth="1"/>
    <col min="3580" max="3585" width="10.7109375" style="1106" customWidth="1"/>
    <col min="3586" max="3592" width="7.7109375" style="1106" customWidth="1"/>
    <col min="3593" max="3832" width="6.85546875" style="1106"/>
    <col min="3833" max="3833" width="5.7109375" style="1106" customWidth="1"/>
    <col min="3834" max="3835" width="6.7109375" style="1106" customWidth="1"/>
    <col min="3836" max="3841" width="10.7109375" style="1106" customWidth="1"/>
    <col min="3842" max="3848" width="7.7109375" style="1106" customWidth="1"/>
    <col min="3849" max="4088" width="6.85546875" style="1106"/>
    <col min="4089" max="4089" width="5.7109375" style="1106" customWidth="1"/>
    <col min="4090" max="4091" width="6.7109375" style="1106" customWidth="1"/>
    <col min="4092" max="4097" width="10.7109375" style="1106" customWidth="1"/>
    <col min="4098" max="4104" width="7.7109375" style="1106" customWidth="1"/>
    <col min="4105" max="4344" width="6.85546875" style="1106"/>
    <col min="4345" max="4345" width="5.7109375" style="1106" customWidth="1"/>
    <col min="4346" max="4347" width="6.7109375" style="1106" customWidth="1"/>
    <col min="4348" max="4353" width="10.7109375" style="1106" customWidth="1"/>
    <col min="4354" max="4360" width="7.7109375" style="1106" customWidth="1"/>
    <col min="4361" max="4600" width="6.85546875" style="1106"/>
    <col min="4601" max="4601" width="5.7109375" style="1106" customWidth="1"/>
    <col min="4602" max="4603" width="6.7109375" style="1106" customWidth="1"/>
    <col min="4604" max="4609" width="10.7109375" style="1106" customWidth="1"/>
    <col min="4610" max="4616" width="7.7109375" style="1106" customWidth="1"/>
    <col min="4617" max="4856" width="6.85546875" style="1106"/>
    <col min="4857" max="4857" width="5.7109375" style="1106" customWidth="1"/>
    <col min="4858" max="4859" width="6.7109375" style="1106" customWidth="1"/>
    <col min="4860" max="4865" width="10.7109375" style="1106" customWidth="1"/>
    <col min="4866" max="4872" width="7.7109375" style="1106" customWidth="1"/>
    <col min="4873" max="5112" width="6.85546875" style="1106"/>
    <col min="5113" max="5113" width="5.7109375" style="1106" customWidth="1"/>
    <col min="5114" max="5115" width="6.7109375" style="1106" customWidth="1"/>
    <col min="5116" max="5121" width="10.7109375" style="1106" customWidth="1"/>
    <col min="5122" max="5128" width="7.7109375" style="1106" customWidth="1"/>
    <col min="5129" max="5368" width="6.85546875" style="1106"/>
    <col min="5369" max="5369" width="5.7109375" style="1106" customWidth="1"/>
    <col min="5370" max="5371" width="6.7109375" style="1106" customWidth="1"/>
    <col min="5372" max="5377" width="10.7109375" style="1106" customWidth="1"/>
    <col min="5378" max="5384" width="7.7109375" style="1106" customWidth="1"/>
    <col min="5385" max="5624" width="6.85546875" style="1106"/>
    <col min="5625" max="5625" width="5.7109375" style="1106" customWidth="1"/>
    <col min="5626" max="5627" width="6.7109375" style="1106" customWidth="1"/>
    <col min="5628" max="5633" width="10.7109375" style="1106" customWidth="1"/>
    <col min="5634" max="5640" width="7.7109375" style="1106" customWidth="1"/>
    <col min="5641" max="5880" width="6.85546875" style="1106"/>
    <col min="5881" max="5881" width="5.7109375" style="1106" customWidth="1"/>
    <col min="5882" max="5883" width="6.7109375" style="1106" customWidth="1"/>
    <col min="5884" max="5889" width="10.7109375" style="1106" customWidth="1"/>
    <col min="5890" max="5896" width="7.7109375" style="1106" customWidth="1"/>
    <col min="5897" max="6136" width="6.85546875" style="1106"/>
    <col min="6137" max="6137" width="5.7109375" style="1106" customWidth="1"/>
    <col min="6138" max="6139" width="6.7109375" style="1106" customWidth="1"/>
    <col min="6140" max="6145" width="10.7109375" style="1106" customWidth="1"/>
    <col min="6146" max="6152" width="7.7109375" style="1106" customWidth="1"/>
    <col min="6153" max="6392" width="6.85546875" style="1106"/>
    <col min="6393" max="6393" width="5.7109375" style="1106" customWidth="1"/>
    <col min="6394" max="6395" width="6.7109375" style="1106" customWidth="1"/>
    <col min="6396" max="6401" width="10.7109375" style="1106" customWidth="1"/>
    <col min="6402" max="6408" width="7.7109375" style="1106" customWidth="1"/>
    <col min="6409" max="6648" width="6.85546875" style="1106"/>
    <col min="6649" max="6649" width="5.7109375" style="1106" customWidth="1"/>
    <col min="6650" max="6651" width="6.7109375" style="1106" customWidth="1"/>
    <col min="6652" max="6657" width="10.7109375" style="1106" customWidth="1"/>
    <col min="6658" max="6664" width="7.7109375" style="1106" customWidth="1"/>
    <col min="6665" max="6904" width="6.85546875" style="1106"/>
    <col min="6905" max="6905" width="5.7109375" style="1106" customWidth="1"/>
    <col min="6906" max="6907" width="6.7109375" style="1106" customWidth="1"/>
    <col min="6908" max="6913" width="10.7109375" style="1106" customWidth="1"/>
    <col min="6914" max="6920" width="7.7109375" style="1106" customWidth="1"/>
    <col min="6921" max="7160" width="6.85546875" style="1106"/>
    <col min="7161" max="7161" width="5.7109375" style="1106" customWidth="1"/>
    <col min="7162" max="7163" width="6.7109375" style="1106" customWidth="1"/>
    <col min="7164" max="7169" width="10.7109375" style="1106" customWidth="1"/>
    <col min="7170" max="7176" width="7.7109375" style="1106" customWidth="1"/>
    <col min="7177" max="7416" width="6.85546875" style="1106"/>
    <col min="7417" max="7417" width="5.7109375" style="1106" customWidth="1"/>
    <col min="7418" max="7419" width="6.7109375" style="1106" customWidth="1"/>
    <col min="7420" max="7425" width="10.7109375" style="1106" customWidth="1"/>
    <col min="7426" max="7432" width="7.7109375" style="1106" customWidth="1"/>
    <col min="7433" max="7672" width="6.85546875" style="1106"/>
    <col min="7673" max="7673" width="5.7109375" style="1106" customWidth="1"/>
    <col min="7674" max="7675" width="6.7109375" style="1106" customWidth="1"/>
    <col min="7676" max="7681" width="10.7109375" style="1106" customWidth="1"/>
    <col min="7682" max="7688" width="7.7109375" style="1106" customWidth="1"/>
    <col min="7689" max="7928" width="6.85546875" style="1106"/>
    <col min="7929" max="7929" width="5.7109375" style="1106" customWidth="1"/>
    <col min="7930" max="7931" width="6.7109375" style="1106" customWidth="1"/>
    <col min="7932" max="7937" width="10.7109375" style="1106" customWidth="1"/>
    <col min="7938" max="7944" width="7.7109375" style="1106" customWidth="1"/>
    <col min="7945" max="8184" width="6.85546875" style="1106"/>
    <col min="8185" max="8185" width="5.7109375" style="1106" customWidth="1"/>
    <col min="8186" max="8187" width="6.7109375" style="1106" customWidth="1"/>
    <col min="8188" max="8193" width="10.7109375" style="1106" customWidth="1"/>
    <col min="8194" max="8200" width="7.7109375" style="1106" customWidth="1"/>
    <col min="8201" max="8440" width="6.85546875" style="1106"/>
    <col min="8441" max="8441" width="5.7109375" style="1106" customWidth="1"/>
    <col min="8442" max="8443" width="6.7109375" style="1106" customWidth="1"/>
    <col min="8444" max="8449" width="10.7109375" style="1106" customWidth="1"/>
    <col min="8450" max="8456" width="7.7109375" style="1106" customWidth="1"/>
    <col min="8457" max="8696" width="6.85546875" style="1106"/>
    <col min="8697" max="8697" width="5.7109375" style="1106" customWidth="1"/>
    <col min="8698" max="8699" width="6.7109375" style="1106" customWidth="1"/>
    <col min="8700" max="8705" width="10.7109375" style="1106" customWidth="1"/>
    <col min="8706" max="8712" width="7.7109375" style="1106" customWidth="1"/>
    <col min="8713" max="8952" width="6.85546875" style="1106"/>
    <col min="8953" max="8953" width="5.7109375" style="1106" customWidth="1"/>
    <col min="8954" max="8955" width="6.7109375" style="1106" customWidth="1"/>
    <col min="8956" max="8961" width="10.7109375" style="1106" customWidth="1"/>
    <col min="8962" max="8968" width="7.7109375" style="1106" customWidth="1"/>
    <col min="8969" max="9208" width="6.85546875" style="1106"/>
    <col min="9209" max="9209" width="5.7109375" style="1106" customWidth="1"/>
    <col min="9210" max="9211" width="6.7109375" style="1106" customWidth="1"/>
    <col min="9212" max="9217" width="10.7109375" style="1106" customWidth="1"/>
    <col min="9218" max="9224" width="7.7109375" style="1106" customWidth="1"/>
    <col min="9225" max="9464" width="6.85546875" style="1106"/>
    <col min="9465" max="9465" width="5.7109375" style="1106" customWidth="1"/>
    <col min="9466" max="9467" width="6.7109375" style="1106" customWidth="1"/>
    <col min="9468" max="9473" width="10.7109375" style="1106" customWidth="1"/>
    <col min="9474" max="9480" width="7.7109375" style="1106" customWidth="1"/>
    <col min="9481" max="9720" width="6.85546875" style="1106"/>
    <col min="9721" max="9721" width="5.7109375" style="1106" customWidth="1"/>
    <col min="9722" max="9723" width="6.7109375" style="1106" customWidth="1"/>
    <col min="9724" max="9729" width="10.7109375" style="1106" customWidth="1"/>
    <col min="9730" max="9736" width="7.7109375" style="1106" customWidth="1"/>
    <col min="9737" max="9976" width="6.85546875" style="1106"/>
    <col min="9977" max="9977" width="5.7109375" style="1106" customWidth="1"/>
    <col min="9978" max="9979" width="6.7109375" style="1106" customWidth="1"/>
    <col min="9980" max="9985" width="10.7109375" style="1106" customWidth="1"/>
    <col min="9986" max="9992" width="7.7109375" style="1106" customWidth="1"/>
    <col min="9993" max="10232" width="6.85546875" style="1106"/>
    <col min="10233" max="10233" width="5.7109375" style="1106" customWidth="1"/>
    <col min="10234" max="10235" width="6.7109375" style="1106" customWidth="1"/>
    <col min="10236" max="10241" width="10.7109375" style="1106" customWidth="1"/>
    <col min="10242" max="10248" width="7.7109375" style="1106" customWidth="1"/>
    <col min="10249" max="10488" width="6.85546875" style="1106"/>
    <col min="10489" max="10489" width="5.7109375" style="1106" customWidth="1"/>
    <col min="10490" max="10491" width="6.7109375" style="1106" customWidth="1"/>
    <col min="10492" max="10497" width="10.7109375" style="1106" customWidth="1"/>
    <col min="10498" max="10504" width="7.7109375" style="1106" customWidth="1"/>
    <col min="10505" max="10744" width="6.85546875" style="1106"/>
    <col min="10745" max="10745" width="5.7109375" style="1106" customWidth="1"/>
    <col min="10746" max="10747" width="6.7109375" style="1106" customWidth="1"/>
    <col min="10748" max="10753" width="10.7109375" style="1106" customWidth="1"/>
    <col min="10754" max="10760" width="7.7109375" style="1106" customWidth="1"/>
    <col min="10761" max="11000" width="6.85546875" style="1106"/>
    <col min="11001" max="11001" width="5.7109375" style="1106" customWidth="1"/>
    <col min="11002" max="11003" width="6.7109375" style="1106" customWidth="1"/>
    <col min="11004" max="11009" width="10.7109375" style="1106" customWidth="1"/>
    <col min="11010" max="11016" width="7.7109375" style="1106" customWidth="1"/>
    <col min="11017" max="11256" width="6.85546875" style="1106"/>
    <col min="11257" max="11257" width="5.7109375" style="1106" customWidth="1"/>
    <col min="11258" max="11259" width="6.7109375" style="1106" customWidth="1"/>
    <col min="11260" max="11265" width="10.7109375" style="1106" customWidth="1"/>
    <col min="11266" max="11272" width="7.7109375" style="1106" customWidth="1"/>
    <col min="11273" max="11512" width="6.85546875" style="1106"/>
    <col min="11513" max="11513" width="5.7109375" style="1106" customWidth="1"/>
    <col min="11514" max="11515" width="6.7109375" style="1106" customWidth="1"/>
    <col min="11516" max="11521" width="10.7109375" style="1106" customWidth="1"/>
    <col min="11522" max="11528" width="7.7109375" style="1106" customWidth="1"/>
    <col min="11529" max="11768" width="6.85546875" style="1106"/>
    <col min="11769" max="11769" width="5.7109375" style="1106" customWidth="1"/>
    <col min="11770" max="11771" width="6.7109375" style="1106" customWidth="1"/>
    <col min="11772" max="11777" width="10.7109375" style="1106" customWidth="1"/>
    <col min="11778" max="11784" width="7.7109375" style="1106" customWidth="1"/>
    <col min="11785" max="12024" width="6.85546875" style="1106"/>
    <col min="12025" max="12025" width="5.7109375" style="1106" customWidth="1"/>
    <col min="12026" max="12027" width="6.7109375" style="1106" customWidth="1"/>
    <col min="12028" max="12033" width="10.7109375" style="1106" customWidth="1"/>
    <col min="12034" max="12040" width="7.7109375" style="1106" customWidth="1"/>
    <col min="12041" max="12280" width="6.85546875" style="1106"/>
    <col min="12281" max="12281" width="5.7109375" style="1106" customWidth="1"/>
    <col min="12282" max="12283" width="6.7109375" style="1106" customWidth="1"/>
    <col min="12284" max="12289" width="10.7109375" style="1106" customWidth="1"/>
    <col min="12290" max="12296" width="7.7109375" style="1106" customWidth="1"/>
    <col min="12297" max="12536" width="6.85546875" style="1106"/>
    <col min="12537" max="12537" width="5.7109375" style="1106" customWidth="1"/>
    <col min="12538" max="12539" width="6.7109375" style="1106" customWidth="1"/>
    <col min="12540" max="12545" width="10.7109375" style="1106" customWidth="1"/>
    <col min="12546" max="12552" width="7.7109375" style="1106" customWidth="1"/>
    <col min="12553" max="12792" width="6.85546875" style="1106"/>
    <col min="12793" max="12793" width="5.7109375" style="1106" customWidth="1"/>
    <col min="12794" max="12795" width="6.7109375" style="1106" customWidth="1"/>
    <col min="12796" max="12801" width="10.7109375" style="1106" customWidth="1"/>
    <col min="12802" max="12808" width="7.7109375" style="1106" customWidth="1"/>
    <col min="12809" max="13048" width="6.85546875" style="1106"/>
    <col min="13049" max="13049" width="5.7109375" style="1106" customWidth="1"/>
    <col min="13050" max="13051" width="6.7109375" style="1106" customWidth="1"/>
    <col min="13052" max="13057" width="10.7109375" style="1106" customWidth="1"/>
    <col min="13058" max="13064" width="7.7109375" style="1106" customWidth="1"/>
    <col min="13065" max="13304" width="6.85546875" style="1106"/>
    <col min="13305" max="13305" width="5.7109375" style="1106" customWidth="1"/>
    <col min="13306" max="13307" width="6.7109375" style="1106" customWidth="1"/>
    <col min="13308" max="13313" width="10.7109375" style="1106" customWidth="1"/>
    <col min="13314" max="13320" width="7.7109375" style="1106" customWidth="1"/>
    <col min="13321" max="13560" width="6.85546875" style="1106"/>
    <col min="13561" max="13561" width="5.7109375" style="1106" customWidth="1"/>
    <col min="13562" max="13563" width="6.7109375" style="1106" customWidth="1"/>
    <col min="13564" max="13569" width="10.7109375" style="1106" customWidth="1"/>
    <col min="13570" max="13576" width="7.7109375" style="1106" customWidth="1"/>
    <col min="13577" max="13816" width="6.85546875" style="1106"/>
    <col min="13817" max="13817" width="5.7109375" style="1106" customWidth="1"/>
    <col min="13818" max="13819" width="6.7109375" style="1106" customWidth="1"/>
    <col min="13820" max="13825" width="10.7109375" style="1106" customWidth="1"/>
    <col min="13826" max="13832" width="7.7109375" style="1106" customWidth="1"/>
    <col min="13833" max="14072" width="6.85546875" style="1106"/>
    <col min="14073" max="14073" width="5.7109375" style="1106" customWidth="1"/>
    <col min="14074" max="14075" width="6.7109375" style="1106" customWidth="1"/>
    <col min="14076" max="14081" width="10.7109375" style="1106" customWidth="1"/>
    <col min="14082" max="14088" width="7.7109375" style="1106" customWidth="1"/>
    <col min="14089" max="14328" width="6.85546875" style="1106"/>
    <col min="14329" max="14329" width="5.7109375" style="1106" customWidth="1"/>
    <col min="14330" max="14331" width="6.7109375" style="1106" customWidth="1"/>
    <col min="14332" max="14337" width="10.7109375" style="1106" customWidth="1"/>
    <col min="14338" max="14344" width="7.7109375" style="1106" customWidth="1"/>
    <col min="14345" max="14584" width="6.85546875" style="1106"/>
    <col min="14585" max="14585" width="5.7109375" style="1106" customWidth="1"/>
    <col min="14586" max="14587" width="6.7109375" style="1106" customWidth="1"/>
    <col min="14588" max="14593" width="10.7109375" style="1106" customWidth="1"/>
    <col min="14594" max="14600" width="7.7109375" style="1106" customWidth="1"/>
    <col min="14601" max="14840" width="6.85546875" style="1106"/>
    <col min="14841" max="14841" width="5.7109375" style="1106" customWidth="1"/>
    <col min="14842" max="14843" width="6.7109375" style="1106" customWidth="1"/>
    <col min="14844" max="14849" width="10.7109375" style="1106" customWidth="1"/>
    <col min="14850" max="14856" width="7.7109375" style="1106" customWidth="1"/>
    <col min="14857" max="15096" width="6.85546875" style="1106"/>
    <col min="15097" max="15097" width="5.7109375" style="1106" customWidth="1"/>
    <col min="15098" max="15099" width="6.7109375" style="1106" customWidth="1"/>
    <col min="15100" max="15105" width="10.7109375" style="1106" customWidth="1"/>
    <col min="15106" max="15112" width="7.7109375" style="1106" customWidth="1"/>
    <col min="15113" max="15352" width="6.85546875" style="1106"/>
    <col min="15353" max="15353" width="5.7109375" style="1106" customWidth="1"/>
    <col min="15354" max="15355" width="6.7109375" style="1106" customWidth="1"/>
    <col min="15356" max="15361" width="10.7109375" style="1106" customWidth="1"/>
    <col min="15362" max="15368" width="7.7109375" style="1106" customWidth="1"/>
    <col min="15369" max="15608" width="6.85546875" style="1106"/>
    <col min="15609" max="15609" width="5.7109375" style="1106" customWidth="1"/>
    <col min="15610" max="15611" width="6.7109375" style="1106" customWidth="1"/>
    <col min="15612" max="15617" width="10.7109375" style="1106" customWidth="1"/>
    <col min="15618" max="15624" width="7.7109375" style="1106" customWidth="1"/>
    <col min="15625" max="15864" width="6.85546875" style="1106"/>
    <col min="15865" max="15865" width="5.7109375" style="1106" customWidth="1"/>
    <col min="15866" max="15867" width="6.7109375" style="1106" customWidth="1"/>
    <col min="15868" max="15873" width="10.7109375" style="1106" customWidth="1"/>
    <col min="15874" max="15880" width="7.7109375" style="1106" customWidth="1"/>
    <col min="15881" max="16120" width="6.85546875" style="1106"/>
    <col min="16121" max="16121" width="5.7109375" style="1106" customWidth="1"/>
    <col min="16122" max="16123" width="6.7109375" style="1106" customWidth="1"/>
    <col min="16124" max="16129" width="10.7109375" style="1106" customWidth="1"/>
    <col min="16130" max="16136" width="7.7109375" style="1106" customWidth="1"/>
    <col min="16137" max="16384" width="6.85546875" style="1106"/>
  </cols>
  <sheetData>
    <row r="1" spans="1:16" ht="15" customHeight="1">
      <c r="A1" s="1337" t="s">
        <v>3177</v>
      </c>
      <c r="B1" s="1337"/>
      <c r="C1" s="1337"/>
      <c r="D1" s="1337"/>
      <c r="E1" s="1337"/>
      <c r="F1" s="1337"/>
      <c r="G1" s="1337"/>
      <c r="H1" s="1337"/>
      <c r="I1" s="1261"/>
      <c r="J1" s="1261"/>
      <c r="K1" s="1261"/>
      <c r="L1" s="1261"/>
      <c r="M1" s="1261"/>
      <c r="N1" s="1261"/>
    </row>
    <row r="2" spans="1:16" ht="15" customHeight="1">
      <c r="A2" s="1312" t="s">
        <v>3178</v>
      </c>
      <c r="B2" s="1313"/>
      <c r="C2" s="1313"/>
      <c r="D2" s="1313"/>
      <c r="E2" s="1313"/>
      <c r="F2" s="1313"/>
      <c r="G2" s="1313"/>
      <c r="I2" s="1261"/>
      <c r="J2" s="1261"/>
      <c r="K2" s="1261"/>
      <c r="L2" s="1261"/>
      <c r="M2" s="1261"/>
      <c r="N2" s="1261"/>
    </row>
    <row r="3" spans="1:16" ht="15" customHeight="1">
      <c r="A3" s="1319" t="s">
        <v>193</v>
      </c>
      <c r="B3" s="1319"/>
      <c r="C3" s="1319"/>
      <c r="D3" s="1319"/>
      <c r="E3" s="1319"/>
      <c r="F3" s="1319" t="s">
        <v>460</v>
      </c>
      <c r="G3" s="1319"/>
      <c r="H3" s="1319"/>
      <c r="I3" s="1319"/>
      <c r="J3" s="1319"/>
      <c r="K3" s="1319"/>
      <c r="L3" s="1319"/>
      <c r="M3" s="1319"/>
      <c r="N3" s="1319"/>
    </row>
    <row r="4" spans="1:16" ht="15" customHeight="1">
      <c r="E4" s="1319" t="s">
        <v>466</v>
      </c>
      <c r="F4" s="1319"/>
      <c r="G4" s="1319"/>
      <c r="H4" s="1319"/>
      <c r="I4" s="1319"/>
      <c r="J4" s="1319"/>
      <c r="K4" s="1319"/>
      <c r="L4" s="1319"/>
      <c r="M4" s="1319"/>
    </row>
    <row r="5" spans="1:16" ht="15" customHeight="1">
      <c r="A5" s="1319"/>
      <c r="B5" s="1319"/>
      <c r="C5" s="1319"/>
      <c r="D5" s="1319"/>
      <c r="E5" s="1319"/>
      <c r="F5" s="1319"/>
      <c r="G5" s="1319"/>
      <c r="H5" s="1319"/>
      <c r="I5" s="1319"/>
      <c r="J5" s="1319"/>
      <c r="K5" s="1319"/>
      <c r="L5" s="1319"/>
      <c r="M5" s="1319"/>
      <c r="N5" s="1319"/>
    </row>
    <row r="6" spans="1:16" ht="15" customHeight="1">
      <c r="A6" s="1319"/>
      <c r="B6" s="1319"/>
      <c r="C6" s="1319"/>
      <c r="D6" s="1319"/>
      <c r="E6" s="1319"/>
      <c r="F6" s="1319"/>
      <c r="G6" s="1319"/>
      <c r="H6" s="1319"/>
      <c r="I6" s="1319"/>
      <c r="J6" s="1319"/>
      <c r="K6" s="1319"/>
      <c r="L6" s="1319"/>
      <c r="M6" s="1319"/>
      <c r="N6" s="1319"/>
    </row>
    <row r="7" spans="1:16" ht="15" customHeight="1"/>
    <row r="8" spans="1:16" ht="15" customHeight="1"/>
    <row r="9" spans="1:16" ht="15" customHeight="1"/>
    <row r="10" spans="1:16" ht="15" customHeight="1">
      <c r="A10" s="1320" t="s">
        <v>392</v>
      </c>
      <c r="B10" s="1320"/>
      <c r="C10" s="1320"/>
      <c r="D10" s="1320"/>
      <c r="E10" s="1320"/>
      <c r="F10" s="1320"/>
      <c r="G10" s="1320"/>
      <c r="H10" s="1320"/>
      <c r="I10" s="1320"/>
      <c r="J10" s="1320"/>
      <c r="K10" s="1320"/>
      <c r="L10" s="1320"/>
      <c r="M10" s="1320"/>
      <c r="N10" s="1320"/>
    </row>
    <row r="11" spans="1:16" ht="15" customHeight="1"/>
    <row r="12" spans="1:16" ht="15" customHeight="1"/>
    <row r="13" spans="1:16" ht="15" customHeight="1"/>
    <row r="14" spans="1:16" ht="15" customHeight="1">
      <c r="A14" s="1338" t="s">
        <v>391</v>
      </c>
      <c r="B14" s="1338" t="s">
        <v>198</v>
      </c>
      <c r="C14" s="1338"/>
      <c r="D14" s="1338" t="s">
        <v>199</v>
      </c>
      <c r="E14" s="1338"/>
      <c r="F14" s="1338"/>
      <c r="G14" s="1338"/>
      <c r="H14" s="1338"/>
      <c r="I14" s="1338" t="s">
        <v>200</v>
      </c>
      <c r="J14" s="1338" t="s">
        <v>201</v>
      </c>
      <c r="K14" s="1338"/>
      <c r="L14" s="1338" t="s">
        <v>202</v>
      </c>
      <c r="M14" s="1338"/>
      <c r="N14" s="1338" t="s">
        <v>203</v>
      </c>
      <c r="O14" s="1338"/>
      <c r="P14" s="1338"/>
    </row>
    <row r="15" spans="1:16" ht="15" customHeight="1">
      <c r="A15" s="1338"/>
      <c r="B15" s="1338"/>
      <c r="C15" s="1338"/>
      <c r="D15" s="1338"/>
      <c r="E15" s="1338"/>
      <c r="F15" s="1338"/>
      <c r="G15" s="1338"/>
      <c r="H15" s="1338"/>
      <c r="I15" s="1338"/>
      <c r="J15" s="1338"/>
      <c r="K15" s="1338"/>
      <c r="L15" s="1338"/>
      <c r="M15" s="1338"/>
      <c r="N15" s="1338"/>
      <c r="O15" s="1338"/>
      <c r="P15" s="1338"/>
    </row>
    <row r="16" spans="1:16" ht="15" customHeight="1">
      <c r="A16" s="1338"/>
      <c r="B16" s="1338"/>
      <c r="C16" s="1338"/>
      <c r="D16" s="1338"/>
      <c r="E16" s="1338"/>
      <c r="F16" s="1338"/>
      <c r="G16" s="1338"/>
      <c r="H16" s="1338"/>
      <c r="I16" s="1338"/>
      <c r="J16" s="1338"/>
      <c r="K16" s="1338"/>
      <c r="L16" s="1338"/>
      <c r="M16" s="1338"/>
      <c r="N16" s="1338"/>
      <c r="O16" s="1338"/>
      <c r="P16" s="1338"/>
    </row>
    <row r="17" spans="1:16" ht="15" customHeight="1">
      <c r="A17" s="1108" t="s">
        <v>204</v>
      </c>
      <c r="B17" s="1338" t="s">
        <v>6</v>
      </c>
      <c r="C17" s="1338"/>
      <c r="D17" s="1338" t="s">
        <v>10</v>
      </c>
      <c r="E17" s="1338"/>
      <c r="F17" s="1338"/>
      <c r="G17" s="1338"/>
      <c r="H17" s="1338"/>
      <c r="I17" s="1108" t="s">
        <v>12</v>
      </c>
      <c r="J17" s="1338" t="s">
        <v>14</v>
      </c>
      <c r="K17" s="1338"/>
      <c r="L17" s="1338" t="s">
        <v>16</v>
      </c>
      <c r="M17" s="1338"/>
      <c r="N17" s="1338" t="s">
        <v>205</v>
      </c>
      <c r="O17" s="1338"/>
      <c r="P17" s="1338"/>
    </row>
    <row r="18" spans="1:16" ht="15" customHeight="1">
      <c r="A18" s="1341" t="s">
        <v>467</v>
      </c>
      <c r="B18" s="1341"/>
      <c r="C18" s="1341"/>
      <c r="D18" s="1341"/>
      <c r="E18" s="1341"/>
      <c r="F18" s="1341"/>
      <c r="G18" s="1341"/>
      <c r="H18" s="1341"/>
      <c r="I18" s="1341"/>
      <c r="J18" s="1341"/>
      <c r="K18" s="1341"/>
      <c r="L18" s="1341"/>
      <c r="M18" s="1341"/>
      <c r="N18" s="1341"/>
      <c r="O18" s="1341"/>
      <c r="P18" s="1341"/>
    </row>
    <row r="19" spans="1:16" ht="15" customHeight="1">
      <c r="A19" s="1341"/>
      <c r="B19" s="1341"/>
      <c r="C19" s="1341"/>
      <c r="D19" s="1341"/>
      <c r="E19" s="1341"/>
      <c r="F19" s="1341"/>
      <c r="G19" s="1341"/>
      <c r="H19" s="1341"/>
      <c r="I19" s="1341"/>
      <c r="J19" s="1341"/>
      <c r="K19" s="1341"/>
      <c r="L19" s="1341"/>
      <c r="M19" s="1341"/>
      <c r="N19" s="1341"/>
      <c r="O19" s="1341"/>
      <c r="P19" s="1341"/>
    </row>
    <row r="20" spans="1:16" ht="20.100000000000001" customHeight="1">
      <c r="A20" s="1340" t="s">
        <v>6</v>
      </c>
      <c r="B20" s="1340" t="s">
        <v>468</v>
      </c>
      <c r="C20" s="1340"/>
      <c r="D20" s="1340"/>
      <c r="E20" s="1340"/>
      <c r="F20" s="1340"/>
      <c r="G20" s="1340"/>
      <c r="H20" s="1340"/>
      <c r="I20" s="1340"/>
      <c r="J20" s="1340"/>
      <c r="K20" s="1340"/>
      <c r="L20" s="1340"/>
      <c r="M20" s="1340"/>
      <c r="N20" s="1340"/>
      <c r="O20" s="1341"/>
      <c r="P20" s="1341"/>
    </row>
    <row r="21" spans="1:16" ht="20.100000000000001" customHeight="1">
      <c r="A21" s="1341"/>
      <c r="B21" s="1341"/>
      <c r="C21" s="1341"/>
      <c r="D21" s="1341"/>
      <c r="E21" s="1341"/>
      <c r="F21" s="1341"/>
      <c r="G21" s="1341"/>
      <c r="H21" s="1341"/>
      <c r="I21" s="1341"/>
      <c r="J21" s="1341"/>
      <c r="K21" s="1341"/>
      <c r="L21" s="1341"/>
      <c r="M21" s="1341"/>
      <c r="N21" s="1341"/>
      <c r="O21" s="1341"/>
      <c r="P21" s="1341"/>
    </row>
    <row r="22" spans="1:16" ht="20.100000000000001" customHeight="1">
      <c r="A22" s="1352">
        <v>1.1000000000000001</v>
      </c>
      <c r="B22" s="1347" t="s">
        <v>469</v>
      </c>
      <c r="C22" s="1347"/>
      <c r="D22" s="1354" t="s">
        <v>470</v>
      </c>
      <c r="E22" s="1354"/>
      <c r="F22" s="1354"/>
      <c r="G22" s="1354"/>
      <c r="H22" s="1354"/>
      <c r="I22" s="1379" t="s">
        <v>471</v>
      </c>
      <c r="J22" s="1349">
        <v>1</v>
      </c>
      <c r="K22" s="1349"/>
      <c r="L22" s="1381"/>
      <c r="M22" s="1382"/>
      <c r="N22" s="1355">
        <f>J22*L22</f>
        <v>0</v>
      </c>
      <c r="O22" s="1356"/>
      <c r="P22" s="1357"/>
    </row>
    <row r="23" spans="1:16" ht="20.100000000000001" customHeight="1">
      <c r="A23" s="1341"/>
      <c r="B23" s="1341"/>
      <c r="C23" s="1341"/>
      <c r="D23" s="1341"/>
      <c r="E23" s="1341"/>
      <c r="F23" s="1341"/>
      <c r="G23" s="1341"/>
      <c r="H23" s="1341"/>
      <c r="I23" s="1380"/>
      <c r="J23" s="1341"/>
      <c r="K23" s="1341"/>
      <c r="L23" s="1358"/>
      <c r="M23" s="1360"/>
      <c r="N23" s="1358"/>
      <c r="O23" s="1359"/>
      <c r="P23" s="1360"/>
    </row>
    <row r="24" spans="1:16" ht="20.100000000000001" customHeight="1">
      <c r="A24" s="1348" t="s">
        <v>388</v>
      </c>
      <c r="B24" s="1348"/>
      <c r="C24" s="1348"/>
      <c r="D24" s="1348"/>
      <c r="E24" s="1348"/>
      <c r="F24" s="1341"/>
      <c r="G24" s="1341"/>
      <c r="H24" s="1341"/>
      <c r="I24" s="1341"/>
      <c r="J24" s="1341"/>
      <c r="K24" s="1341"/>
      <c r="L24" s="1341"/>
      <c r="M24" s="1349">
        <f>+N22</f>
        <v>0</v>
      </c>
      <c r="N24" s="1349"/>
      <c r="O24" s="1349"/>
      <c r="P24" s="1350"/>
    </row>
    <row r="25" spans="1:16" ht="20.100000000000001" customHeight="1">
      <c r="A25" s="1341"/>
      <c r="B25" s="1341"/>
      <c r="C25" s="1341"/>
      <c r="D25" s="1341"/>
      <c r="E25" s="1341"/>
      <c r="F25" s="1341"/>
      <c r="G25" s="1341"/>
      <c r="H25" s="1341"/>
      <c r="I25" s="1341"/>
      <c r="J25" s="1341"/>
      <c r="K25" s="1341"/>
      <c r="L25" s="1341"/>
      <c r="M25" s="1350"/>
      <c r="N25" s="1350"/>
      <c r="O25" s="1350"/>
      <c r="P25" s="1350"/>
    </row>
    <row r="26" spans="1:16" ht="15" customHeight="1"/>
  </sheetData>
  <mergeCells count="34">
    <mergeCell ref="A24:L25"/>
    <mergeCell ref="A18:P19"/>
    <mergeCell ref="B20:P21"/>
    <mergeCell ref="B14:C16"/>
    <mergeCell ref="J14:K16"/>
    <mergeCell ref="L14:M16"/>
    <mergeCell ref="D14:H16"/>
    <mergeCell ref="N14:P16"/>
    <mergeCell ref="M24:P25"/>
    <mergeCell ref="B22:C23"/>
    <mergeCell ref="J22:K23"/>
    <mergeCell ref="L22:M23"/>
    <mergeCell ref="D22:H23"/>
    <mergeCell ref="N22:P23"/>
    <mergeCell ref="A14:A16"/>
    <mergeCell ref="A20:A21"/>
    <mergeCell ref="A22:A23"/>
    <mergeCell ref="I14:I16"/>
    <mergeCell ref="I22:I23"/>
    <mergeCell ref="B17:C17"/>
    <mergeCell ref="D17:H17"/>
    <mergeCell ref="J17:K17"/>
    <mergeCell ref="L17:M17"/>
    <mergeCell ref="N17:P17"/>
    <mergeCell ref="A1:H1"/>
    <mergeCell ref="A2:G2"/>
    <mergeCell ref="A6:E6"/>
    <mergeCell ref="F6:N6"/>
    <mergeCell ref="A10:N10"/>
    <mergeCell ref="A3:E3"/>
    <mergeCell ref="F3:N3"/>
    <mergeCell ref="E4:M4"/>
    <mergeCell ref="A5:E5"/>
    <mergeCell ref="F5:N5"/>
  </mergeCells>
  <pageMargins left="0.78749999999999998" right="0.149305555555556" top="0.389583333333333" bottom="0.389583333333333" header="0" footer="0"/>
  <pageSetup paperSize="9" scale="65" fitToWidth="0" fitToHeight="0" orientation="portrait"/>
  <headerFooter alignWithMargins="0"/>
  <colBreaks count="1" manualBreakCount="1">
    <brk id="1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265"/>
  <sheetViews>
    <sheetView topLeftCell="C139" workbookViewId="0">
      <selection activeCell="H263" sqref="H263"/>
    </sheetView>
  </sheetViews>
  <sheetFormatPr defaultColWidth="12" defaultRowHeight="18.75"/>
  <cols>
    <col min="1" max="1" width="9.42578125" style="1027" customWidth="1"/>
    <col min="2" max="2" width="127.42578125" customWidth="1"/>
    <col min="3" max="3" width="11" style="1027" customWidth="1"/>
    <col min="4" max="4" width="15.140625" style="1028" customWidth="1"/>
    <col min="5" max="5" width="13.5703125" style="1029" customWidth="1"/>
    <col min="6" max="6" width="16.85546875" style="1030" customWidth="1"/>
    <col min="7" max="7" width="14.85546875" style="1029" customWidth="1"/>
    <col min="8" max="8" width="25.5703125" style="1029" customWidth="1"/>
    <col min="9" max="9" width="19.85546875" style="1023" customWidth="1"/>
    <col min="10" max="249" width="11.5703125" customWidth="1"/>
    <col min="253" max="253" width="9.42578125" customWidth="1"/>
    <col min="254" max="254" width="127.42578125" customWidth="1"/>
    <col min="255" max="255" width="11" customWidth="1"/>
    <col min="256" max="256" width="15.140625" customWidth="1"/>
    <col min="257" max="257" width="13.5703125" customWidth="1"/>
    <col min="258" max="258" width="16.85546875" customWidth="1"/>
    <col min="259" max="259" width="14.85546875" customWidth="1"/>
    <col min="260" max="260" width="25.5703125" customWidth="1"/>
    <col min="261" max="261" width="23.42578125" customWidth="1"/>
    <col min="262" max="262" width="21.7109375" customWidth="1"/>
    <col min="263" max="263" width="22.85546875" customWidth="1"/>
    <col min="264" max="264" width="22" customWidth="1"/>
    <col min="265" max="265" width="19.85546875" customWidth="1"/>
    <col min="266" max="505" width="11.5703125" customWidth="1"/>
    <col min="509" max="509" width="9.42578125" customWidth="1"/>
    <col min="510" max="510" width="127.42578125" customWidth="1"/>
    <col min="511" max="511" width="11" customWidth="1"/>
    <col min="512" max="512" width="15.140625" customWidth="1"/>
    <col min="513" max="513" width="13.5703125" customWidth="1"/>
    <col min="514" max="514" width="16.85546875" customWidth="1"/>
    <col min="515" max="515" width="14.85546875" customWidth="1"/>
    <col min="516" max="516" width="25.5703125" customWidth="1"/>
    <col min="517" max="517" width="23.42578125" customWidth="1"/>
    <col min="518" max="518" width="21.7109375" customWidth="1"/>
    <col min="519" max="519" width="22.85546875" customWidth="1"/>
    <col min="520" max="520" width="22" customWidth="1"/>
    <col min="521" max="521" width="19.85546875" customWidth="1"/>
    <col min="522" max="761" width="11.5703125" customWidth="1"/>
    <col min="765" max="765" width="9.42578125" customWidth="1"/>
    <col min="766" max="766" width="127.42578125" customWidth="1"/>
    <col min="767" max="767" width="11" customWidth="1"/>
    <col min="768" max="768" width="15.140625" customWidth="1"/>
    <col min="769" max="769" width="13.5703125" customWidth="1"/>
    <col min="770" max="770" width="16.85546875" customWidth="1"/>
    <col min="771" max="771" width="14.85546875" customWidth="1"/>
    <col min="772" max="772" width="25.5703125" customWidth="1"/>
    <col min="773" max="773" width="23.42578125" customWidth="1"/>
    <col min="774" max="774" width="21.7109375" customWidth="1"/>
    <col min="775" max="775" width="22.85546875" customWidth="1"/>
    <col min="776" max="776" width="22" customWidth="1"/>
    <col min="777" max="777" width="19.85546875" customWidth="1"/>
    <col min="778" max="1017" width="11.5703125" customWidth="1"/>
    <col min="1021" max="1021" width="9.42578125" customWidth="1"/>
    <col min="1022" max="1022" width="127.42578125" customWidth="1"/>
    <col min="1023" max="1023" width="11" customWidth="1"/>
    <col min="1024" max="1024" width="15.140625" customWidth="1"/>
    <col min="1025" max="1025" width="13.5703125" customWidth="1"/>
    <col min="1026" max="1026" width="16.85546875" customWidth="1"/>
    <col min="1027" max="1027" width="14.85546875" customWidth="1"/>
    <col min="1028" max="1028" width="25.5703125" customWidth="1"/>
    <col min="1029" max="1029" width="23.42578125" customWidth="1"/>
    <col min="1030" max="1030" width="21.7109375" customWidth="1"/>
    <col min="1031" max="1031" width="22.85546875" customWidth="1"/>
    <col min="1032" max="1032" width="22" customWidth="1"/>
    <col min="1033" max="1033" width="19.85546875" customWidth="1"/>
    <col min="1034" max="1273" width="11.5703125" customWidth="1"/>
    <col min="1277" max="1277" width="9.42578125" customWidth="1"/>
    <col min="1278" max="1278" width="127.42578125" customWidth="1"/>
    <col min="1279" max="1279" width="11" customWidth="1"/>
    <col min="1280" max="1280" width="15.140625" customWidth="1"/>
    <col min="1281" max="1281" width="13.5703125" customWidth="1"/>
    <col min="1282" max="1282" width="16.85546875" customWidth="1"/>
    <col min="1283" max="1283" width="14.85546875" customWidth="1"/>
    <col min="1284" max="1284" width="25.5703125" customWidth="1"/>
    <col min="1285" max="1285" width="23.42578125" customWidth="1"/>
    <col min="1286" max="1286" width="21.7109375" customWidth="1"/>
    <col min="1287" max="1287" width="22.85546875" customWidth="1"/>
    <col min="1288" max="1288" width="22" customWidth="1"/>
    <col min="1289" max="1289" width="19.85546875" customWidth="1"/>
    <col min="1290" max="1529" width="11.5703125" customWidth="1"/>
    <col min="1533" max="1533" width="9.42578125" customWidth="1"/>
    <col min="1534" max="1534" width="127.42578125" customWidth="1"/>
    <col min="1535" max="1535" width="11" customWidth="1"/>
    <col min="1536" max="1536" width="15.140625" customWidth="1"/>
    <col min="1537" max="1537" width="13.5703125" customWidth="1"/>
    <col min="1538" max="1538" width="16.85546875" customWidth="1"/>
    <col min="1539" max="1539" width="14.85546875" customWidth="1"/>
    <col min="1540" max="1540" width="25.5703125" customWidth="1"/>
    <col min="1541" max="1541" width="23.42578125" customWidth="1"/>
    <col min="1542" max="1542" width="21.7109375" customWidth="1"/>
    <col min="1543" max="1543" width="22.85546875" customWidth="1"/>
    <col min="1544" max="1544" width="22" customWidth="1"/>
    <col min="1545" max="1545" width="19.85546875" customWidth="1"/>
    <col min="1546" max="1785" width="11.5703125" customWidth="1"/>
    <col min="1789" max="1789" width="9.42578125" customWidth="1"/>
    <col min="1790" max="1790" width="127.42578125" customWidth="1"/>
    <col min="1791" max="1791" width="11" customWidth="1"/>
    <col min="1792" max="1792" width="15.140625" customWidth="1"/>
    <col min="1793" max="1793" width="13.5703125" customWidth="1"/>
    <col min="1794" max="1794" width="16.85546875" customWidth="1"/>
    <col min="1795" max="1795" width="14.85546875" customWidth="1"/>
    <col min="1796" max="1796" width="25.5703125" customWidth="1"/>
    <col min="1797" max="1797" width="23.42578125" customWidth="1"/>
    <col min="1798" max="1798" width="21.7109375" customWidth="1"/>
    <col min="1799" max="1799" width="22.85546875" customWidth="1"/>
    <col min="1800" max="1800" width="22" customWidth="1"/>
    <col min="1801" max="1801" width="19.85546875" customWidth="1"/>
    <col min="1802" max="2041" width="11.5703125" customWidth="1"/>
    <col min="2045" max="2045" width="9.42578125" customWidth="1"/>
    <col min="2046" max="2046" width="127.42578125" customWidth="1"/>
    <col min="2047" max="2047" width="11" customWidth="1"/>
    <col min="2048" max="2048" width="15.140625" customWidth="1"/>
    <col min="2049" max="2049" width="13.5703125" customWidth="1"/>
    <col min="2050" max="2050" width="16.85546875" customWidth="1"/>
    <col min="2051" max="2051" width="14.85546875" customWidth="1"/>
    <col min="2052" max="2052" width="25.5703125" customWidth="1"/>
    <col min="2053" max="2053" width="23.42578125" customWidth="1"/>
    <col min="2054" max="2054" width="21.7109375" customWidth="1"/>
    <col min="2055" max="2055" width="22.85546875" customWidth="1"/>
    <col min="2056" max="2056" width="22" customWidth="1"/>
    <col min="2057" max="2057" width="19.85546875" customWidth="1"/>
    <col min="2058" max="2297" width="11.5703125" customWidth="1"/>
    <col min="2301" max="2301" width="9.42578125" customWidth="1"/>
    <col min="2302" max="2302" width="127.42578125" customWidth="1"/>
    <col min="2303" max="2303" width="11" customWidth="1"/>
    <col min="2304" max="2304" width="15.140625" customWidth="1"/>
    <col min="2305" max="2305" width="13.5703125" customWidth="1"/>
    <col min="2306" max="2306" width="16.85546875" customWidth="1"/>
    <col min="2307" max="2307" width="14.85546875" customWidth="1"/>
    <col min="2308" max="2308" width="25.5703125" customWidth="1"/>
    <col min="2309" max="2309" width="23.42578125" customWidth="1"/>
    <col min="2310" max="2310" width="21.7109375" customWidth="1"/>
    <col min="2311" max="2311" width="22.85546875" customWidth="1"/>
    <col min="2312" max="2312" width="22" customWidth="1"/>
    <col min="2313" max="2313" width="19.85546875" customWidth="1"/>
    <col min="2314" max="2553" width="11.5703125" customWidth="1"/>
    <col min="2557" max="2557" width="9.42578125" customWidth="1"/>
    <col min="2558" max="2558" width="127.42578125" customWidth="1"/>
    <col min="2559" max="2559" width="11" customWidth="1"/>
    <col min="2560" max="2560" width="15.140625" customWidth="1"/>
    <col min="2561" max="2561" width="13.5703125" customWidth="1"/>
    <col min="2562" max="2562" width="16.85546875" customWidth="1"/>
    <col min="2563" max="2563" width="14.85546875" customWidth="1"/>
    <col min="2564" max="2564" width="25.5703125" customWidth="1"/>
    <col min="2565" max="2565" width="23.42578125" customWidth="1"/>
    <col min="2566" max="2566" width="21.7109375" customWidth="1"/>
    <col min="2567" max="2567" width="22.85546875" customWidth="1"/>
    <col min="2568" max="2568" width="22" customWidth="1"/>
    <col min="2569" max="2569" width="19.85546875" customWidth="1"/>
    <col min="2570" max="2809" width="11.5703125" customWidth="1"/>
    <col min="2813" max="2813" width="9.42578125" customWidth="1"/>
    <col min="2814" max="2814" width="127.42578125" customWidth="1"/>
    <col min="2815" max="2815" width="11" customWidth="1"/>
    <col min="2816" max="2816" width="15.140625" customWidth="1"/>
    <col min="2817" max="2817" width="13.5703125" customWidth="1"/>
    <col min="2818" max="2818" width="16.85546875" customWidth="1"/>
    <col min="2819" max="2819" width="14.85546875" customWidth="1"/>
    <col min="2820" max="2820" width="25.5703125" customWidth="1"/>
    <col min="2821" max="2821" width="23.42578125" customWidth="1"/>
    <col min="2822" max="2822" width="21.7109375" customWidth="1"/>
    <col min="2823" max="2823" width="22.85546875" customWidth="1"/>
    <col min="2824" max="2824" width="22" customWidth="1"/>
    <col min="2825" max="2825" width="19.85546875" customWidth="1"/>
    <col min="2826" max="3065" width="11.5703125" customWidth="1"/>
    <col min="3069" max="3069" width="9.42578125" customWidth="1"/>
    <col min="3070" max="3070" width="127.42578125" customWidth="1"/>
    <col min="3071" max="3071" width="11" customWidth="1"/>
    <col min="3072" max="3072" width="15.140625" customWidth="1"/>
    <col min="3073" max="3073" width="13.5703125" customWidth="1"/>
    <col min="3074" max="3074" width="16.85546875" customWidth="1"/>
    <col min="3075" max="3075" width="14.85546875" customWidth="1"/>
    <col min="3076" max="3076" width="25.5703125" customWidth="1"/>
    <col min="3077" max="3077" width="23.42578125" customWidth="1"/>
    <col min="3078" max="3078" width="21.7109375" customWidth="1"/>
    <col min="3079" max="3079" width="22.85546875" customWidth="1"/>
    <col min="3080" max="3080" width="22" customWidth="1"/>
    <col min="3081" max="3081" width="19.85546875" customWidth="1"/>
    <col min="3082" max="3321" width="11.5703125" customWidth="1"/>
    <col min="3325" max="3325" width="9.42578125" customWidth="1"/>
    <col min="3326" max="3326" width="127.42578125" customWidth="1"/>
    <col min="3327" max="3327" width="11" customWidth="1"/>
    <col min="3328" max="3328" width="15.140625" customWidth="1"/>
    <col min="3329" max="3329" width="13.5703125" customWidth="1"/>
    <col min="3330" max="3330" width="16.85546875" customWidth="1"/>
    <col min="3331" max="3331" width="14.85546875" customWidth="1"/>
    <col min="3332" max="3332" width="25.5703125" customWidth="1"/>
    <col min="3333" max="3333" width="23.42578125" customWidth="1"/>
    <col min="3334" max="3334" width="21.7109375" customWidth="1"/>
    <col min="3335" max="3335" width="22.85546875" customWidth="1"/>
    <col min="3336" max="3336" width="22" customWidth="1"/>
    <col min="3337" max="3337" width="19.85546875" customWidth="1"/>
    <col min="3338" max="3577" width="11.5703125" customWidth="1"/>
    <col min="3581" max="3581" width="9.42578125" customWidth="1"/>
    <col min="3582" max="3582" width="127.42578125" customWidth="1"/>
    <col min="3583" max="3583" width="11" customWidth="1"/>
    <col min="3584" max="3584" width="15.140625" customWidth="1"/>
    <col min="3585" max="3585" width="13.5703125" customWidth="1"/>
    <col min="3586" max="3586" width="16.85546875" customWidth="1"/>
    <col min="3587" max="3587" width="14.85546875" customWidth="1"/>
    <col min="3588" max="3588" width="25.5703125" customWidth="1"/>
    <col min="3589" max="3589" width="23.42578125" customWidth="1"/>
    <col min="3590" max="3590" width="21.7109375" customWidth="1"/>
    <col min="3591" max="3591" width="22.85546875" customWidth="1"/>
    <col min="3592" max="3592" width="22" customWidth="1"/>
    <col min="3593" max="3593" width="19.85546875" customWidth="1"/>
    <col min="3594" max="3833" width="11.5703125" customWidth="1"/>
    <col min="3837" max="3837" width="9.42578125" customWidth="1"/>
    <col min="3838" max="3838" width="127.42578125" customWidth="1"/>
    <col min="3839" max="3839" width="11" customWidth="1"/>
    <col min="3840" max="3840" width="15.140625" customWidth="1"/>
    <col min="3841" max="3841" width="13.5703125" customWidth="1"/>
    <col min="3842" max="3842" width="16.85546875" customWidth="1"/>
    <col min="3843" max="3843" width="14.85546875" customWidth="1"/>
    <col min="3844" max="3844" width="25.5703125" customWidth="1"/>
    <col min="3845" max="3845" width="23.42578125" customWidth="1"/>
    <col min="3846" max="3846" width="21.7109375" customWidth="1"/>
    <col min="3847" max="3847" width="22.85546875" customWidth="1"/>
    <col min="3848" max="3848" width="22" customWidth="1"/>
    <col min="3849" max="3849" width="19.85546875" customWidth="1"/>
    <col min="3850" max="4089" width="11.5703125" customWidth="1"/>
    <col min="4093" max="4093" width="9.42578125" customWidth="1"/>
    <col min="4094" max="4094" width="127.42578125" customWidth="1"/>
    <col min="4095" max="4095" width="11" customWidth="1"/>
    <col min="4096" max="4096" width="15.140625" customWidth="1"/>
    <col min="4097" max="4097" width="13.5703125" customWidth="1"/>
    <col min="4098" max="4098" width="16.85546875" customWidth="1"/>
    <col min="4099" max="4099" width="14.85546875" customWidth="1"/>
    <col min="4100" max="4100" width="25.5703125" customWidth="1"/>
    <col min="4101" max="4101" width="23.42578125" customWidth="1"/>
    <col min="4102" max="4102" width="21.7109375" customWidth="1"/>
    <col min="4103" max="4103" width="22.85546875" customWidth="1"/>
    <col min="4104" max="4104" width="22" customWidth="1"/>
    <col min="4105" max="4105" width="19.85546875" customWidth="1"/>
    <col min="4106" max="4345" width="11.5703125" customWidth="1"/>
    <col min="4349" max="4349" width="9.42578125" customWidth="1"/>
    <col min="4350" max="4350" width="127.42578125" customWidth="1"/>
    <col min="4351" max="4351" width="11" customWidth="1"/>
    <col min="4352" max="4352" width="15.140625" customWidth="1"/>
    <col min="4353" max="4353" width="13.5703125" customWidth="1"/>
    <col min="4354" max="4354" width="16.85546875" customWidth="1"/>
    <col min="4355" max="4355" width="14.85546875" customWidth="1"/>
    <col min="4356" max="4356" width="25.5703125" customWidth="1"/>
    <col min="4357" max="4357" width="23.42578125" customWidth="1"/>
    <col min="4358" max="4358" width="21.7109375" customWidth="1"/>
    <col min="4359" max="4359" width="22.85546875" customWidth="1"/>
    <col min="4360" max="4360" width="22" customWidth="1"/>
    <col min="4361" max="4361" width="19.85546875" customWidth="1"/>
    <col min="4362" max="4601" width="11.5703125" customWidth="1"/>
    <col min="4605" max="4605" width="9.42578125" customWidth="1"/>
    <col min="4606" max="4606" width="127.42578125" customWidth="1"/>
    <col min="4607" max="4607" width="11" customWidth="1"/>
    <col min="4608" max="4608" width="15.140625" customWidth="1"/>
    <col min="4609" max="4609" width="13.5703125" customWidth="1"/>
    <col min="4610" max="4610" width="16.85546875" customWidth="1"/>
    <col min="4611" max="4611" width="14.85546875" customWidth="1"/>
    <col min="4612" max="4612" width="25.5703125" customWidth="1"/>
    <col min="4613" max="4613" width="23.42578125" customWidth="1"/>
    <col min="4614" max="4614" width="21.7109375" customWidth="1"/>
    <col min="4615" max="4615" width="22.85546875" customWidth="1"/>
    <col min="4616" max="4616" width="22" customWidth="1"/>
    <col min="4617" max="4617" width="19.85546875" customWidth="1"/>
    <col min="4618" max="4857" width="11.5703125" customWidth="1"/>
    <col min="4861" max="4861" width="9.42578125" customWidth="1"/>
    <col min="4862" max="4862" width="127.42578125" customWidth="1"/>
    <col min="4863" max="4863" width="11" customWidth="1"/>
    <col min="4864" max="4864" width="15.140625" customWidth="1"/>
    <col min="4865" max="4865" width="13.5703125" customWidth="1"/>
    <col min="4866" max="4866" width="16.85546875" customWidth="1"/>
    <col min="4867" max="4867" width="14.85546875" customWidth="1"/>
    <col min="4868" max="4868" width="25.5703125" customWidth="1"/>
    <col min="4869" max="4869" width="23.42578125" customWidth="1"/>
    <col min="4870" max="4870" width="21.7109375" customWidth="1"/>
    <col min="4871" max="4871" width="22.85546875" customWidth="1"/>
    <col min="4872" max="4872" width="22" customWidth="1"/>
    <col min="4873" max="4873" width="19.85546875" customWidth="1"/>
    <col min="4874" max="5113" width="11.5703125" customWidth="1"/>
    <col min="5117" max="5117" width="9.42578125" customWidth="1"/>
    <col min="5118" max="5118" width="127.42578125" customWidth="1"/>
    <col min="5119" max="5119" width="11" customWidth="1"/>
    <col min="5120" max="5120" width="15.140625" customWidth="1"/>
    <col min="5121" max="5121" width="13.5703125" customWidth="1"/>
    <col min="5122" max="5122" width="16.85546875" customWidth="1"/>
    <col min="5123" max="5123" width="14.85546875" customWidth="1"/>
    <col min="5124" max="5124" width="25.5703125" customWidth="1"/>
    <col min="5125" max="5125" width="23.42578125" customWidth="1"/>
    <col min="5126" max="5126" width="21.7109375" customWidth="1"/>
    <col min="5127" max="5127" width="22.85546875" customWidth="1"/>
    <col min="5128" max="5128" width="22" customWidth="1"/>
    <col min="5129" max="5129" width="19.85546875" customWidth="1"/>
    <col min="5130" max="5369" width="11.5703125" customWidth="1"/>
    <col min="5373" max="5373" width="9.42578125" customWidth="1"/>
    <col min="5374" max="5374" width="127.42578125" customWidth="1"/>
    <col min="5375" max="5375" width="11" customWidth="1"/>
    <col min="5376" max="5376" width="15.140625" customWidth="1"/>
    <col min="5377" max="5377" width="13.5703125" customWidth="1"/>
    <col min="5378" max="5378" width="16.85546875" customWidth="1"/>
    <col min="5379" max="5379" width="14.85546875" customWidth="1"/>
    <col min="5380" max="5380" width="25.5703125" customWidth="1"/>
    <col min="5381" max="5381" width="23.42578125" customWidth="1"/>
    <col min="5382" max="5382" width="21.7109375" customWidth="1"/>
    <col min="5383" max="5383" width="22.85546875" customWidth="1"/>
    <col min="5384" max="5384" width="22" customWidth="1"/>
    <col min="5385" max="5385" width="19.85546875" customWidth="1"/>
    <col min="5386" max="5625" width="11.5703125" customWidth="1"/>
    <col min="5629" max="5629" width="9.42578125" customWidth="1"/>
    <col min="5630" max="5630" width="127.42578125" customWidth="1"/>
    <col min="5631" max="5631" width="11" customWidth="1"/>
    <col min="5632" max="5632" width="15.140625" customWidth="1"/>
    <col min="5633" max="5633" width="13.5703125" customWidth="1"/>
    <col min="5634" max="5634" width="16.85546875" customWidth="1"/>
    <col min="5635" max="5635" width="14.85546875" customWidth="1"/>
    <col min="5636" max="5636" width="25.5703125" customWidth="1"/>
    <col min="5637" max="5637" width="23.42578125" customWidth="1"/>
    <col min="5638" max="5638" width="21.7109375" customWidth="1"/>
    <col min="5639" max="5639" width="22.85546875" customWidth="1"/>
    <col min="5640" max="5640" width="22" customWidth="1"/>
    <col min="5641" max="5641" width="19.85546875" customWidth="1"/>
    <col min="5642" max="5881" width="11.5703125" customWidth="1"/>
    <col min="5885" max="5885" width="9.42578125" customWidth="1"/>
    <col min="5886" max="5886" width="127.42578125" customWidth="1"/>
    <col min="5887" max="5887" width="11" customWidth="1"/>
    <col min="5888" max="5888" width="15.140625" customWidth="1"/>
    <col min="5889" max="5889" width="13.5703125" customWidth="1"/>
    <col min="5890" max="5890" width="16.85546875" customWidth="1"/>
    <col min="5891" max="5891" width="14.85546875" customWidth="1"/>
    <col min="5892" max="5892" width="25.5703125" customWidth="1"/>
    <col min="5893" max="5893" width="23.42578125" customWidth="1"/>
    <col min="5894" max="5894" width="21.7109375" customWidth="1"/>
    <col min="5895" max="5895" width="22.85546875" customWidth="1"/>
    <col min="5896" max="5896" width="22" customWidth="1"/>
    <col min="5897" max="5897" width="19.85546875" customWidth="1"/>
    <col min="5898" max="6137" width="11.5703125" customWidth="1"/>
    <col min="6141" max="6141" width="9.42578125" customWidth="1"/>
    <col min="6142" max="6142" width="127.42578125" customWidth="1"/>
    <col min="6143" max="6143" width="11" customWidth="1"/>
    <col min="6144" max="6144" width="15.140625" customWidth="1"/>
    <col min="6145" max="6145" width="13.5703125" customWidth="1"/>
    <col min="6146" max="6146" width="16.85546875" customWidth="1"/>
    <col min="6147" max="6147" width="14.85546875" customWidth="1"/>
    <col min="6148" max="6148" width="25.5703125" customWidth="1"/>
    <col min="6149" max="6149" width="23.42578125" customWidth="1"/>
    <col min="6150" max="6150" width="21.7109375" customWidth="1"/>
    <col min="6151" max="6151" width="22.85546875" customWidth="1"/>
    <col min="6152" max="6152" width="22" customWidth="1"/>
    <col min="6153" max="6153" width="19.85546875" customWidth="1"/>
    <col min="6154" max="6393" width="11.5703125" customWidth="1"/>
    <col min="6397" max="6397" width="9.42578125" customWidth="1"/>
    <col min="6398" max="6398" width="127.42578125" customWidth="1"/>
    <col min="6399" max="6399" width="11" customWidth="1"/>
    <col min="6400" max="6400" width="15.140625" customWidth="1"/>
    <col min="6401" max="6401" width="13.5703125" customWidth="1"/>
    <col min="6402" max="6402" width="16.85546875" customWidth="1"/>
    <col min="6403" max="6403" width="14.85546875" customWidth="1"/>
    <col min="6404" max="6404" width="25.5703125" customWidth="1"/>
    <col min="6405" max="6405" width="23.42578125" customWidth="1"/>
    <col min="6406" max="6406" width="21.7109375" customWidth="1"/>
    <col min="6407" max="6407" width="22.85546875" customWidth="1"/>
    <col min="6408" max="6408" width="22" customWidth="1"/>
    <col min="6409" max="6409" width="19.85546875" customWidth="1"/>
    <col min="6410" max="6649" width="11.5703125" customWidth="1"/>
    <col min="6653" max="6653" width="9.42578125" customWidth="1"/>
    <col min="6654" max="6654" width="127.42578125" customWidth="1"/>
    <col min="6655" max="6655" width="11" customWidth="1"/>
    <col min="6656" max="6656" width="15.140625" customWidth="1"/>
    <col min="6657" max="6657" width="13.5703125" customWidth="1"/>
    <col min="6658" max="6658" width="16.85546875" customWidth="1"/>
    <col min="6659" max="6659" width="14.85546875" customWidth="1"/>
    <col min="6660" max="6660" width="25.5703125" customWidth="1"/>
    <col min="6661" max="6661" width="23.42578125" customWidth="1"/>
    <col min="6662" max="6662" width="21.7109375" customWidth="1"/>
    <col min="6663" max="6663" width="22.85546875" customWidth="1"/>
    <col min="6664" max="6664" width="22" customWidth="1"/>
    <col min="6665" max="6665" width="19.85546875" customWidth="1"/>
    <col min="6666" max="6905" width="11.5703125" customWidth="1"/>
    <col min="6909" max="6909" width="9.42578125" customWidth="1"/>
    <col min="6910" max="6910" width="127.42578125" customWidth="1"/>
    <col min="6911" max="6911" width="11" customWidth="1"/>
    <col min="6912" max="6912" width="15.140625" customWidth="1"/>
    <col min="6913" max="6913" width="13.5703125" customWidth="1"/>
    <col min="6914" max="6914" width="16.85546875" customWidth="1"/>
    <col min="6915" max="6915" width="14.85546875" customWidth="1"/>
    <col min="6916" max="6916" width="25.5703125" customWidth="1"/>
    <col min="6917" max="6917" width="23.42578125" customWidth="1"/>
    <col min="6918" max="6918" width="21.7109375" customWidth="1"/>
    <col min="6919" max="6919" width="22.85546875" customWidth="1"/>
    <col min="6920" max="6920" width="22" customWidth="1"/>
    <col min="6921" max="6921" width="19.85546875" customWidth="1"/>
    <col min="6922" max="7161" width="11.5703125" customWidth="1"/>
    <col min="7165" max="7165" width="9.42578125" customWidth="1"/>
    <col min="7166" max="7166" width="127.42578125" customWidth="1"/>
    <col min="7167" max="7167" width="11" customWidth="1"/>
    <col min="7168" max="7168" width="15.140625" customWidth="1"/>
    <col min="7169" max="7169" width="13.5703125" customWidth="1"/>
    <col min="7170" max="7170" width="16.85546875" customWidth="1"/>
    <col min="7171" max="7171" width="14.85546875" customWidth="1"/>
    <col min="7172" max="7172" width="25.5703125" customWidth="1"/>
    <col min="7173" max="7173" width="23.42578125" customWidth="1"/>
    <col min="7174" max="7174" width="21.7109375" customWidth="1"/>
    <col min="7175" max="7175" width="22.85546875" customWidth="1"/>
    <col min="7176" max="7176" width="22" customWidth="1"/>
    <col min="7177" max="7177" width="19.85546875" customWidth="1"/>
    <col min="7178" max="7417" width="11.5703125" customWidth="1"/>
    <col min="7421" max="7421" width="9.42578125" customWidth="1"/>
    <col min="7422" max="7422" width="127.42578125" customWidth="1"/>
    <col min="7423" max="7423" width="11" customWidth="1"/>
    <col min="7424" max="7424" width="15.140625" customWidth="1"/>
    <col min="7425" max="7425" width="13.5703125" customWidth="1"/>
    <col min="7426" max="7426" width="16.85546875" customWidth="1"/>
    <col min="7427" max="7427" width="14.85546875" customWidth="1"/>
    <col min="7428" max="7428" width="25.5703125" customWidth="1"/>
    <col min="7429" max="7429" width="23.42578125" customWidth="1"/>
    <col min="7430" max="7430" width="21.7109375" customWidth="1"/>
    <col min="7431" max="7431" width="22.85546875" customWidth="1"/>
    <col min="7432" max="7432" width="22" customWidth="1"/>
    <col min="7433" max="7433" width="19.85546875" customWidth="1"/>
    <col min="7434" max="7673" width="11.5703125" customWidth="1"/>
    <col min="7677" max="7677" width="9.42578125" customWidth="1"/>
    <col min="7678" max="7678" width="127.42578125" customWidth="1"/>
    <col min="7679" max="7679" width="11" customWidth="1"/>
    <col min="7680" max="7680" width="15.140625" customWidth="1"/>
    <col min="7681" max="7681" width="13.5703125" customWidth="1"/>
    <col min="7682" max="7682" width="16.85546875" customWidth="1"/>
    <col min="7683" max="7683" width="14.85546875" customWidth="1"/>
    <col min="7684" max="7684" width="25.5703125" customWidth="1"/>
    <col min="7685" max="7685" width="23.42578125" customWidth="1"/>
    <col min="7686" max="7686" width="21.7109375" customWidth="1"/>
    <col min="7687" max="7687" width="22.85546875" customWidth="1"/>
    <col min="7688" max="7688" width="22" customWidth="1"/>
    <col min="7689" max="7689" width="19.85546875" customWidth="1"/>
    <col min="7690" max="7929" width="11.5703125" customWidth="1"/>
    <col min="7933" max="7933" width="9.42578125" customWidth="1"/>
    <col min="7934" max="7934" width="127.42578125" customWidth="1"/>
    <col min="7935" max="7935" width="11" customWidth="1"/>
    <col min="7936" max="7936" width="15.140625" customWidth="1"/>
    <col min="7937" max="7937" width="13.5703125" customWidth="1"/>
    <col min="7938" max="7938" width="16.85546875" customWidth="1"/>
    <col min="7939" max="7939" width="14.85546875" customWidth="1"/>
    <col min="7940" max="7940" width="25.5703125" customWidth="1"/>
    <col min="7941" max="7941" width="23.42578125" customWidth="1"/>
    <col min="7942" max="7942" width="21.7109375" customWidth="1"/>
    <col min="7943" max="7943" width="22.85546875" customWidth="1"/>
    <col min="7944" max="7944" width="22" customWidth="1"/>
    <col min="7945" max="7945" width="19.85546875" customWidth="1"/>
    <col min="7946" max="8185" width="11.5703125" customWidth="1"/>
    <col min="8189" max="8189" width="9.42578125" customWidth="1"/>
    <col min="8190" max="8190" width="127.42578125" customWidth="1"/>
    <col min="8191" max="8191" width="11" customWidth="1"/>
    <col min="8192" max="8192" width="15.140625" customWidth="1"/>
    <col min="8193" max="8193" width="13.5703125" customWidth="1"/>
    <col min="8194" max="8194" width="16.85546875" customWidth="1"/>
    <col min="8195" max="8195" width="14.85546875" customWidth="1"/>
    <col min="8196" max="8196" width="25.5703125" customWidth="1"/>
    <col min="8197" max="8197" width="23.42578125" customWidth="1"/>
    <col min="8198" max="8198" width="21.7109375" customWidth="1"/>
    <col min="8199" max="8199" width="22.85546875" customWidth="1"/>
    <col min="8200" max="8200" width="22" customWidth="1"/>
    <col min="8201" max="8201" width="19.85546875" customWidth="1"/>
    <col min="8202" max="8441" width="11.5703125" customWidth="1"/>
    <col min="8445" max="8445" width="9.42578125" customWidth="1"/>
    <col min="8446" max="8446" width="127.42578125" customWidth="1"/>
    <col min="8447" max="8447" width="11" customWidth="1"/>
    <col min="8448" max="8448" width="15.140625" customWidth="1"/>
    <col min="8449" max="8449" width="13.5703125" customWidth="1"/>
    <col min="8450" max="8450" width="16.85546875" customWidth="1"/>
    <col min="8451" max="8451" width="14.85546875" customWidth="1"/>
    <col min="8452" max="8452" width="25.5703125" customWidth="1"/>
    <col min="8453" max="8453" width="23.42578125" customWidth="1"/>
    <col min="8454" max="8454" width="21.7109375" customWidth="1"/>
    <col min="8455" max="8455" width="22.85546875" customWidth="1"/>
    <col min="8456" max="8456" width="22" customWidth="1"/>
    <col min="8457" max="8457" width="19.85546875" customWidth="1"/>
    <col min="8458" max="8697" width="11.5703125" customWidth="1"/>
    <col min="8701" max="8701" width="9.42578125" customWidth="1"/>
    <col min="8702" max="8702" width="127.42578125" customWidth="1"/>
    <col min="8703" max="8703" width="11" customWidth="1"/>
    <col min="8704" max="8704" width="15.140625" customWidth="1"/>
    <col min="8705" max="8705" width="13.5703125" customWidth="1"/>
    <col min="8706" max="8706" width="16.85546875" customWidth="1"/>
    <col min="8707" max="8707" width="14.85546875" customWidth="1"/>
    <col min="8708" max="8708" width="25.5703125" customWidth="1"/>
    <col min="8709" max="8709" width="23.42578125" customWidth="1"/>
    <col min="8710" max="8710" width="21.7109375" customWidth="1"/>
    <col min="8711" max="8711" width="22.85546875" customWidth="1"/>
    <col min="8712" max="8712" width="22" customWidth="1"/>
    <col min="8713" max="8713" width="19.85546875" customWidth="1"/>
    <col min="8714" max="8953" width="11.5703125" customWidth="1"/>
    <col min="8957" max="8957" width="9.42578125" customWidth="1"/>
    <col min="8958" max="8958" width="127.42578125" customWidth="1"/>
    <col min="8959" max="8959" width="11" customWidth="1"/>
    <col min="8960" max="8960" width="15.140625" customWidth="1"/>
    <col min="8961" max="8961" width="13.5703125" customWidth="1"/>
    <col min="8962" max="8962" width="16.85546875" customWidth="1"/>
    <col min="8963" max="8963" width="14.85546875" customWidth="1"/>
    <col min="8964" max="8964" width="25.5703125" customWidth="1"/>
    <col min="8965" max="8965" width="23.42578125" customWidth="1"/>
    <col min="8966" max="8966" width="21.7109375" customWidth="1"/>
    <col min="8967" max="8967" width="22.85546875" customWidth="1"/>
    <col min="8968" max="8968" width="22" customWidth="1"/>
    <col min="8969" max="8969" width="19.85546875" customWidth="1"/>
    <col min="8970" max="9209" width="11.5703125" customWidth="1"/>
    <col min="9213" max="9213" width="9.42578125" customWidth="1"/>
    <col min="9214" max="9214" width="127.42578125" customWidth="1"/>
    <col min="9215" max="9215" width="11" customWidth="1"/>
    <col min="9216" max="9216" width="15.140625" customWidth="1"/>
    <col min="9217" max="9217" width="13.5703125" customWidth="1"/>
    <col min="9218" max="9218" width="16.85546875" customWidth="1"/>
    <col min="9219" max="9219" width="14.85546875" customWidth="1"/>
    <col min="9220" max="9220" width="25.5703125" customWidth="1"/>
    <col min="9221" max="9221" width="23.42578125" customWidth="1"/>
    <col min="9222" max="9222" width="21.7109375" customWidth="1"/>
    <col min="9223" max="9223" width="22.85546875" customWidth="1"/>
    <col min="9224" max="9224" width="22" customWidth="1"/>
    <col min="9225" max="9225" width="19.85546875" customWidth="1"/>
    <col min="9226" max="9465" width="11.5703125" customWidth="1"/>
    <col min="9469" max="9469" width="9.42578125" customWidth="1"/>
    <col min="9470" max="9470" width="127.42578125" customWidth="1"/>
    <col min="9471" max="9471" width="11" customWidth="1"/>
    <col min="9472" max="9472" width="15.140625" customWidth="1"/>
    <col min="9473" max="9473" width="13.5703125" customWidth="1"/>
    <col min="9474" max="9474" width="16.85546875" customWidth="1"/>
    <col min="9475" max="9475" width="14.85546875" customWidth="1"/>
    <col min="9476" max="9476" width="25.5703125" customWidth="1"/>
    <col min="9477" max="9477" width="23.42578125" customWidth="1"/>
    <col min="9478" max="9478" width="21.7109375" customWidth="1"/>
    <col min="9479" max="9479" width="22.85546875" customWidth="1"/>
    <col min="9480" max="9480" width="22" customWidth="1"/>
    <col min="9481" max="9481" width="19.85546875" customWidth="1"/>
    <col min="9482" max="9721" width="11.5703125" customWidth="1"/>
    <col min="9725" max="9725" width="9.42578125" customWidth="1"/>
    <col min="9726" max="9726" width="127.42578125" customWidth="1"/>
    <col min="9727" max="9727" width="11" customWidth="1"/>
    <col min="9728" max="9728" width="15.140625" customWidth="1"/>
    <col min="9729" max="9729" width="13.5703125" customWidth="1"/>
    <col min="9730" max="9730" width="16.85546875" customWidth="1"/>
    <col min="9731" max="9731" width="14.85546875" customWidth="1"/>
    <col min="9732" max="9732" width="25.5703125" customWidth="1"/>
    <col min="9733" max="9733" width="23.42578125" customWidth="1"/>
    <col min="9734" max="9734" width="21.7109375" customWidth="1"/>
    <col min="9735" max="9735" width="22.85546875" customWidth="1"/>
    <col min="9736" max="9736" width="22" customWidth="1"/>
    <col min="9737" max="9737" width="19.85546875" customWidth="1"/>
    <col min="9738" max="9977" width="11.5703125" customWidth="1"/>
    <col min="9981" max="9981" width="9.42578125" customWidth="1"/>
    <col min="9982" max="9982" width="127.42578125" customWidth="1"/>
    <col min="9983" max="9983" width="11" customWidth="1"/>
    <col min="9984" max="9984" width="15.140625" customWidth="1"/>
    <col min="9985" max="9985" width="13.5703125" customWidth="1"/>
    <col min="9986" max="9986" width="16.85546875" customWidth="1"/>
    <col min="9987" max="9987" width="14.85546875" customWidth="1"/>
    <col min="9988" max="9988" width="25.5703125" customWidth="1"/>
    <col min="9989" max="9989" width="23.42578125" customWidth="1"/>
    <col min="9990" max="9990" width="21.7109375" customWidth="1"/>
    <col min="9991" max="9991" width="22.85546875" customWidth="1"/>
    <col min="9992" max="9992" width="22" customWidth="1"/>
    <col min="9993" max="9993" width="19.85546875" customWidth="1"/>
    <col min="9994" max="10233" width="11.5703125" customWidth="1"/>
    <col min="10237" max="10237" width="9.42578125" customWidth="1"/>
    <col min="10238" max="10238" width="127.42578125" customWidth="1"/>
    <col min="10239" max="10239" width="11" customWidth="1"/>
    <col min="10240" max="10240" width="15.140625" customWidth="1"/>
    <col min="10241" max="10241" width="13.5703125" customWidth="1"/>
    <col min="10242" max="10242" width="16.85546875" customWidth="1"/>
    <col min="10243" max="10243" width="14.85546875" customWidth="1"/>
    <col min="10244" max="10244" width="25.5703125" customWidth="1"/>
    <col min="10245" max="10245" width="23.42578125" customWidth="1"/>
    <col min="10246" max="10246" width="21.7109375" customWidth="1"/>
    <col min="10247" max="10247" width="22.85546875" customWidth="1"/>
    <col min="10248" max="10248" width="22" customWidth="1"/>
    <col min="10249" max="10249" width="19.85546875" customWidth="1"/>
    <col min="10250" max="10489" width="11.5703125" customWidth="1"/>
    <col min="10493" max="10493" width="9.42578125" customWidth="1"/>
    <col min="10494" max="10494" width="127.42578125" customWidth="1"/>
    <col min="10495" max="10495" width="11" customWidth="1"/>
    <col min="10496" max="10496" width="15.140625" customWidth="1"/>
    <col min="10497" max="10497" width="13.5703125" customWidth="1"/>
    <col min="10498" max="10498" width="16.85546875" customWidth="1"/>
    <col min="10499" max="10499" width="14.85546875" customWidth="1"/>
    <col min="10500" max="10500" width="25.5703125" customWidth="1"/>
    <col min="10501" max="10501" width="23.42578125" customWidth="1"/>
    <col min="10502" max="10502" width="21.7109375" customWidth="1"/>
    <col min="10503" max="10503" width="22.85546875" customWidth="1"/>
    <col min="10504" max="10504" width="22" customWidth="1"/>
    <col min="10505" max="10505" width="19.85546875" customWidth="1"/>
    <col min="10506" max="10745" width="11.5703125" customWidth="1"/>
    <col min="10749" max="10749" width="9.42578125" customWidth="1"/>
    <col min="10750" max="10750" width="127.42578125" customWidth="1"/>
    <col min="10751" max="10751" width="11" customWidth="1"/>
    <col min="10752" max="10752" width="15.140625" customWidth="1"/>
    <col min="10753" max="10753" width="13.5703125" customWidth="1"/>
    <col min="10754" max="10754" width="16.85546875" customWidth="1"/>
    <col min="10755" max="10755" width="14.85546875" customWidth="1"/>
    <col min="10756" max="10756" width="25.5703125" customWidth="1"/>
    <col min="10757" max="10757" width="23.42578125" customWidth="1"/>
    <col min="10758" max="10758" width="21.7109375" customWidth="1"/>
    <col min="10759" max="10759" width="22.85546875" customWidth="1"/>
    <col min="10760" max="10760" width="22" customWidth="1"/>
    <col min="10761" max="10761" width="19.85546875" customWidth="1"/>
    <col min="10762" max="11001" width="11.5703125" customWidth="1"/>
    <col min="11005" max="11005" width="9.42578125" customWidth="1"/>
    <col min="11006" max="11006" width="127.42578125" customWidth="1"/>
    <col min="11007" max="11007" width="11" customWidth="1"/>
    <col min="11008" max="11008" width="15.140625" customWidth="1"/>
    <col min="11009" max="11009" width="13.5703125" customWidth="1"/>
    <col min="11010" max="11010" width="16.85546875" customWidth="1"/>
    <col min="11011" max="11011" width="14.85546875" customWidth="1"/>
    <col min="11012" max="11012" width="25.5703125" customWidth="1"/>
    <col min="11013" max="11013" width="23.42578125" customWidth="1"/>
    <col min="11014" max="11014" width="21.7109375" customWidth="1"/>
    <col min="11015" max="11015" width="22.85546875" customWidth="1"/>
    <col min="11016" max="11016" width="22" customWidth="1"/>
    <col min="11017" max="11017" width="19.85546875" customWidth="1"/>
    <col min="11018" max="11257" width="11.5703125" customWidth="1"/>
    <col min="11261" max="11261" width="9.42578125" customWidth="1"/>
    <col min="11262" max="11262" width="127.42578125" customWidth="1"/>
    <col min="11263" max="11263" width="11" customWidth="1"/>
    <col min="11264" max="11264" width="15.140625" customWidth="1"/>
    <col min="11265" max="11265" width="13.5703125" customWidth="1"/>
    <col min="11266" max="11266" width="16.85546875" customWidth="1"/>
    <col min="11267" max="11267" width="14.85546875" customWidth="1"/>
    <col min="11268" max="11268" width="25.5703125" customWidth="1"/>
    <col min="11269" max="11269" width="23.42578125" customWidth="1"/>
    <col min="11270" max="11270" width="21.7109375" customWidth="1"/>
    <col min="11271" max="11271" width="22.85546875" customWidth="1"/>
    <col min="11272" max="11272" width="22" customWidth="1"/>
    <col min="11273" max="11273" width="19.85546875" customWidth="1"/>
    <col min="11274" max="11513" width="11.5703125" customWidth="1"/>
    <col min="11517" max="11517" width="9.42578125" customWidth="1"/>
    <col min="11518" max="11518" width="127.42578125" customWidth="1"/>
    <col min="11519" max="11519" width="11" customWidth="1"/>
    <col min="11520" max="11520" width="15.140625" customWidth="1"/>
    <col min="11521" max="11521" width="13.5703125" customWidth="1"/>
    <col min="11522" max="11522" width="16.85546875" customWidth="1"/>
    <col min="11523" max="11523" width="14.85546875" customWidth="1"/>
    <col min="11524" max="11524" width="25.5703125" customWidth="1"/>
    <col min="11525" max="11525" width="23.42578125" customWidth="1"/>
    <col min="11526" max="11526" width="21.7109375" customWidth="1"/>
    <col min="11527" max="11527" width="22.85546875" customWidth="1"/>
    <col min="11528" max="11528" width="22" customWidth="1"/>
    <col min="11529" max="11529" width="19.85546875" customWidth="1"/>
    <col min="11530" max="11769" width="11.5703125" customWidth="1"/>
    <col min="11773" max="11773" width="9.42578125" customWidth="1"/>
    <col min="11774" max="11774" width="127.42578125" customWidth="1"/>
    <col min="11775" max="11775" width="11" customWidth="1"/>
    <col min="11776" max="11776" width="15.140625" customWidth="1"/>
    <col min="11777" max="11777" width="13.5703125" customWidth="1"/>
    <col min="11778" max="11778" width="16.85546875" customWidth="1"/>
    <col min="11779" max="11779" width="14.85546875" customWidth="1"/>
    <col min="11780" max="11780" width="25.5703125" customWidth="1"/>
    <col min="11781" max="11781" width="23.42578125" customWidth="1"/>
    <col min="11782" max="11782" width="21.7109375" customWidth="1"/>
    <col min="11783" max="11783" width="22.85546875" customWidth="1"/>
    <col min="11784" max="11784" width="22" customWidth="1"/>
    <col min="11785" max="11785" width="19.85546875" customWidth="1"/>
    <col min="11786" max="12025" width="11.5703125" customWidth="1"/>
    <col min="12029" max="12029" width="9.42578125" customWidth="1"/>
    <col min="12030" max="12030" width="127.42578125" customWidth="1"/>
    <col min="12031" max="12031" width="11" customWidth="1"/>
    <col min="12032" max="12032" width="15.140625" customWidth="1"/>
    <col min="12033" max="12033" width="13.5703125" customWidth="1"/>
    <col min="12034" max="12034" width="16.85546875" customWidth="1"/>
    <col min="12035" max="12035" width="14.85546875" customWidth="1"/>
    <col min="12036" max="12036" width="25.5703125" customWidth="1"/>
    <col min="12037" max="12037" width="23.42578125" customWidth="1"/>
    <col min="12038" max="12038" width="21.7109375" customWidth="1"/>
    <col min="12039" max="12039" width="22.85546875" customWidth="1"/>
    <col min="12040" max="12040" width="22" customWidth="1"/>
    <col min="12041" max="12041" width="19.85546875" customWidth="1"/>
    <col min="12042" max="12281" width="11.5703125" customWidth="1"/>
    <col min="12285" max="12285" width="9.42578125" customWidth="1"/>
    <col min="12286" max="12286" width="127.42578125" customWidth="1"/>
    <col min="12287" max="12287" width="11" customWidth="1"/>
    <col min="12288" max="12288" width="15.140625" customWidth="1"/>
    <col min="12289" max="12289" width="13.5703125" customWidth="1"/>
    <col min="12290" max="12290" width="16.85546875" customWidth="1"/>
    <col min="12291" max="12291" width="14.85546875" customWidth="1"/>
    <col min="12292" max="12292" width="25.5703125" customWidth="1"/>
    <col min="12293" max="12293" width="23.42578125" customWidth="1"/>
    <col min="12294" max="12294" width="21.7109375" customWidth="1"/>
    <col min="12295" max="12295" width="22.85546875" customWidth="1"/>
    <col min="12296" max="12296" width="22" customWidth="1"/>
    <col min="12297" max="12297" width="19.85546875" customWidth="1"/>
    <col min="12298" max="12537" width="11.5703125" customWidth="1"/>
    <col min="12541" max="12541" width="9.42578125" customWidth="1"/>
    <col min="12542" max="12542" width="127.42578125" customWidth="1"/>
    <col min="12543" max="12543" width="11" customWidth="1"/>
    <col min="12544" max="12544" width="15.140625" customWidth="1"/>
    <col min="12545" max="12545" width="13.5703125" customWidth="1"/>
    <col min="12546" max="12546" width="16.85546875" customWidth="1"/>
    <col min="12547" max="12547" width="14.85546875" customWidth="1"/>
    <col min="12548" max="12548" width="25.5703125" customWidth="1"/>
    <col min="12549" max="12549" width="23.42578125" customWidth="1"/>
    <col min="12550" max="12550" width="21.7109375" customWidth="1"/>
    <col min="12551" max="12551" width="22.85546875" customWidth="1"/>
    <col min="12552" max="12552" width="22" customWidth="1"/>
    <col min="12553" max="12553" width="19.85546875" customWidth="1"/>
    <col min="12554" max="12793" width="11.5703125" customWidth="1"/>
    <col min="12797" max="12797" width="9.42578125" customWidth="1"/>
    <col min="12798" max="12798" width="127.42578125" customWidth="1"/>
    <col min="12799" max="12799" width="11" customWidth="1"/>
    <col min="12800" max="12800" width="15.140625" customWidth="1"/>
    <col min="12801" max="12801" width="13.5703125" customWidth="1"/>
    <col min="12802" max="12802" width="16.85546875" customWidth="1"/>
    <col min="12803" max="12803" width="14.85546875" customWidth="1"/>
    <col min="12804" max="12804" width="25.5703125" customWidth="1"/>
    <col min="12805" max="12805" width="23.42578125" customWidth="1"/>
    <col min="12806" max="12806" width="21.7109375" customWidth="1"/>
    <col min="12807" max="12807" width="22.85546875" customWidth="1"/>
    <col min="12808" max="12808" width="22" customWidth="1"/>
    <col min="12809" max="12809" width="19.85546875" customWidth="1"/>
    <col min="12810" max="13049" width="11.5703125" customWidth="1"/>
    <col min="13053" max="13053" width="9.42578125" customWidth="1"/>
    <col min="13054" max="13054" width="127.42578125" customWidth="1"/>
    <col min="13055" max="13055" width="11" customWidth="1"/>
    <col min="13056" max="13056" width="15.140625" customWidth="1"/>
    <col min="13057" max="13057" width="13.5703125" customWidth="1"/>
    <col min="13058" max="13058" width="16.85546875" customWidth="1"/>
    <col min="13059" max="13059" width="14.85546875" customWidth="1"/>
    <col min="13060" max="13060" width="25.5703125" customWidth="1"/>
    <col min="13061" max="13061" width="23.42578125" customWidth="1"/>
    <col min="13062" max="13062" width="21.7109375" customWidth="1"/>
    <col min="13063" max="13063" width="22.85546875" customWidth="1"/>
    <col min="13064" max="13064" width="22" customWidth="1"/>
    <col min="13065" max="13065" width="19.85546875" customWidth="1"/>
    <col min="13066" max="13305" width="11.5703125" customWidth="1"/>
    <col min="13309" max="13309" width="9.42578125" customWidth="1"/>
    <col min="13310" max="13310" width="127.42578125" customWidth="1"/>
    <col min="13311" max="13311" width="11" customWidth="1"/>
    <col min="13312" max="13312" width="15.140625" customWidth="1"/>
    <col min="13313" max="13313" width="13.5703125" customWidth="1"/>
    <col min="13314" max="13314" width="16.85546875" customWidth="1"/>
    <col min="13315" max="13315" width="14.85546875" customWidth="1"/>
    <col min="13316" max="13316" width="25.5703125" customWidth="1"/>
    <col min="13317" max="13317" width="23.42578125" customWidth="1"/>
    <col min="13318" max="13318" width="21.7109375" customWidth="1"/>
    <col min="13319" max="13319" width="22.85546875" customWidth="1"/>
    <col min="13320" max="13320" width="22" customWidth="1"/>
    <col min="13321" max="13321" width="19.85546875" customWidth="1"/>
    <col min="13322" max="13561" width="11.5703125" customWidth="1"/>
    <col min="13565" max="13565" width="9.42578125" customWidth="1"/>
    <col min="13566" max="13566" width="127.42578125" customWidth="1"/>
    <col min="13567" max="13567" width="11" customWidth="1"/>
    <col min="13568" max="13568" width="15.140625" customWidth="1"/>
    <col min="13569" max="13569" width="13.5703125" customWidth="1"/>
    <col min="13570" max="13570" width="16.85546875" customWidth="1"/>
    <col min="13571" max="13571" width="14.85546875" customWidth="1"/>
    <col min="13572" max="13572" width="25.5703125" customWidth="1"/>
    <col min="13573" max="13573" width="23.42578125" customWidth="1"/>
    <col min="13574" max="13574" width="21.7109375" customWidth="1"/>
    <col min="13575" max="13575" width="22.85546875" customWidth="1"/>
    <col min="13576" max="13576" width="22" customWidth="1"/>
    <col min="13577" max="13577" width="19.85546875" customWidth="1"/>
    <col min="13578" max="13817" width="11.5703125" customWidth="1"/>
    <col min="13821" max="13821" width="9.42578125" customWidth="1"/>
    <col min="13822" max="13822" width="127.42578125" customWidth="1"/>
    <col min="13823" max="13823" width="11" customWidth="1"/>
    <col min="13824" max="13824" width="15.140625" customWidth="1"/>
    <col min="13825" max="13825" width="13.5703125" customWidth="1"/>
    <col min="13826" max="13826" width="16.85546875" customWidth="1"/>
    <col min="13827" max="13827" width="14.85546875" customWidth="1"/>
    <col min="13828" max="13828" width="25.5703125" customWidth="1"/>
    <col min="13829" max="13829" width="23.42578125" customWidth="1"/>
    <col min="13830" max="13830" width="21.7109375" customWidth="1"/>
    <col min="13831" max="13831" width="22.85546875" customWidth="1"/>
    <col min="13832" max="13832" width="22" customWidth="1"/>
    <col min="13833" max="13833" width="19.85546875" customWidth="1"/>
    <col min="13834" max="14073" width="11.5703125" customWidth="1"/>
    <col min="14077" max="14077" width="9.42578125" customWidth="1"/>
    <col min="14078" max="14078" width="127.42578125" customWidth="1"/>
    <col min="14079" max="14079" width="11" customWidth="1"/>
    <col min="14080" max="14080" width="15.140625" customWidth="1"/>
    <col min="14081" max="14081" width="13.5703125" customWidth="1"/>
    <col min="14082" max="14082" width="16.85546875" customWidth="1"/>
    <col min="14083" max="14083" width="14.85546875" customWidth="1"/>
    <col min="14084" max="14084" width="25.5703125" customWidth="1"/>
    <col min="14085" max="14085" width="23.42578125" customWidth="1"/>
    <col min="14086" max="14086" width="21.7109375" customWidth="1"/>
    <col min="14087" max="14087" width="22.85546875" customWidth="1"/>
    <col min="14088" max="14088" width="22" customWidth="1"/>
    <col min="14089" max="14089" width="19.85546875" customWidth="1"/>
    <col min="14090" max="14329" width="11.5703125" customWidth="1"/>
    <col min="14333" max="14333" width="9.42578125" customWidth="1"/>
    <col min="14334" max="14334" width="127.42578125" customWidth="1"/>
    <col min="14335" max="14335" width="11" customWidth="1"/>
    <col min="14336" max="14336" width="15.140625" customWidth="1"/>
    <col min="14337" max="14337" width="13.5703125" customWidth="1"/>
    <col min="14338" max="14338" width="16.85546875" customWidth="1"/>
    <col min="14339" max="14339" width="14.85546875" customWidth="1"/>
    <col min="14340" max="14340" width="25.5703125" customWidth="1"/>
    <col min="14341" max="14341" width="23.42578125" customWidth="1"/>
    <col min="14342" max="14342" width="21.7109375" customWidth="1"/>
    <col min="14343" max="14343" width="22.85546875" customWidth="1"/>
    <col min="14344" max="14344" width="22" customWidth="1"/>
    <col min="14345" max="14345" width="19.85546875" customWidth="1"/>
    <col min="14346" max="14585" width="11.5703125" customWidth="1"/>
    <col min="14589" max="14589" width="9.42578125" customWidth="1"/>
    <col min="14590" max="14590" width="127.42578125" customWidth="1"/>
    <col min="14591" max="14591" width="11" customWidth="1"/>
    <col min="14592" max="14592" width="15.140625" customWidth="1"/>
    <col min="14593" max="14593" width="13.5703125" customWidth="1"/>
    <col min="14594" max="14594" width="16.85546875" customWidth="1"/>
    <col min="14595" max="14595" width="14.85546875" customWidth="1"/>
    <col min="14596" max="14596" width="25.5703125" customWidth="1"/>
    <col min="14597" max="14597" width="23.42578125" customWidth="1"/>
    <col min="14598" max="14598" width="21.7109375" customWidth="1"/>
    <col min="14599" max="14599" width="22.85546875" customWidth="1"/>
    <col min="14600" max="14600" width="22" customWidth="1"/>
    <col min="14601" max="14601" width="19.85546875" customWidth="1"/>
    <col min="14602" max="14841" width="11.5703125" customWidth="1"/>
    <col min="14845" max="14845" width="9.42578125" customWidth="1"/>
    <col min="14846" max="14846" width="127.42578125" customWidth="1"/>
    <col min="14847" max="14847" width="11" customWidth="1"/>
    <col min="14848" max="14848" width="15.140625" customWidth="1"/>
    <col min="14849" max="14849" width="13.5703125" customWidth="1"/>
    <col min="14850" max="14850" width="16.85546875" customWidth="1"/>
    <col min="14851" max="14851" width="14.85546875" customWidth="1"/>
    <col min="14852" max="14852" width="25.5703125" customWidth="1"/>
    <col min="14853" max="14853" width="23.42578125" customWidth="1"/>
    <col min="14854" max="14854" width="21.7109375" customWidth="1"/>
    <col min="14855" max="14855" width="22.85546875" customWidth="1"/>
    <col min="14856" max="14856" width="22" customWidth="1"/>
    <col min="14857" max="14857" width="19.85546875" customWidth="1"/>
    <col min="14858" max="15097" width="11.5703125" customWidth="1"/>
    <col min="15101" max="15101" width="9.42578125" customWidth="1"/>
    <col min="15102" max="15102" width="127.42578125" customWidth="1"/>
    <col min="15103" max="15103" width="11" customWidth="1"/>
    <col min="15104" max="15104" width="15.140625" customWidth="1"/>
    <col min="15105" max="15105" width="13.5703125" customWidth="1"/>
    <col min="15106" max="15106" width="16.85546875" customWidth="1"/>
    <col min="15107" max="15107" width="14.85546875" customWidth="1"/>
    <col min="15108" max="15108" width="25.5703125" customWidth="1"/>
    <col min="15109" max="15109" width="23.42578125" customWidth="1"/>
    <col min="15110" max="15110" width="21.7109375" customWidth="1"/>
    <col min="15111" max="15111" width="22.85546875" customWidth="1"/>
    <col min="15112" max="15112" width="22" customWidth="1"/>
    <col min="15113" max="15113" width="19.85546875" customWidth="1"/>
    <col min="15114" max="15353" width="11.5703125" customWidth="1"/>
    <col min="15357" max="15357" width="9.42578125" customWidth="1"/>
    <col min="15358" max="15358" width="127.42578125" customWidth="1"/>
    <col min="15359" max="15359" width="11" customWidth="1"/>
    <col min="15360" max="15360" width="15.140625" customWidth="1"/>
    <col min="15361" max="15361" width="13.5703125" customWidth="1"/>
    <col min="15362" max="15362" width="16.85546875" customWidth="1"/>
    <col min="15363" max="15363" width="14.85546875" customWidth="1"/>
    <col min="15364" max="15364" width="25.5703125" customWidth="1"/>
    <col min="15365" max="15365" width="23.42578125" customWidth="1"/>
    <col min="15366" max="15366" width="21.7109375" customWidth="1"/>
    <col min="15367" max="15367" width="22.85546875" customWidth="1"/>
    <col min="15368" max="15368" width="22" customWidth="1"/>
    <col min="15369" max="15369" width="19.85546875" customWidth="1"/>
    <col min="15370" max="15609" width="11.5703125" customWidth="1"/>
    <col min="15613" max="15613" width="9.42578125" customWidth="1"/>
    <col min="15614" max="15614" width="127.42578125" customWidth="1"/>
    <col min="15615" max="15615" width="11" customWidth="1"/>
    <col min="15616" max="15616" width="15.140625" customWidth="1"/>
    <col min="15617" max="15617" width="13.5703125" customWidth="1"/>
    <col min="15618" max="15618" width="16.85546875" customWidth="1"/>
    <col min="15619" max="15619" width="14.85546875" customWidth="1"/>
    <col min="15620" max="15620" width="25.5703125" customWidth="1"/>
    <col min="15621" max="15621" width="23.42578125" customWidth="1"/>
    <col min="15622" max="15622" width="21.7109375" customWidth="1"/>
    <col min="15623" max="15623" width="22.85546875" customWidth="1"/>
    <col min="15624" max="15624" width="22" customWidth="1"/>
    <col min="15625" max="15625" width="19.85546875" customWidth="1"/>
    <col min="15626" max="15865" width="11.5703125" customWidth="1"/>
    <col min="15869" max="15869" width="9.42578125" customWidth="1"/>
    <col min="15870" max="15870" width="127.42578125" customWidth="1"/>
    <col min="15871" max="15871" width="11" customWidth="1"/>
    <col min="15872" max="15872" width="15.140625" customWidth="1"/>
    <col min="15873" max="15873" width="13.5703125" customWidth="1"/>
    <col min="15874" max="15874" width="16.85546875" customWidth="1"/>
    <col min="15875" max="15875" width="14.85546875" customWidth="1"/>
    <col min="15876" max="15876" width="25.5703125" customWidth="1"/>
    <col min="15877" max="15877" width="23.42578125" customWidth="1"/>
    <col min="15878" max="15878" width="21.7109375" customWidth="1"/>
    <col min="15879" max="15879" width="22.85546875" customWidth="1"/>
    <col min="15880" max="15880" width="22" customWidth="1"/>
    <col min="15881" max="15881" width="19.85546875" customWidth="1"/>
    <col min="15882" max="16121" width="11.5703125" customWidth="1"/>
    <col min="16125" max="16125" width="9.42578125" customWidth="1"/>
    <col min="16126" max="16126" width="127.42578125" customWidth="1"/>
    <col min="16127" max="16127" width="11" customWidth="1"/>
    <col min="16128" max="16128" width="15.140625" customWidth="1"/>
    <col min="16129" max="16129" width="13.5703125" customWidth="1"/>
    <col min="16130" max="16130" width="16.85546875" customWidth="1"/>
    <col min="16131" max="16131" width="14.85546875" customWidth="1"/>
    <col min="16132" max="16132" width="25.5703125" customWidth="1"/>
    <col min="16133" max="16133" width="23.42578125" customWidth="1"/>
    <col min="16134" max="16134" width="21.7109375" customWidth="1"/>
    <col min="16135" max="16135" width="22.85546875" customWidth="1"/>
    <col min="16136" max="16136" width="22" customWidth="1"/>
    <col min="16137" max="16137" width="19.85546875" customWidth="1"/>
    <col min="16138" max="16377" width="11.5703125" customWidth="1"/>
  </cols>
  <sheetData>
    <row r="1" spans="1:9">
      <c r="A1" s="1383" t="s">
        <v>3177</v>
      </c>
      <c r="B1" s="1383"/>
      <c r="C1" s="1383"/>
      <c r="D1" s="1383"/>
      <c r="E1" s="1383"/>
      <c r="F1" s="1383"/>
      <c r="G1" s="1383"/>
      <c r="H1" s="1383"/>
    </row>
    <row r="2" spans="1:9">
      <c r="A2" s="1383" t="s">
        <v>3178</v>
      </c>
      <c r="B2" s="1384"/>
      <c r="C2" s="1384"/>
      <c r="D2" s="1384"/>
      <c r="E2" s="1384"/>
      <c r="F2" s="1384"/>
      <c r="G2" s="1384"/>
      <c r="H2" s="1106"/>
    </row>
    <row r="3" spans="1:9" s="1018" customFormat="1" ht="25.5" customHeight="1">
      <c r="A3" s="1031"/>
      <c r="B3" s="1032"/>
      <c r="C3" s="1031"/>
      <c r="D3" s="1033"/>
      <c r="E3" s="1029"/>
      <c r="F3" s="1030"/>
      <c r="G3" s="1029"/>
      <c r="H3" s="1029"/>
      <c r="I3" s="1023"/>
    </row>
    <row r="4" spans="1:9" s="1018" customFormat="1" ht="26.25">
      <c r="A4" s="1031"/>
      <c r="B4" s="1025"/>
      <c r="C4" s="1031"/>
      <c r="D4" s="1033"/>
      <c r="E4" s="1029"/>
      <c r="F4" s="1030"/>
      <c r="G4" s="1029"/>
      <c r="H4" s="1029"/>
      <c r="I4" s="1023"/>
    </row>
    <row r="5" spans="1:9" s="1018" customFormat="1" ht="26.25">
      <c r="A5" s="1034"/>
      <c r="B5" s="1035" t="s">
        <v>472</v>
      </c>
      <c r="C5" s="1034"/>
      <c r="D5" s="1036"/>
      <c r="E5" s="1037"/>
      <c r="F5" s="1038"/>
      <c r="G5" s="1037"/>
      <c r="H5" s="1037"/>
      <c r="I5" s="1023"/>
    </row>
    <row r="6" spans="1:9" ht="26.25">
      <c r="A6" s="1039"/>
      <c r="B6" s="1040" t="s">
        <v>473</v>
      </c>
      <c r="C6" s="1041" t="s">
        <v>165</v>
      </c>
      <c r="D6" s="1042"/>
      <c r="E6" s="1043"/>
      <c r="F6" s="1044">
        <v>0</v>
      </c>
      <c r="G6" s="1045"/>
      <c r="H6" s="1046"/>
      <c r="I6" s="1085"/>
    </row>
    <row r="7" spans="1:9" ht="26.25">
      <c r="A7" s="1039"/>
      <c r="B7" s="1040" t="s">
        <v>474</v>
      </c>
      <c r="C7" s="1041" t="s">
        <v>175</v>
      </c>
      <c r="D7" s="1042"/>
      <c r="E7" s="1043"/>
      <c r="F7" s="1044">
        <v>0</v>
      </c>
      <c r="G7" s="1045"/>
      <c r="H7" s="1047"/>
    </row>
    <row r="8" spans="1:9" ht="26.25">
      <c r="A8" s="1039"/>
      <c r="B8" s="1040" t="s">
        <v>475</v>
      </c>
      <c r="C8" s="1041" t="s">
        <v>175</v>
      </c>
      <c r="D8" s="1042"/>
      <c r="E8" s="1043"/>
      <c r="F8" s="1044">
        <v>0</v>
      </c>
      <c r="G8" s="1045"/>
      <c r="H8" s="1047"/>
    </row>
    <row r="9" spans="1:9">
      <c r="A9" s="1048" t="s">
        <v>476</v>
      </c>
      <c r="B9" s="1049" t="s">
        <v>477</v>
      </c>
      <c r="C9" s="1048" t="s">
        <v>478</v>
      </c>
      <c r="D9" s="1050" t="s">
        <v>98</v>
      </c>
      <c r="E9" s="1048" t="s">
        <v>479</v>
      </c>
      <c r="F9" s="1050" t="s">
        <v>158</v>
      </c>
      <c r="G9" s="1048" t="s">
        <v>480</v>
      </c>
      <c r="H9" s="1048" t="s">
        <v>481</v>
      </c>
    </row>
    <row r="10" spans="1:9">
      <c r="A10" s="1048"/>
      <c r="B10" s="1049"/>
      <c r="C10" s="1048"/>
      <c r="D10" s="1050" t="s">
        <v>482</v>
      </c>
      <c r="E10" s="1048" t="s">
        <v>483</v>
      </c>
      <c r="F10" s="1050" t="s">
        <v>484</v>
      </c>
      <c r="G10" s="1048" t="s">
        <v>485</v>
      </c>
      <c r="H10" s="1048" t="s">
        <v>485</v>
      </c>
    </row>
    <row r="11" spans="1:9">
      <c r="A11" s="1051"/>
      <c r="B11" s="1052" t="s">
        <v>486</v>
      </c>
      <c r="C11" s="1289" t="s">
        <v>165</v>
      </c>
      <c r="D11" s="1290"/>
      <c r="E11" s="1289"/>
      <c r="F11" s="1290">
        <v>0</v>
      </c>
      <c r="G11" s="1067"/>
      <c r="H11" s="1067"/>
    </row>
    <row r="12" spans="1:9" ht="19.5">
      <c r="A12" s="1048">
        <v>1</v>
      </c>
      <c r="B12" s="1053" t="s">
        <v>487</v>
      </c>
      <c r="C12" s="1048" t="s">
        <v>215</v>
      </c>
      <c r="D12" s="1050">
        <f>F6/10000</f>
        <v>0</v>
      </c>
      <c r="E12" s="1048">
        <v>1</v>
      </c>
      <c r="F12" s="1050">
        <v>0</v>
      </c>
      <c r="G12" s="1054"/>
      <c r="H12" s="1054">
        <f>F12*G12</f>
        <v>0</v>
      </c>
    </row>
    <row r="13" spans="1:9" ht="19.5">
      <c r="A13" s="1048">
        <v>2</v>
      </c>
      <c r="B13" s="1053" t="s">
        <v>488</v>
      </c>
      <c r="C13" s="1048" t="s">
        <v>489</v>
      </c>
      <c r="D13" s="1050">
        <f>F6/100</f>
        <v>0</v>
      </c>
      <c r="E13" s="1048">
        <v>1</v>
      </c>
      <c r="F13" s="1050">
        <v>0</v>
      </c>
      <c r="G13" s="1054"/>
      <c r="H13" s="1054">
        <f>F13*G13</f>
        <v>0</v>
      </c>
    </row>
    <row r="14" spans="1:9">
      <c r="A14" s="1048"/>
      <c r="B14" s="1049" t="s">
        <v>490</v>
      </c>
      <c r="C14" s="1048"/>
      <c r="D14" s="1050"/>
      <c r="E14" s="1048"/>
      <c r="F14" s="1050"/>
      <c r="G14" s="1054"/>
      <c r="H14" s="1054"/>
    </row>
    <row r="15" spans="1:9" ht="19.5">
      <c r="A15" s="1048">
        <v>3</v>
      </c>
      <c r="B15" s="1053" t="s">
        <v>491</v>
      </c>
      <c r="C15" s="1048" t="s">
        <v>443</v>
      </c>
      <c r="D15" s="1050">
        <f>F6/10000*200/100</f>
        <v>0</v>
      </c>
      <c r="E15" s="1048">
        <v>1</v>
      </c>
      <c r="F15" s="1050">
        <v>0</v>
      </c>
      <c r="G15" s="1054"/>
      <c r="H15" s="1054">
        <f>F15*G15</f>
        <v>0</v>
      </c>
    </row>
    <row r="16" spans="1:9">
      <c r="A16" s="1048"/>
      <c r="B16" s="1055" t="s">
        <v>492</v>
      </c>
      <c r="C16" s="1048"/>
      <c r="D16" s="1050"/>
      <c r="E16" s="1048"/>
      <c r="F16" s="1050"/>
      <c r="G16" s="1054"/>
      <c r="H16" s="1054"/>
    </row>
    <row r="17" spans="1:9" ht="19.5">
      <c r="A17" s="1056">
        <v>4</v>
      </c>
      <c r="B17" s="1057" t="s">
        <v>493</v>
      </c>
      <c r="C17" s="1056" t="s">
        <v>494</v>
      </c>
      <c r="D17" s="1058">
        <f>F6/10000*5</f>
        <v>0</v>
      </c>
      <c r="E17" s="1056">
        <v>1</v>
      </c>
      <c r="F17" s="1058">
        <v>0</v>
      </c>
      <c r="G17" s="1059"/>
      <c r="H17" s="1059">
        <f>F17*G17</f>
        <v>0</v>
      </c>
    </row>
    <row r="18" spans="1:9" s="1019" customFormat="1" ht="19.5">
      <c r="A18" s="1060"/>
      <c r="B18" s="1061"/>
      <c r="C18" s="1060"/>
      <c r="D18" s="1062"/>
      <c r="E18" s="1060"/>
      <c r="F18" s="1062"/>
      <c r="G18" s="1063"/>
      <c r="H18" s="1063">
        <f>SUM(H12:H17)</f>
        <v>0</v>
      </c>
      <c r="I18" s="1086"/>
    </row>
    <row r="19" spans="1:9">
      <c r="A19" s="1051"/>
      <c r="B19" s="1052" t="s">
        <v>495</v>
      </c>
      <c r="C19" s="1289" t="s">
        <v>165</v>
      </c>
      <c r="D19" s="1290"/>
      <c r="E19" s="1289">
        <v>1</v>
      </c>
      <c r="F19" s="1290">
        <v>0</v>
      </c>
      <c r="G19" s="1291"/>
      <c r="H19" s="1291"/>
    </row>
    <row r="20" spans="1:9" ht="19.5">
      <c r="A20" s="1048">
        <v>5</v>
      </c>
      <c r="B20" s="1053" t="s">
        <v>496</v>
      </c>
      <c r="C20" s="1048" t="s">
        <v>232</v>
      </c>
      <c r="D20" s="1050">
        <f>F6*0.16</f>
        <v>0</v>
      </c>
      <c r="E20" s="1048">
        <v>1</v>
      </c>
      <c r="F20" s="1050">
        <v>0</v>
      </c>
      <c r="G20" s="1054"/>
      <c r="H20" s="1054">
        <f>F20*G20</f>
        <v>0</v>
      </c>
    </row>
    <row r="21" spans="1:9">
      <c r="A21" s="1048"/>
      <c r="B21" s="1055" t="s">
        <v>497</v>
      </c>
      <c r="C21" s="1048"/>
      <c r="D21" s="1050"/>
      <c r="E21" s="1048"/>
      <c r="F21" s="1050"/>
      <c r="G21" s="1054"/>
      <c r="H21" s="1054"/>
    </row>
    <row r="22" spans="1:9" ht="19.5">
      <c r="A22" s="1048">
        <v>6</v>
      </c>
      <c r="B22" s="1053" t="s">
        <v>498</v>
      </c>
      <c r="C22" s="1048" t="s">
        <v>489</v>
      </c>
      <c r="D22" s="1050">
        <f>F6/100</f>
        <v>0</v>
      </c>
      <c r="E22" s="1048">
        <v>1</v>
      </c>
      <c r="F22" s="1050">
        <v>0</v>
      </c>
      <c r="G22" s="1054"/>
      <c r="H22" s="1054">
        <f>F22*G22</f>
        <v>0</v>
      </c>
    </row>
    <row r="23" spans="1:9">
      <c r="A23" s="1048"/>
      <c r="B23" s="1049" t="s">
        <v>499</v>
      </c>
      <c r="C23" s="1048"/>
      <c r="D23" s="1050"/>
      <c r="E23" s="1048"/>
      <c r="F23" s="1050"/>
      <c r="G23" s="1054"/>
      <c r="H23" s="1054"/>
    </row>
    <row r="24" spans="1:9" ht="19.5">
      <c r="A24" s="1048">
        <v>7</v>
      </c>
      <c r="B24" s="1053" t="s">
        <v>500</v>
      </c>
      <c r="C24" s="1048" t="s">
        <v>489</v>
      </c>
      <c r="D24" s="1050">
        <f>F6/100</f>
        <v>0</v>
      </c>
      <c r="E24" s="1048">
        <v>1</v>
      </c>
      <c r="F24" s="1050">
        <v>0</v>
      </c>
      <c r="G24" s="1054"/>
      <c r="H24" s="1054">
        <f>F24*G24</f>
        <v>0</v>
      </c>
    </row>
    <row r="25" spans="1:9" s="1020" customFormat="1" ht="19.5">
      <c r="A25" s="1064"/>
      <c r="B25" s="1061"/>
      <c r="C25" s="1064"/>
      <c r="D25" s="1065"/>
      <c r="E25" s="1064"/>
      <c r="F25" s="1065"/>
      <c r="G25" s="1066"/>
      <c r="H25" s="1066">
        <f>SUM(H20:H24)</f>
        <v>0</v>
      </c>
      <c r="I25" s="1087"/>
    </row>
    <row r="26" spans="1:9">
      <c r="A26" s="1051"/>
      <c r="B26" s="1052" t="s">
        <v>501</v>
      </c>
      <c r="C26" s="1289" t="s">
        <v>175</v>
      </c>
      <c r="D26" s="1290"/>
      <c r="E26" s="1289"/>
      <c r="F26" s="1290">
        <v>0</v>
      </c>
      <c r="G26" s="1292"/>
      <c r="H26" s="1292"/>
    </row>
    <row r="27" spans="1:9" ht="19.5">
      <c r="A27" s="1067">
        <v>8</v>
      </c>
      <c r="B27" s="1061" t="s">
        <v>502</v>
      </c>
      <c r="C27" s="1067" t="s">
        <v>232</v>
      </c>
      <c r="D27" s="1068">
        <f>F26*0.03</f>
        <v>0</v>
      </c>
      <c r="E27" s="1048">
        <v>1</v>
      </c>
      <c r="F27" s="1068">
        <v>0</v>
      </c>
      <c r="G27" s="1054"/>
      <c r="H27" s="1054">
        <f>F27*G27</f>
        <v>0</v>
      </c>
    </row>
    <row r="28" spans="1:9" ht="19.5">
      <c r="A28" s="1048">
        <v>9</v>
      </c>
      <c r="B28" s="1053" t="s">
        <v>503</v>
      </c>
      <c r="C28" s="1048" t="s">
        <v>504</v>
      </c>
      <c r="D28" s="1050">
        <f>F26/100</f>
        <v>0</v>
      </c>
      <c r="E28" s="1048">
        <v>1</v>
      </c>
      <c r="F28" s="1068">
        <v>0</v>
      </c>
      <c r="G28" s="1054"/>
      <c r="H28" s="1054">
        <f t="shared" ref="H28:H38" si="0">F28*G28</f>
        <v>0</v>
      </c>
    </row>
    <row r="29" spans="1:9" ht="19.5">
      <c r="A29" s="1048">
        <v>10</v>
      </c>
      <c r="B29" s="1053" t="s">
        <v>505</v>
      </c>
      <c r="C29" s="1048" t="s">
        <v>175</v>
      </c>
      <c r="D29" s="1050">
        <f>F26</f>
        <v>0</v>
      </c>
      <c r="E29" s="1048">
        <v>1</v>
      </c>
      <c r="F29" s="1068">
        <v>0</v>
      </c>
      <c r="G29" s="1054"/>
      <c r="H29" s="1054">
        <f t="shared" si="0"/>
        <v>0</v>
      </c>
    </row>
    <row r="30" spans="1:9" ht="19.5">
      <c r="A30" s="1048">
        <v>11</v>
      </c>
      <c r="B30" s="1053" t="s">
        <v>506</v>
      </c>
      <c r="C30" s="1048" t="s">
        <v>175</v>
      </c>
      <c r="D30" s="1050">
        <f>F26</f>
        <v>0</v>
      </c>
      <c r="E30" s="1048">
        <v>1</v>
      </c>
      <c r="F30" s="1068">
        <v>0</v>
      </c>
      <c r="G30" s="1054"/>
      <c r="H30" s="1054">
        <f t="shared" si="0"/>
        <v>0</v>
      </c>
    </row>
    <row r="31" spans="1:9">
      <c r="A31" s="1048"/>
      <c r="B31" s="1069" t="s">
        <v>507</v>
      </c>
      <c r="C31" s="1048"/>
      <c r="D31" s="1050"/>
      <c r="E31" s="1048"/>
      <c r="F31" s="1068"/>
      <c r="G31" s="1054"/>
      <c r="H31" s="1054"/>
    </row>
    <row r="32" spans="1:9" ht="19.5">
      <c r="A32" s="1048">
        <v>12</v>
      </c>
      <c r="B32" s="1053" t="s">
        <v>508</v>
      </c>
      <c r="C32" s="1048" t="s">
        <v>175</v>
      </c>
      <c r="D32" s="1050">
        <f>F26</f>
        <v>0</v>
      </c>
      <c r="E32" s="1048">
        <v>1</v>
      </c>
      <c r="F32" s="1068">
        <v>0</v>
      </c>
      <c r="G32" s="1054"/>
      <c r="H32" s="1054">
        <f t="shared" si="0"/>
        <v>0</v>
      </c>
    </row>
    <row r="33" spans="1:9">
      <c r="A33" s="1048"/>
      <c r="B33" s="1049" t="s">
        <v>509</v>
      </c>
      <c r="C33" s="1048"/>
      <c r="D33" s="1050"/>
      <c r="E33" s="1048"/>
      <c r="F33" s="1068"/>
      <c r="G33" s="1054"/>
      <c r="H33" s="1054"/>
    </row>
    <row r="34" spans="1:9" ht="19.5">
      <c r="A34" s="1048">
        <v>13</v>
      </c>
      <c r="B34" s="1053" t="s">
        <v>510</v>
      </c>
      <c r="C34" s="1048" t="s">
        <v>175</v>
      </c>
      <c r="D34" s="1050">
        <f>F26</f>
        <v>0</v>
      </c>
      <c r="E34" s="1048">
        <v>3</v>
      </c>
      <c r="F34" s="1068">
        <v>0</v>
      </c>
      <c r="G34" s="1054"/>
      <c r="H34" s="1054">
        <f t="shared" si="0"/>
        <v>0</v>
      </c>
    </row>
    <row r="35" spans="1:9" ht="19.5">
      <c r="A35" s="1048">
        <v>14</v>
      </c>
      <c r="B35" s="1053" t="s">
        <v>511</v>
      </c>
      <c r="C35" s="1048" t="s">
        <v>232</v>
      </c>
      <c r="D35" s="1050">
        <f>F26*0.04</f>
        <v>0</v>
      </c>
      <c r="E35" s="1048">
        <v>3</v>
      </c>
      <c r="F35" s="1068">
        <v>0</v>
      </c>
      <c r="G35" s="1054"/>
      <c r="H35" s="1054">
        <f t="shared" si="0"/>
        <v>0</v>
      </c>
    </row>
    <row r="36" spans="1:9" ht="19.5">
      <c r="A36" s="1048">
        <v>15</v>
      </c>
      <c r="B36" s="1053" t="s">
        <v>512</v>
      </c>
      <c r="C36" s="1048" t="s">
        <v>232</v>
      </c>
      <c r="D36" s="1050">
        <f>F26*0.22</f>
        <v>0</v>
      </c>
      <c r="E36" s="1048">
        <v>1</v>
      </c>
      <c r="F36" s="1068">
        <v>0</v>
      </c>
      <c r="G36" s="1054"/>
      <c r="H36" s="1054">
        <f t="shared" si="0"/>
        <v>0</v>
      </c>
    </row>
    <row r="37" spans="1:9">
      <c r="A37" s="1048"/>
      <c r="B37" s="1049" t="s">
        <v>513</v>
      </c>
      <c r="C37" s="1070"/>
      <c r="D37" s="1050"/>
      <c r="E37" s="1048"/>
      <c r="F37" s="1068"/>
      <c r="G37" s="1054"/>
      <c r="H37" s="1054"/>
    </row>
    <row r="38" spans="1:9" ht="19.5">
      <c r="A38" s="1048">
        <v>16</v>
      </c>
      <c r="B38" s="1053" t="s">
        <v>491</v>
      </c>
      <c r="C38" s="1048" t="s">
        <v>443</v>
      </c>
      <c r="D38" s="1050">
        <f>F26*0.14/100</f>
        <v>0</v>
      </c>
      <c r="E38" s="1048">
        <v>1</v>
      </c>
      <c r="F38" s="1068">
        <v>0</v>
      </c>
      <c r="G38" s="1054"/>
      <c r="H38" s="1054">
        <f t="shared" si="0"/>
        <v>0</v>
      </c>
    </row>
    <row r="39" spans="1:9">
      <c r="A39" s="1048"/>
      <c r="B39" s="1049" t="s">
        <v>514</v>
      </c>
      <c r="C39" s="1048"/>
      <c r="D39" s="1050"/>
      <c r="E39" s="1048"/>
      <c r="F39" s="1050"/>
      <c r="G39" s="1054"/>
      <c r="H39" s="1054"/>
    </row>
    <row r="40" spans="1:9" ht="38.25">
      <c r="A40" s="1056">
        <v>17</v>
      </c>
      <c r="B40" s="1071" t="s">
        <v>515</v>
      </c>
      <c r="C40" s="1056" t="s">
        <v>471</v>
      </c>
      <c r="D40" s="1072"/>
      <c r="E40" s="1056">
        <v>1</v>
      </c>
      <c r="F40" s="1072">
        <f>D40*E40</f>
        <v>0</v>
      </c>
      <c r="G40" s="1059"/>
      <c r="H40" s="1059">
        <f>F40/1.19</f>
        <v>0</v>
      </c>
    </row>
    <row r="41" spans="1:9" s="1019" customFormat="1" ht="19.5">
      <c r="A41" s="1060"/>
      <c r="B41" s="1061"/>
      <c r="C41" s="1060"/>
      <c r="D41" s="1062"/>
      <c r="E41" s="1060"/>
      <c r="F41" s="1062"/>
      <c r="G41" s="1063"/>
      <c r="H41" s="1063">
        <f>SUM(H27:H40)</f>
        <v>0</v>
      </c>
      <c r="I41" s="1022"/>
    </row>
    <row r="42" spans="1:9">
      <c r="A42" s="1051"/>
      <c r="B42" s="1052" t="s">
        <v>516</v>
      </c>
      <c r="C42" s="1289" t="s">
        <v>175</v>
      </c>
      <c r="D42" s="1290"/>
      <c r="E42" s="1289"/>
      <c r="F42" s="1290">
        <v>0</v>
      </c>
      <c r="G42" s="1292"/>
      <c r="H42" s="1292"/>
    </row>
    <row r="43" spans="1:9" ht="19.5">
      <c r="A43" s="1067">
        <v>18</v>
      </c>
      <c r="B43" s="1061" t="s">
        <v>517</v>
      </c>
      <c r="C43" s="1067" t="s">
        <v>232</v>
      </c>
      <c r="D43" s="1068">
        <f>F42*0.01</f>
        <v>0</v>
      </c>
      <c r="E43" s="1048">
        <v>1</v>
      </c>
      <c r="F43" s="1068">
        <v>0</v>
      </c>
      <c r="G43" s="1054"/>
      <c r="H43" s="1054">
        <f>F43*G43</f>
        <v>0</v>
      </c>
    </row>
    <row r="44" spans="1:9" ht="19.5">
      <c r="A44" s="1048">
        <v>19</v>
      </c>
      <c r="B44" s="1053" t="s">
        <v>503</v>
      </c>
      <c r="C44" s="1048" t="s">
        <v>504</v>
      </c>
      <c r="D44" s="1050">
        <f>F42/100</f>
        <v>0</v>
      </c>
      <c r="E44" s="1048">
        <v>1</v>
      </c>
      <c r="F44" s="1068">
        <v>0</v>
      </c>
      <c r="G44" s="1054"/>
      <c r="H44" s="1054">
        <f t="shared" ref="H44:H51" si="1">F44*G44</f>
        <v>0</v>
      </c>
    </row>
    <row r="45" spans="1:9" ht="19.5">
      <c r="A45" s="1048">
        <v>20</v>
      </c>
      <c r="B45" s="1053" t="s">
        <v>518</v>
      </c>
      <c r="C45" s="1048" t="s">
        <v>175</v>
      </c>
      <c r="D45" s="1050">
        <f>F42</f>
        <v>0</v>
      </c>
      <c r="E45" s="1048">
        <v>1</v>
      </c>
      <c r="F45" s="1068">
        <v>0</v>
      </c>
      <c r="G45" s="1054"/>
      <c r="H45" s="1054">
        <f t="shared" si="1"/>
        <v>0</v>
      </c>
    </row>
    <row r="46" spans="1:9" ht="19.5">
      <c r="A46" s="1048">
        <v>21</v>
      </c>
      <c r="B46" s="1053" t="s">
        <v>519</v>
      </c>
      <c r="C46" s="1048" t="s">
        <v>175</v>
      </c>
      <c r="D46" s="1050">
        <f>F42</f>
        <v>0</v>
      </c>
      <c r="E46" s="1048">
        <v>1</v>
      </c>
      <c r="F46" s="1068">
        <v>0</v>
      </c>
      <c r="G46" s="1054"/>
      <c r="H46" s="1054">
        <f t="shared" si="1"/>
        <v>0</v>
      </c>
    </row>
    <row r="47" spans="1:9" ht="19.5">
      <c r="A47" s="1048">
        <v>22</v>
      </c>
      <c r="B47" s="1053" t="s">
        <v>510</v>
      </c>
      <c r="C47" s="1048" t="s">
        <v>175</v>
      </c>
      <c r="D47" s="1050">
        <f>F42</f>
        <v>0</v>
      </c>
      <c r="E47" s="1048">
        <v>3</v>
      </c>
      <c r="F47" s="1068">
        <v>0</v>
      </c>
      <c r="G47" s="1054"/>
      <c r="H47" s="1054">
        <f t="shared" si="1"/>
        <v>0</v>
      </c>
    </row>
    <row r="48" spans="1:9" ht="19.5">
      <c r="A48" s="1048">
        <v>23</v>
      </c>
      <c r="B48" s="1053" t="s">
        <v>511</v>
      </c>
      <c r="C48" s="1048" t="s">
        <v>232</v>
      </c>
      <c r="D48" s="1050">
        <f>F42*0.04</f>
        <v>0</v>
      </c>
      <c r="E48" s="1048">
        <v>3</v>
      </c>
      <c r="F48" s="1068">
        <v>0</v>
      </c>
      <c r="G48" s="1054"/>
      <c r="H48" s="1054">
        <f t="shared" si="1"/>
        <v>0</v>
      </c>
    </row>
    <row r="49" spans="1:249" ht="19.5">
      <c r="A49" s="1048">
        <v>24</v>
      </c>
      <c r="B49" s="1053" t="s">
        <v>512</v>
      </c>
      <c r="C49" s="1048" t="s">
        <v>232</v>
      </c>
      <c r="D49" s="1050">
        <f>F42*0.06</f>
        <v>0</v>
      </c>
      <c r="E49" s="1048">
        <v>1</v>
      </c>
      <c r="F49" s="1068">
        <v>0</v>
      </c>
      <c r="G49" s="1054"/>
      <c r="H49" s="1054">
        <f t="shared" si="1"/>
        <v>0</v>
      </c>
    </row>
    <row r="50" spans="1:249">
      <c r="A50" s="1048"/>
      <c r="B50" s="1049" t="s">
        <v>520</v>
      </c>
      <c r="C50" s="1070"/>
      <c r="D50" s="1050"/>
      <c r="E50" s="1048"/>
      <c r="F50" s="1068"/>
      <c r="G50" s="1054"/>
      <c r="H50" s="1054"/>
    </row>
    <row r="51" spans="1:249" ht="19.5">
      <c r="A51" s="1048">
        <v>25</v>
      </c>
      <c r="B51" s="1053" t="s">
        <v>491</v>
      </c>
      <c r="C51" s="1048" t="s">
        <v>443</v>
      </c>
      <c r="D51" s="1050">
        <f>F42*0.04/100</f>
        <v>0</v>
      </c>
      <c r="E51" s="1048">
        <v>1</v>
      </c>
      <c r="F51" s="1068">
        <v>0</v>
      </c>
      <c r="G51" s="1054"/>
      <c r="H51" s="1054">
        <f t="shared" si="1"/>
        <v>0</v>
      </c>
    </row>
    <row r="52" spans="1:249">
      <c r="A52" s="1048"/>
      <c r="B52" s="1049" t="s">
        <v>521</v>
      </c>
      <c r="C52" s="1048"/>
      <c r="D52" s="1050"/>
      <c r="E52" s="1048"/>
      <c r="F52" s="1050"/>
      <c r="G52" s="1073"/>
      <c r="H52" s="1054"/>
    </row>
    <row r="53" spans="1:249" ht="38.25">
      <c r="A53" s="1056">
        <v>26</v>
      </c>
      <c r="B53" s="1071" t="s">
        <v>522</v>
      </c>
      <c r="C53" s="1056" t="s">
        <v>471</v>
      </c>
      <c r="D53" s="1072"/>
      <c r="E53" s="1056">
        <v>1</v>
      </c>
      <c r="F53" s="1072">
        <f>D53*E53</f>
        <v>0</v>
      </c>
      <c r="G53" s="1074"/>
      <c r="H53" s="1059">
        <f>F53/1.19</f>
        <v>0</v>
      </c>
    </row>
    <row r="54" spans="1:249" s="1019" customFormat="1" ht="19.5">
      <c r="A54" s="1060"/>
      <c r="B54" s="1061"/>
      <c r="C54" s="1060"/>
      <c r="D54" s="1062"/>
      <c r="E54" s="1060"/>
      <c r="F54" s="1062"/>
      <c r="G54" s="1075"/>
      <c r="H54" s="1063">
        <f>SUM(H43:H53)</f>
        <v>0</v>
      </c>
      <c r="I54" s="1022"/>
    </row>
    <row r="55" spans="1:249">
      <c r="A55" s="1051"/>
      <c r="B55" s="1052" t="s">
        <v>523</v>
      </c>
      <c r="C55" s="1289" t="s">
        <v>165</v>
      </c>
      <c r="D55" s="1290"/>
      <c r="E55" s="1289"/>
      <c r="F55" s="1290">
        <v>0</v>
      </c>
      <c r="G55" s="1292"/>
      <c r="H55" s="1292"/>
    </row>
    <row r="56" spans="1:249" ht="19.5">
      <c r="A56" s="1048">
        <v>27</v>
      </c>
      <c r="B56" s="1053" t="s">
        <v>524</v>
      </c>
      <c r="C56" s="1048" t="s">
        <v>489</v>
      </c>
      <c r="D56" s="1050">
        <f>D12</f>
        <v>0</v>
      </c>
      <c r="E56" s="1048">
        <v>1</v>
      </c>
      <c r="F56" s="1050">
        <v>0</v>
      </c>
      <c r="G56" s="1054"/>
      <c r="H56" s="1054">
        <f t="shared" ref="H56:H61" si="2">F56*G56</f>
        <v>0</v>
      </c>
    </row>
    <row r="57" spans="1:249" ht="19.5">
      <c r="A57" s="1048">
        <v>28</v>
      </c>
      <c r="B57" s="1053" t="s">
        <v>525</v>
      </c>
      <c r="C57" s="1048" t="s">
        <v>489</v>
      </c>
      <c r="D57" s="1050">
        <f>D12</f>
        <v>0</v>
      </c>
      <c r="E57" s="1048">
        <v>3</v>
      </c>
      <c r="F57" s="1050">
        <v>0</v>
      </c>
      <c r="G57" s="1054"/>
      <c r="H57" s="1054">
        <f t="shared" si="2"/>
        <v>0</v>
      </c>
    </row>
    <row r="58" spans="1:249" ht="19.5">
      <c r="A58" s="1048">
        <v>29</v>
      </c>
      <c r="B58" s="1053" t="s">
        <v>526</v>
      </c>
      <c r="C58" s="1048" t="s">
        <v>232</v>
      </c>
      <c r="D58" s="1050">
        <f>F6/100</f>
        <v>0</v>
      </c>
      <c r="E58" s="1048">
        <v>3</v>
      </c>
      <c r="F58" s="1050">
        <v>0</v>
      </c>
      <c r="G58" s="1054"/>
      <c r="H58" s="1054">
        <f t="shared" si="2"/>
        <v>0</v>
      </c>
    </row>
    <row r="59" spans="1:249" ht="19.5">
      <c r="A59" s="1048">
        <v>30</v>
      </c>
      <c r="B59" s="1053" t="s">
        <v>527</v>
      </c>
      <c r="C59" s="1048" t="s">
        <v>232</v>
      </c>
      <c r="D59" s="1050">
        <f>F6/20/1000</f>
        <v>0</v>
      </c>
      <c r="E59" s="1048">
        <v>1</v>
      </c>
      <c r="F59" s="1050">
        <v>0</v>
      </c>
      <c r="G59" s="1054"/>
      <c r="H59" s="1054">
        <f t="shared" si="2"/>
        <v>0</v>
      </c>
    </row>
    <row r="60" spans="1:249" ht="19.5">
      <c r="A60" s="1056">
        <v>31</v>
      </c>
      <c r="B60" s="1057" t="s">
        <v>528</v>
      </c>
      <c r="C60" s="1056" t="s">
        <v>529</v>
      </c>
      <c r="D60" s="1058">
        <f>F55/100*2.5</f>
        <v>0</v>
      </c>
      <c r="E60" s="1056">
        <v>1</v>
      </c>
      <c r="F60" s="1058">
        <v>0</v>
      </c>
      <c r="G60" s="1059"/>
      <c r="H60" s="1059">
        <f t="shared" si="2"/>
        <v>0</v>
      </c>
    </row>
    <row r="61" spans="1:249" ht="19.5">
      <c r="A61" s="1056">
        <v>32</v>
      </c>
      <c r="B61" s="1057" t="s">
        <v>530</v>
      </c>
      <c r="C61" s="1056" t="s">
        <v>529</v>
      </c>
      <c r="D61" s="1058">
        <f>F55/100*5</f>
        <v>0</v>
      </c>
      <c r="E61" s="1056">
        <v>1</v>
      </c>
      <c r="F61" s="1058">
        <v>0</v>
      </c>
      <c r="G61" s="1059"/>
      <c r="H61" s="1059">
        <f t="shared" si="2"/>
        <v>0</v>
      </c>
    </row>
    <row r="62" spans="1:249" s="1019" customFormat="1" ht="19.5">
      <c r="A62" s="1060"/>
      <c r="B62" s="1061"/>
      <c r="C62" s="1060"/>
      <c r="D62" s="1062"/>
      <c r="E62" s="1076"/>
      <c r="F62" s="1077"/>
      <c r="G62" s="1078"/>
      <c r="H62" s="1078">
        <f>SUM(H56:H61)</f>
        <v>0</v>
      </c>
      <c r="I62" s="1022"/>
      <c r="J62" s="1020"/>
      <c r="K62" s="1020"/>
      <c r="L62" s="1020"/>
      <c r="M62" s="1020"/>
      <c r="N62" s="1020"/>
      <c r="O62" s="1020"/>
      <c r="P62" s="1020"/>
      <c r="Q62" s="1020"/>
      <c r="R62" s="1020"/>
      <c r="S62" s="1020"/>
      <c r="T62" s="1020"/>
      <c r="U62" s="1020"/>
      <c r="V62" s="1020"/>
      <c r="W62" s="1020"/>
      <c r="X62" s="1020"/>
      <c r="Y62" s="1020"/>
      <c r="Z62" s="1020"/>
      <c r="AA62" s="1020"/>
      <c r="AB62" s="1020"/>
      <c r="AC62" s="1020"/>
      <c r="AD62" s="1020"/>
      <c r="AE62" s="1020"/>
      <c r="AF62" s="1020"/>
      <c r="AG62" s="1020"/>
      <c r="AH62" s="1020"/>
      <c r="AI62" s="1020"/>
      <c r="AJ62" s="1020"/>
      <c r="AK62" s="1020"/>
      <c r="AL62" s="1020"/>
      <c r="AM62" s="1020"/>
      <c r="AN62" s="1020"/>
      <c r="AO62" s="1020"/>
      <c r="AP62" s="1020"/>
      <c r="AQ62" s="1020"/>
      <c r="AR62" s="1020"/>
      <c r="AS62" s="1020"/>
      <c r="AT62" s="1020"/>
      <c r="AU62" s="1020"/>
      <c r="AV62" s="1020"/>
      <c r="AW62" s="1020"/>
      <c r="AX62" s="1020"/>
      <c r="AY62" s="1020"/>
      <c r="AZ62" s="1020"/>
      <c r="BA62" s="1020"/>
      <c r="BB62" s="1020"/>
      <c r="BC62" s="1020"/>
      <c r="BD62" s="1020"/>
      <c r="BE62" s="1020"/>
      <c r="BF62" s="1020"/>
      <c r="BG62" s="1020"/>
      <c r="BH62" s="1020"/>
      <c r="BI62" s="1020"/>
      <c r="BJ62" s="1020"/>
      <c r="BK62" s="1020"/>
      <c r="BL62" s="1020"/>
      <c r="BM62" s="1020"/>
      <c r="BN62" s="1020"/>
      <c r="BO62" s="1020"/>
      <c r="BP62" s="1020"/>
      <c r="BQ62" s="1020"/>
      <c r="BR62" s="1020"/>
      <c r="BS62" s="1020"/>
      <c r="BT62" s="1020"/>
      <c r="BU62" s="1020"/>
      <c r="BV62" s="1020"/>
      <c r="BW62" s="1020"/>
      <c r="BX62" s="1020"/>
      <c r="BY62" s="1020"/>
      <c r="BZ62" s="1020"/>
      <c r="CA62" s="1020"/>
      <c r="CB62" s="1020"/>
      <c r="CC62" s="1020"/>
      <c r="CD62" s="1020"/>
      <c r="CE62" s="1020"/>
      <c r="CF62" s="1020"/>
      <c r="CG62" s="1020"/>
      <c r="CH62" s="1020"/>
      <c r="CI62" s="1020"/>
      <c r="CJ62" s="1020"/>
      <c r="CK62" s="1020"/>
      <c r="CL62" s="1020"/>
      <c r="CM62" s="1020"/>
      <c r="CN62" s="1020"/>
      <c r="CO62" s="1020"/>
      <c r="CP62" s="1020"/>
      <c r="CQ62" s="1020"/>
      <c r="CR62" s="1020"/>
      <c r="CS62" s="1020"/>
      <c r="CT62" s="1020"/>
      <c r="CU62" s="1020"/>
      <c r="CV62" s="1020"/>
      <c r="CW62" s="1020"/>
      <c r="CX62" s="1020"/>
      <c r="CY62" s="1020"/>
      <c r="CZ62" s="1020"/>
      <c r="DA62" s="1020"/>
      <c r="DB62" s="1020"/>
      <c r="DC62" s="1020"/>
      <c r="DD62" s="1020"/>
      <c r="DE62" s="1020"/>
      <c r="DF62" s="1020"/>
      <c r="DG62" s="1020"/>
      <c r="DH62" s="1020"/>
      <c r="DI62" s="1020"/>
      <c r="DJ62" s="1020"/>
      <c r="DK62" s="1020"/>
      <c r="DL62" s="1020"/>
      <c r="DM62" s="1020"/>
      <c r="DN62" s="1020"/>
      <c r="DO62" s="1020"/>
      <c r="DP62" s="1020"/>
      <c r="DQ62" s="1020"/>
      <c r="DR62" s="1020"/>
      <c r="DS62" s="1020"/>
      <c r="DT62" s="1020"/>
      <c r="DU62" s="1020"/>
      <c r="DV62" s="1020"/>
      <c r="DW62" s="1020"/>
      <c r="DX62" s="1020"/>
      <c r="DY62" s="1020"/>
      <c r="DZ62" s="1020"/>
      <c r="EA62" s="1020"/>
      <c r="EB62" s="1020"/>
      <c r="EC62" s="1020"/>
      <c r="ED62" s="1020"/>
      <c r="EE62" s="1020"/>
      <c r="EF62" s="1020"/>
      <c r="EG62" s="1020"/>
      <c r="EH62" s="1020"/>
      <c r="EI62" s="1020"/>
      <c r="EJ62" s="1020"/>
      <c r="EK62" s="1020"/>
      <c r="EL62" s="1020"/>
      <c r="EM62" s="1020"/>
      <c r="EN62" s="1020"/>
      <c r="EO62" s="1020"/>
      <c r="EP62" s="1020"/>
      <c r="EQ62" s="1020"/>
      <c r="ER62" s="1020"/>
      <c r="ES62" s="1020"/>
      <c r="ET62" s="1020"/>
      <c r="EU62" s="1020"/>
      <c r="EV62" s="1020"/>
      <c r="EW62" s="1020"/>
      <c r="EX62" s="1020"/>
      <c r="EY62" s="1020"/>
      <c r="EZ62" s="1020"/>
      <c r="FA62" s="1020"/>
      <c r="FB62" s="1020"/>
      <c r="FC62" s="1020"/>
      <c r="FD62" s="1020"/>
      <c r="FE62" s="1020"/>
      <c r="FF62" s="1020"/>
      <c r="FG62" s="1020"/>
      <c r="FH62" s="1020"/>
      <c r="FI62" s="1020"/>
      <c r="FJ62" s="1020"/>
      <c r="FK62" s="1020"/>
      <c r="FL62" s="1020"/>
      <c r="FM62" s="1020"/>
      <c r="FN62" s="1020"/>
      <c r="FO62" s="1020"/>
      <c r="FP62" s="1020"/>
      <c r="FQ62" s="1020"/>
      <c r="FR62" s="1020"/>
      <c r="FS62" s="1020"/>
      <c r="FT62" s="1020"/>
      <c r="FU62" s="1020"/>
      <c r="FV62" s="1020"/>
      <c r="FW62" s="1020"/>
      <c r="FX62" s="1020"/>
      <c r="FY62" s="1020"/>
      <c r="FZ62" s="1020"/>
      <c r="GA62" s="1020"/>
      <c r="GB62" s="1020"/>
      <c r="GC62" s="1020"/>
      <c r="GD62" s="1020"/>
      <c r="GE62" s="1020"/>
      <c r="GF62" s="1020"/>
      <c r="GG62" s="1020"/>
      <c r="GH62" s="1020"/>
      <c r="GI62" s="1020"/>
      <c r="GJ62" s="1020"/>
      <c r="GK62" s="1020"/>
      <c r="GL62" s="1020"/>
      <c r="GM62" s="1020"/>
      <c r="GN62" s="1020"/>
      <c r="GO62" s="1020"/>
      <c r="GP62" s="1020"/>
      <c r="GQ62" s="1020"/>
      <c r="GR62" s="1020"/>
      <c r="GS62" s="1020"/>
      <c r="GT62" s="1020"/>
      <c r="GU62" s="1020"/>
      <c r="GV62" s="1020"/>
      <c r="GW62" s="1020"/>
      <c r="GX62" s="1020"/>
      <c r="GY62" s="1020"/>
      <c r="GZ62" s="1020"/>
      <c r="HA62" s="1020"/>
      <c r="HB62" s="1020"/>
      <c r="HC62" s="1020"/>
      <c r="HD62" s="1020"/>
      <c r="HE62" s="1020"/>
      <c r="HF62" s="1020"/>
      <c r="HG62" s="1020"/>
      <c r="HH62" s="1020"/>
      <c r="HI62" s="1020"/>
      <c r="HJ62" s="1020"/>
      <c r="HK62" s="1020"/>
      <c r="HL62" s="1020"/>
      <c r="HM62" s="1020"/>
      <c r="HN62" s="1020"/>
      <c r="HO62" s="1020"/>
      <c r="HP62" s="1020"/>
      <c r="HQ62" s="1020"/>
      <c r="HR62" s="1020"/>
      <c r="HS62" s="1020"/>
      <c r="HT62" s="1020"/>
      <c r="HU62" s="1020"/>
      <c r="HV62" s="1020"/>
      <c r="HW62" s="1020"/>
      <c r="HX62" s="1020"/>
      <c r="HY62" s="1020"/>
      <c r="HZ62" s="1020"/>
      <c r="IA62" s="1020"/>
      <c r="IB62" s="1020"/>
      <c r="IC62" s="1020"/>
      <c r="ID62" s="1020"/>
      <c r="IE62" s="1020"/>
      <c r="IF62" s="1020"/>
      <c r="IG62" s="1020"/>
      <c r="IH62" s="1020"/>
      <c r="II62" s="1020"/>
      <c r="IJ62" s="1020"/>
      <c r="IK62" s="1020"/>
      <c r="IL62" s="1020"/>
      <c r="IM62" s="1020"/>
      <c r="IN62" s="1020"/>
      <c r="IO62" s="1020"/>
    </row>
    <row r="63" spans="1:249" s="1019" customFormat="1" ht="19.5">
      <c r="A63" s="1060"/>
      <c r="B63" s="1022"/>
      <c r="C63" s="1060"/>
      <c r="D63" s="1062"/>
      <c r="E63" s="1076"/>
      <c r="F63" s="1077"/>
      <c r="G63" s="1078"/>
      <c r="H63" s="1078"/>
      <c r="I63" s="1022"/>
      <c r="J63" s="1020"/>
      <c r="K63" s="1020"/>
      <c r="L63" s="1020"/>
      <c r="M63" s="1020"/>
      <c r="N63" s="1020"/>
      <c r="O63" s="1020"/>
      <c r="P63" s="1020"/>
      <c r="Q63" s="1020"/>
      <c r="R63" s="1020"/>
      <c r="S63" s="1020"/>
      <c r="T63" s="1020"/>
      <c r="U63" s="1020"/>
      <c r="V63" s="1020"/>
      <c r="W63" s="1020"/>
      <c r="X63" s="1020"/>
      <c r="Y63" s="1020"/>
      <c r="Z63" s="1020"/>
      <c r="AA63" s="1020"/>
      <c r="AB63" s="1020"/>
      <c r="AC63" s="1020"/>
      <c r="AD63" s="1020"/>
      <c r="AE63" s="1020"/>
      <c r="AF63" s="1020"/>
      <c r="AG63" s="1020"/>
      <c r="AH63" s="1020"/>
      <c r="AI63" s="1020"/>
      <c r="AJ63" s="1020"/>
      <c r="AK63" s="1020"/>
      <c r="AL63" s="1020"/>
      <c r="AM63" s="1020"/>
      <c r="AN63" s="1020"/>
      <c r="AO63" s="1020"/>
      <c r="AP63" s="1020"/>
      <c r="AQ63" s="1020"/>
      <c r="AR63" s="1020"/>
      <c r="AS63" s="1020"/>
      <c r="AT63" s="1020"/>
      <c r="AU63" s="1020"/>
      <c r="AV63" s="1020"/>
      <c r="AW63" s="1020"/>
      <c r="AX63" s="1020"/>
      <c r="AY63" s="1020"/>
      <c r="AZ63" s="1020"/>
      <c r="BA63" s="1020"/>
      <c r="BB63" s="1020"/>
      <c r="BC63" s="1020"/>
      <c r="BD63" s="1020"/>
      <c r="BE63" s="1020"/>
      <c r="BF63" s="1020"/>
      <c r="BG63" s="1020"/>
      <c r="BH63" s="1020"/>
      <c r="BI63" s="1020"/>
      <c r="BJ63" s="1020"/>
      <c r="BK63" s="1020"/>
      <c r="BL63" s="1020"/>
      <c r="BM63" s="1020"/>
      <c r="BN63" s="1020"/>
      <c r="BO63" s="1020"/>
      <c r="BP63" s="1020"/>
      <c r="BQ63" s="1020"/>
      <c r="BR63" s="1020"/>
      <c r="BS63" s="1020"/>
      <c r="BT63" s="1020"/>
      <c r="BU63" s="1020"/>
      <c r="BV63" s="1020"/>
      <c r="BW63" s="1020"/>
      <c r="BX63" s="1020"/>
      <c r="BY63" s="1020"/>
      <c r="BZ63" s="1020"/>
      <c r="CA63" s="1020"/>
      <c r="CB63" s="1020"/>
      <c r="CC63" s="1020"/>
      <c r="CD63" s="1020"/>
      <c r="CE63" s="1020"/>
      <c r="CF63" s="1020"/>
      <c r="CG63" s="1020"/>
      <c r="CH63" s="1020"/>
      <c r="CI63" s="1020"/>
      <c r="CJ63" s="1020"/>
      <c r="CK63" s="1020"/>
      <c r="CL63" s="1020"/>
      <c r="CM63" s="1020"/>
      <c r="CN63" s="1020"/>
      <c r="CO63" s="1020"/>
      <c r="CP63" s="1020"/>
      <c r="CQ63" s="1020"/>
      <c r="CR63" s="1020"/>
      <c r="CS63" s="1020"/>
      <c r="CT63" s="1020"/>
      <c r="CU63" s="1020"/>
      <c r="CV63" s="1020"/>
      <c r="CW63" s="1020"/>
      <c r="CX63" s="1020"/>
      <c r="CY63" s="1020"/>
      <c r="CZ63" s="1020"/>
      <c r="DA63" s="1020"/>
      <c r="DB63" s="1020"/>
      <c r="DC63" s="1020"/>
      <c r="DD63" s="1020"/>
      <c r="DE63" s="1020"/>
      <c r="DF63" s="1020"/>
      <c r="DG63" s="1020"/>
      <c r="DH63" s="1020"/>
      <c r="DI63" s="1020"/>
      <c r="DJ63" s="1020"/>
      <c r="DK63" s="1020"/>
      <c r="DL63" s="1020"/>
      <c r="DM63" s="1020"/>
      <c r="DN63" s="1020"/>
      <c r="DO63" s="1020"/>
      <c r="DP63" s="1020"/>
      <c r="DQ63" s="1020"/>
      <c r="DR63" s="1020"/>
      <c r="DS63" s="1020"/>
      <c r="DT63" s="1020"/>
      <c r="DU63" s="1020"/>
      <c r="DV63" s="1020"/>
      <c r="DW63" s="1020"/>
      <c r="DX63" s="1020"/>
      <c r="DY63" s="1020"/>
      <c r="DZ63" s="1020"/>
      <c r="EA63" s="1020"/>
      <c r="EB63" s="1020"/>
      <c r="EC63" s="1020"/>
      <c r="ED63" s="1020"/>
      <c r="EE63" s="1020"/>
      <c r="EF63" s="1020"/>
      <c r="EG63" s="1020"/>
      <c r="EH63" s="1020"/>
      <c r="EI63" s="1020"/>
      <c r="EJ63" s="1020"/>
      <c r="EK63" s="1020"/>
      <c r="EL63" s="1020"/>
      <c r="EM63" s="1020"/>
      <c r="EN63" s="1020"/>
      <c r="EO63" s="1020"/>
      <c r="EP63" s="1020"/>
      <c r="EQ63" s="1020"/>
      <c r="ER63" s="1020"/>
      <c r="ES63" s="1020"/>
      <c r="ET63" s="1020"/>
      <c r="EU63" s="1020"/>
      <c r="EV63" s="1020"/>
      <c r="EW63" s="1020"/>
      <c r="EX63" s="1020"/>
      <c r="EY63" s="1020"/>
      <c r="EZ63" s="1020"/>
      <c r="FA63" s="1020"/>
      <c r="FB63" s="1020"/>
      <c r="FC63" s="1020"/>
      <c r="FD63" s="1020"/>
      <c r="FE63" s="1020"/>
      <c r="FF63" s="1020"/>
      <c r="FG63" s="1020"/>
      <c r="FH63" s="1020"/>
      <c r="FI63" s="1020"/>
      <c r="FJ63" s="1020"/>
      <c r="FK63" s="1020"/>
      <c r="FL63" s="1020"/>
      <c r="FM63" s="1020"/>
      <c r="FN63" s="1020"/>
      <c r="FO63" s="1020"/>
      <c r="FP63" s="1020"/>
      <c r="FQ63" s="1020"/>
      <c r="FR63" s="1020"/>
      <c r="FS63" s="1020"/>
      <c r="FT63" s="1020"/>
      <c r="FU63" s="1020"/>
      <c r="FV63" s="1020"/>
      <c r="FW63" s="1020"/>
      <c r="FX63" s="1020"/>
      <c r="FY63" s="1020"/>
      <c r="FZ63" s="1020"/>
      <c r="GA63" s="1020"/>
      <c r="GB63" s="1020"/>
      <c r="GC63" s="1020"/>
      <c r="GD63" s="1020"/>
      <c r="GE63" s="1020"/>
      <c r="GF63" s="1020"/>
      <c r="GG63" s="1020"/>
      <c r="GH63" s="1020"/>
      <c r="GI63" s="1020"/>
      <c r="GJ63" s="1020"/>
      <c r="GK63" s="1020"/>
      <c r="GL63" s="1020"/>
      <c r="GM63" s="1020"/>
      <c r="GN63" s="1020"/>
      <c r="GO63" s="1020"/>
      <c r="GP63" s="1020"/>
      <c r="GQ63" s="1020"/>
      <c r="GR63" s="1020"/>
      <c r="GS63" s="1020"/>
      <c r="GT63" s="1020"/>
      <c r="GU63" s="1020"/>
      <c r="GV63" s="1020"/>
      <c r="GW63" s="1020"/>
      <c r="GX63" s="1020"/>
      <c r="GY63" s="1020"/>
      <c r="GZ63" s="1020"/>
      <c r="HA63" s="1020"/>
      <c r="HB63" s="1020"/>
      <c r="HC63" s="1020"/>
      <c r="HD63" s="1020"/>
      <c r="HE63" s="1020"/>
      <c r="HF63" s="1020"/>
      <c r="HG63" s="1020"/>
      <c r="HH63" s="1020"/>
      <c r="HI63" s="1020"/>
      <c r="HJ63" s="1020"/>
      <c r="HK63" s="1020"/>
      <c r="HL63" s="1020"/>
      <c r="HM63" s="1020"/>
      <c r="HN63" s="1020"/>
      <c r="HO63" s="1020"/>
      <c r="HP63" s="1020"/>
      <c r="HQ63" s="1020"/>
      <c r="HR63" s="1020"/>
      <c r="HS63" s="1020"/>
      <c r="HT63" s="1020"/>
      <c r="HU63" s="1020"/>
      <c r="HV63" s="1020"/>
      <c r="HW63" s="1020"/>
      <c r="HX63" s="1020"/>
      <c r="HY63" s="1020"/>
      <c r="HZ63" s="1020"/>
      <c r="IA63" s="1020"/>
      <c r="IB63" s="1020"/>
      <c r="IC63" s="1020"/>
      <c r="ID63" s="1020"/>
      <c r="IE63" s="1020"/>
      <c r="IF63" s="1020"/>
      <c r="IG63" s="1020"/>
      <c r="IH63" s="1020"/>
      <c r="II63" s="1020"/>
      <c r="IJ63" s="1020"/>
      <c r="IK63" s="1020"/>
      <c r="IL63" s="1020"/>
      <c r="IM63" s="1020"/>
      <c r="IN63" s="1020"/>
      <c r="IO63" s="1020"/>
    </row>
    <row r="64" spans="1:249" s="1021" customFormat="1" ht="26.25">
      <c r="A64" s="1079"/>
      <c r="B64" s="1021" t="s">
        <v>531</v>
      </c>
      <c r="C64" s="1079"/>
      <c r="D64" s="1080"/>
      <c r="E64" s="1081"/>
      <c r="F64" s="1082"/>
      <c r="G64" s="1083"/>
      <c r="H64" s="1083">
        <f>H18+H25+H41+H54+H62</f>
        <v>0</v>
      </c>
      <c r="J64" s="1025"/>
      <c r="K64" s="1025"/>
      <c r="L64" s="1025"/>
      <c r="M64" s="1025"/>
      <c r="N64" s="1025"/>
      <c r="O64" s="1025"/>
      <c r="P64" s="1025"/>
      <c r="Q64" s="1025"/>
      <c r="R64" s="1025"/>
      <c r="S64" s="1025"/>
      <c r="T64" s="1025"/>
      <c r="U64" s="1025"/>
      <c r="V64" s="1025"/>
      <c r="W64" s="1025"/>
      <c r="X64" s="1025"/>
      <c r="Y64" s="1025"/>
      <c r="Z64" s="1025"/>
      <c r="AA64" s="1025"/>
      <c r="AB64" s="1025"/>
      <c r="AC64" s="1025"/>
      <c r="AD64" s="1025"/>
      <c r="AE64" s="1025"/>
      <c r="AF64" s="1025"/>
      <c r="AG64" s="1025"/>
      <c r="AH64" s="1025"/>
      <c r="AI64" s="1025"/>
      <c r="AJ64" s="1025"/>
      <c r="AK64" s="1025"/>
      <c r="AL64" s="1025"/>
      <c r="AM64" s="1025"/>
      <c r="AN64" s="1025"/>
      <c r="AO64" s="1025"/>
      <c r="AP64" s="1025"/>
      <c r="AQ64" s="1025"/>
      <c r="AR64" s="1025"/>
      <c r="AS64" s="1025"/>
      <c r="AT64" s="1025"/>
      <c r="AU64" s="1025"/>
      <c r="AV64" s="1025"/>
      <c r="AW64" s="1025"/>
      <c r="AX64" s="1025"/>
      <c r="AY64" s="1025"/>
      <c r="AZ64" s="1025"/>
      <c r="BA64" s="1025"/>
      <c r="BB64" s="1025"/>
      <c r="BC64" s="1025"/>
      <c r="BD64" s="1025"/>
      <c r="BE64" s="1025"/>
      <c r="BF64" s="1025"/>
      <c r="BG64" s="1025"/>
      <c r="BH64" s="1025"/>
      <c r="BI64" s="1025"/>
      <c r="BJ64" s="1025"/>
      <c r="BK64" s="1025"/>
      <c r="BL64" s="1025"/>
      <c r="BM64" s="1025"/>
      <c r="BN64" s="1025"/>
      <c r="BO64" s="1025"/>
      <c r="BP64" s="1025"/>
      <c r="BQ64" s="1025"/>
      <c r="BR64" s="1025"/>
      <c r="BS64" s="1025"/>
      <c r="BT64" s="1025"/>
      <c r="BU64" s="1025"/>
      <c r="BV64" s="1025"/>
      <c r="BW64" s="1025"/>
      <c r="BX64" s="1025"/>
      <c r="BY64" s="1025"/>
      <c r="BZ64" s="1025"/>
      <c r="CA64" s="1025"/>
      <c r="CB64" s="1025"/>
      <c r="CC64" s="1025"/>
      <c r="CD64" s="1025"/>
      <c r="CE64" s="1025"/>
      <c r="CF64" s="1025"/>
      <c r="CG64" s="1025"/>
      <c r="CH64" s="1025"/>
      <c r="CI64" s="1025"/>
      <c r="CJ64" s="1025"/>
      <c r="CK64" s="1025"/>
      <c r="CL64" s="1025"/>
      <c r="CM64" s="1025"/>
      <c r="CN64" s="1025"/>
      <c r="CO64" s="1025"/>
      <c r="CP64" s="1025"/>
      <c r="CQ64" s="1025"/>
      <c r="CR64" s="1025"/>
      <c r="CS64" s="1025"/>
      <c r="CT64" s="1025"/>
      <c r="CU64" s="1025"/>
      <c r="CV64" s="1025"/>
      <c r="CW64" s="1025"/>
      <c r="CX64" s="1025"/>
      <c r="CY64" s="1025"/>
      <c r="CZ64" s="1025"/>
      <c r="DA64" s="1025"/>
      <c r="DB64" s="1025"/>
      <c r="DC64" s="1025"/>
      <c r="DD64" s="1025"/>
      <c r="DE64" s="1025"/>
      <c r="DF64" s="1025"/>
      <c r="DG64" s="1025"/>
      <c r="DH64" s="1025"/>
      <c r="DI64" s="1025"/>
      <c r="DJ64" s="1025"/>
      <c r="DK64" s="1025"/>
      <c r="DL64" s="1025"/>
      <c r="DM64" s="1025"/>
      <c r="DN64" s="1025"/>
      <c r="DO64" s="1025"/>
      <c r="DP64" s="1025"/>
      <c r="DQ64" s="1025"/>
      <c r="DR64" s="1025"/>
      <c r="DS64" s="1025"/>
      <c r="DT64" s="1025"/>
      <c r="DU64" s="1025"/>
      <c r="DV64" s="1025"/>
      <c r="DW64" s="1025"/>
      <c r="DX64" s="1025"/>
      <c r="DY64" s="1025"/>
      <c r="DZ64" s="1025"/>
      <c r="EA64" s="1025"/>
      <c r="EB64" s="1025"/>
      <c r="EC64" s="1025"/>
      <c r="ED64" s="1025"/>
      <c r="EE64" s="1025"/>
      <c r="EF64" s="1025"/>
      <c r="EG64" s="1025"/>
      <c r="EH64" s="1025"/>
      <c r="EI64" s="1025"/>
      <c r="EJ64" s="1025"/>
      <c r="EK64" s="1025"/>
      <c r="EL64" s="1025"/>
      <c r="EM64" s="1025"/>
      <c r="EN64" s="1025"/>
      <c r="EO64" s="1025"/>
      <c r="EP64" s="1025"/>
      <c r="EQ64" s="1025"/>
      <c r="ER64" s="1025"/>
      <c r="ES64" s="1025"/>
      <c r="ET64" s="1025"/>
      <c r="EU64" s="1025"/>
      <c r="EV64" s="1025"/>
      <c r="EW64" s="1025"/>
      <c r="EX64" s="1025"/>
      <c r="EY64" s="1025"/>
      <c r="EZ64" s="1025"/>
      <c r="FA64" s="1025"/>
      <c r="FB64" s="1025"/>
      <c r="FC64" s="1025"/>
      <c r="FD64" s="1025"/>
      <c r="FE64" s="1025"/>
      <c r="FF64" s="1025"/>
      <c r="FG64" s="1025"/>
      <c r="FH64" s="1025"/>
      <c r="FI64" s="1025"/>
      <c r="FJ64" s="1025"/>
      <c r="FK64" s="1025"/>
      <c r="FL64" s="1025"/>
      <c r="FM64" s="1025"/>
      <c r="FN64" s="1025"/>
      <c r="FO64" s="1025"/>
      <c r="FP64" s="1025"/>
      <c r="FQ64" s="1025"/>
      <c r="FR64" s="1025"/>
      <c r="FS64" s="1025"/>
      <c r="FT64" s="1025"/>
      <c r="FU64" s="1025"/>
      <c r="FV64" s="1025"/>
      <c r="FW64" s="1025"/>
      <c r="FX64" s="1025"/>
      <c r="FY64" s="1025"/>
      <c r="FZ64" s="1025"/>
      <c r="GA64" s="1025"/>
      <c r="GB64" s="1025"/>
      <c r="GC64" s="1025"/>
      <c r="GD64" s="1025"/>
      <c r="GE64" s="1025"/>
      <c r="GF64" s="1025"/>
      <c r="GG64" s="1025"/>
      <c r="GH64" s="1025"/>
      <c r="GI64" s="1025"/>
      <c r="GJ64" s="1025"/>
      <c r="GK64" s="1025"/>
      <c r="GL64" s="1025"/>
      <c r="GM64" s="1025"/>
      <c r="GN64" s="1025"/>
      <c r="GO64" s="1025"/>
      <c r="GP64" s="1025"/>
      <c r="GQ64" s="1025"/>
      <c r="GR64" s="1025"/>
      <c r="GS64" s="1025"/>
      <c r="GT64" s="1025"/>
      <c r="GU64" s="1025"/>
      <c r="GV64" s="1025"/>
      <c r="GW64" s="1025"/>
      <c r="GX64" s="1025"/>
      <c r="GY64" s="1025"/>
      <c r="GZ64" s="1025"/>
      <c r="HA64" s="1025"/>
      <c r="HB64" s="1025"/>
      <c r="HC64" s="1025"/>
      <c r="HD64" s="1025"/>
      <c r="HE64" s="1025"/>
      <c r="HF64" s="1025"/>
      <c r="HG64" s="1025"/>
      <c r="HH64" s="1025"/>
      <c r="HI64" s="1025"/>
      <c r="HJ64" s="1025"/>
      <c r="HK64" s="1025"/>
      <c r="HL64" s="1025"/>
      <c r="HM64" s="1025"/>
      <c r="HN64" s="1025"/>
      <c r="HO64" s="1025"/>
      <c r="HP64" s="1025"/>
      <c r="HQ64" s="1025"/>
      <c r="HR64" s="1025"/>
      <c r="HS64" s="1025"/>
      <c r="HT64" s="1025"/>
      <c r="HU64" s="1025"/>
      <c r="HV64" s="1025"/>
      <c r="HW64" s="1025"/>
      <c r="HX64" s="1025"/>
      <c r="HY64" s="1025"/>
      <c r="HZ64" s="1025"/>
      <c r="IA64" s="1025"/>
      <c r="IB64" s="1025"/>
      <c r="IC64" s="1025"/>
      <c r="ID64" s="1025"/>
      <c r="IE64" s="1025"/>
      <c r="IF64" s="1025"/>
      <c r="IG64" s="1025"/>
      <c r="IH64" s="1025"/>
      <c r="II64" s="1025"/>
      <c r="IJ64" s="1025"/>
      <c r="IK64" s="1025"/>
      <c r="IL64" s="1025"/>
      <c r="IM64" s="1025"/>
      <c r="IN64" s="1025"/>
      <c r="IO64" s="1025"/>
    </row>
    <row r="65" spans="1:249" s="1021" customFormat="1" ht="26.25">
      <c r="A65" s="1079"/>
      <c r="C65" s="1079"/>
      <c r="D65" s="1080"/>
      <c r="E65" s="1081"/>
      <c r="F65" s="1082"/>
      <c r="G65" s="1083"/>
      <c r="H65" s="1083"/>
      <c r="J65" s="1025"/>
      <c r="K65" s="1025"/>
      <c r="L65" s="1025"/>
      <c r="M65" s="1025"/>
      <c r="N65" s="1025"/>
      <c r="O65" s="1025"/>
      <c r="P65" s="1025"/>
      <c r="Q65" s="1025"/>
      <c r="R65" s="1025"/>
      <c r="S65" s="1025"/>
      <c r="T65" s="1025"/>
      <c r="U65" s="1025"/>
      <c r="V65" s="1025"/>
      <c r="W65" s="1025"/>
      <c r="X65" s="1025"/>
      <c r="Y65" s="1025"/>
      <c r="Z65" s="1025"/>
      <c r="AA65" s="1025"/>
      <c r="AB65" s="1025"/>
      <c r="AC65" s="1025"/>
      <c r="AD65" s="1025"/>
      <c r="AE65" s="1025"/>
      <c r="AF65" s="1025"/>
      <c r="AG65" s="1025"/>
      <c r="AH65" s="1025"/>
      <c r="AI65" s="1025"/>
      <c r="AJ65" s="1025"/>
      <c r="AK65" s="1025"/>
      <c r="AL65" s="1025"/>
      <c r="AM65" s="1025"/>
      <c r="AN65" s="1025"/>
      <c r="AO65" s="1025"/>
      <c r="AP65" s="1025"/>
      <c r="AQ65" s="1025"/>
      <c r="AR65" s="1025"/>
      <c r="AS65" s="1025"/>
      <c r="AT65" s="1025"/>
      <c r="AU65" s="1025"/>
      <c r="AV65" s="1025"/>
      <c r="AW65" s="1025"/>
      <c r="AX65" s="1025"/>
      <c r="AY65" s="1025"/>
      <c r="AZ65" s="1025"/>
      <c r="BA65" s="1025"/>
      <c r="BB65" s="1025"/>
      <c r="BC65" s="1025"/>
      <c r="BD65" s="1025"/>
      <c r="BE65" s="1025"/>
      <c r="BF65" s="1025"/>
      <c r="BG65" s="1025"/>
      <c r="BH65" s="1025"/>
      <c r="BI65" s="1025"/>
      <c r="BJ65" s="1025"/>
      <c r="BK65" s="1025"/>
      <c r="BL65" s="1025"/>
      <c r="BM65" s="1025"/>
      <c r="BN65" s="1025"/>
      <c r="BO65" s="1025"/>
      <c r="BP65" s="1025"/>
      <c r="BQ65" s="1025"/>
      <c r="BR65" s="1025"/>
      <c r="BS65" s="1025"/>
      <c r="BT65" s="1025"/>
      <c r="BU65" s="1025"/>
      <c r="BV65" s="1025"/>
      <c r="BW65" s="1025"/>
      <c r="BX65" s="1025"/>
      <c r="BY65" s="1025"/>
      <c r="BZ65" s="1025"/>
      <c r="CA65" s="1025"/>
      <c r="CB65" s="1025"/>
      <c r="CC65" s="1025"/>
      <c r="CD65" s="1025"/>
      <c r="CE65" s="1025"/>
      <c r="CF65" s="1025"/>
      <c r="CG65" s="1025"/>
      <c r="CH65" s="1025"/>
      <c r="CI65" s="1025"/>
      <c r="CJ65" s="1025"/>
      <c r="CK65" s="1025"/>
      <c r="CL65" s="1025"/>
      <c r="CM65" s="1025"/>
      <c r="CN65" s="1025"/>
      <c r="CO65" s="1025"/>
      <c r="CP65" s="1025"/>
      <c r="CQ65" s="1025"/>
      <c r="CR65" s="1025"/>
      <c r="CS65" s="1025"/>
      <c r="CT65" s="1025"/>
      <c r="CU65" s="1025"/>
      <c r="CV65" s="1025"/>
      <c r="CW65" s="1025"/>
      <c r="CX65" s="1025"/>
      <c r="CY65" s="1025"/>
      <c r="CZ65" s="1025"/>
      <c r="DA65" s="1025"/>
      <c r="DB65" s="1025"/>
      <c r="DC65" s="1025"/>
      <c r="DD65" s="1025"/>
      <c r="DE65" s="1025"/>
      <c r="DF65" s="1025"/>
      <c r="DG65" s="1025"/>
      <c r="DH65" s="1025"/>
      <c r="DI65" s="1025"/>
      <c r="DJ65" s="1025"/>
      <c r="DK65" s="1025"/>
      <c r="DL65" s="1025"/>
      <c r="DM65" s="1025"/>
      <c r="DN65" s="1025"/>
      <c r="DO65" s="1025"/>
      <c r="DP65" s="1025"/>
      <c r="DQ65" s="1025"/>
      <c r="DR65" s="1025"/>
      <c r="DS65" s="1025"/>
      <c r="DT65" s="1025"/>
      <c r="DU65" s="1025"/>
      <c r="DV65" s="1025"/>
      <c r="DW65" s="1025"/>
      <c r="DX65" s="1025"/>
      <c r="DY65" s="1025"/>
      <c r="DZ65" s="1025"/>
      <c r="EA65" s="1025"/>
      <c r="EB65" s="1025"/>
      <c r="EC65" s="1025"/>
      <c r="ED65" s="1025"/>
      <c r="EE65" s="1025"/>
      <c r="EF65" s="1025"/>
      <c r="EG65" s="1025"/>
      <c r="EH65" s="1025"/>
      <c r="EI65" s="1025"/>
      <c r="EJ65" s="1025"/>
      <c r="EK65" s="1025"/>
      <c r="EL65" s="1025"/>
      <c r="EM65" s="1025"/>
      <c r="EN65" s="1025"/>
      <c r="EO65" s="1025"/>
      <c r="EP65" s="1025"/>
      <c r="EQ65" s="1025"/>
      <c r="ER65" s="1025"/>
      <c r="ES65" s="1025"/>
      <c r="ET65" s="1025"/>
      <c r="EU65" s="1025"/>
      <c r="EV65" s="1025"/>
      <c r="EW65" s="1025"/>
      <c r="EX65" s="1025"/>
      <c r="EY65" s="1025"/>
      <c r="EZ65" s="1025"/>
      <c r="FA65" s="1025"/>
      <c r="FB65" s="1025"/>
      <c r="FC65" s="1025"/>
      <c r="FD65" s="1025"/>
      <c r="FE65" s="1025"/>
      <c r="FF65" s="1025"/>
      <c r="FG65" s="1025"/>
      <c r="FH65" s="1025"/>
      <c r="FI65" s="1025"/>
      <c r="FJ65" s="1025"/>
      <c r="FK65" s="1025"/>
      <c r="FL65" s="1025"/>
      <c r="FM65" s="1025"/>
      <c r="FN65" s="1025"/>
      <c r="FO65" s="1025"/>
      <c r="FP65" s="1025"/>
      <c r="FQ65" s="1025"/>
      <c r="FR65" s="1025"/>
      <c r="FS65" s="1025"/>
      <c r="FT65" s="1025"/>
      <c r="FU65" s="1025"/>
      <c r="FV65" s="1025"/>
      <c r="FW65" s="1025"/>
      <c r="FX65" s="1025"/>
      <c r="FY65" s="1025"/>
      <c r="FZ65" s="1025"/>
      <c r="GA65" s="1025"/>
      <c r="GB65" s="1025"/>
      <c r="GC65" s="1025"/>
      <c r="GD65" s="1025"/>
      <c r="GE65" s="1025"/>
      <c r="GF65" s="1025"/>
      <c r="GG65" s="1025"/>
      <c r="GH65" s="1025"/>
      <c r="GI65" s="1025"/>
      <c r="GJ65" s="1025"/>
      <c r="GK65" s="1025"/>
      <c r="GL65" s="1025"/>
      <c r="GM65" s="1025"/>
      <c r="GN65" s="1025"/>
      <c r="GO65" s="1025"/>
      <c r="GP65" s="1025"/>
      <c r="GQ65" s="1025"/>
      <c r="GR65" s="1025"/>
      <c r="GS65" s="1025"/>
      <c r="GT65" s="1025"/>
      <c r="GU65" s="1025"/>
      <c r="GV65" s="1025"/>
      <c r="GW65" s="1025"/>
      <c r="GX65" s="1025"/>
      <c r="GY65" s="1025"/>
      <c r="GZ65" s="1025"/>
      <c r="HA65" s="1025"/>
      <c r="HB65" s="1025"/>
      <c r="HC65" s="1025"/>
      <c r="HD65" s="1025"/>
      <c r="HE65" s="1025"/>
      <c r="HF65" s="1025"/>
      <c r="HG65" s="1025"/>
      <c r="HH65" s="1025"/>
      <c r="HI65" s="1025"/>
      <c r="HJ65" s="1025"/>
      <c r="HK65" s="1025"/>
      <c r="HL65" s="1025"/>
      <c r="HM65" s="1025"/>
      <c r="HN65" s="1025"/>
      <c r="HO65" s="1025"/>
      <c r="HP65" s="1025"/>
      <c r="HQ65" s="1025"/>
      <c r="HR65" s="1025"/>
      <c r="HS65" s="1025"/>
      <c r="HT65" s="1025"/>
      <c r="HU65" s="1025"/>
      <c r="HV65" s="1025"/>
      <c r="HW65" s="1025"/>
      <c r="HX65" s="1025"/>
      <c r="HY65" s="1025"/>
      <c r="HZ65" s="1025"/>
      <c r="IA65" s="1025"/>
      <c r="IB65" s="1025"/>
      <c r="IC65" s="1025"/>
      <c r="ID65" s="1025"/>
      <c r="IE65" s="1025"/>
      <c r="IF65" s="1025"/>
      <c r="IG65" s="1025"/>
      <c r="IH65" s="1025"/>
      <c r="II65" s="1025"/>
      <c r="IJ65" s="1025"/>
      <c r="IK65" s="1025"/>
      <c r="IL65" s="1025"/>
      <c r="IM65" s="1025"/>
      <c r="IN65" s="1025"/>
      <c r="IO65" s="1025"/>
    </row>
    <row r="66" spans="1:249" s="1022" customFormat="1" ht="26.25">
      <c r="A66" s="1034"/>
      <c r="B66" s="1035" t="s">
        <v>532</v>
      </c>
      <c r="C66" s="1034"/>
      <c r="D66" s="1036"/>
      <c r="E66" s="1037"/>
      <c r="F66" s="1038"/>
      <c r="G66" s="1084"/>
      <c r="H66" s="1084"/>
      <c r="J66" s="1088"/>
      <c r="K66" s="1088"/>
      <c r="L66" s="1088"/>
      <c r="M66" s="1088"/>
      <c r="N66" s="1088"/>
      <c r="O66" s="1088"/>
      <c r="P66" s="1088"/>
      <c r="Q66" s="1088"/>
      <c r="R66" s="1088"/>
      <c r="S66" s="1088"/>
      <c r="T66" s="1088"/>
      <c r="U66" s="1088"/>
      <c r="V66" s="1088"/>
      <c r="W66" s="1088"/>
      <c r="X66" s="1088"/>
      <c r="Y66" s="1088"/>
      <c r="Z66" s="1088"/>
      <c r="AA66" s="1088"/>
      <c r="AB66" s="1088"/>
      <c r="AC66" s="1088"/>
      <c r="AD66" s="1088"/>
      <c r="AE66" s="1088"/>
      <c r="AF66" s="1088"/>
      <c r="AG66" s="1088"/>
      <c r="AH66" s="1088"/>
      <c r="AI66" s="1088"/>
      <c r="AJ66" s="1088"/>
      <c r="AK66" s="1088"/>
      <c r="AL66" s="1088"/>
      <c r="AM66" s="1088"/>
      <c r="AN66" s="1088"/>
      <c r="AO66" s="1088"/>
      <c r="AP66" s="1088"/>
      <c r="AQ66" s="1088"/>
      <c r="AR66" s="1088"/>
      <c r="AS66" s="1088"/>
      <c r="AT66" s="1088"/>
      <c r="AU66" s="1088"/>
      <c r="AV66" s="1088"/>
      <c r="AW66" s="1088"/>
      <c r="AX66" s="1088"/>
      <c r="AY66" s="1088"/>
      <c r="AZ66" s="1088"/>
      <c r="BA66" s="1088"/>
      <c r="BB66" s="1088"/>
      <c r="BC66" s="1088"/>
      <c r="BD66" s="1088"/>
      <c r="BE66" s="1088"/>
      <c r="BF66" s="1088"/>
      <c r="BG66" s="1088"/>
      <c r="BH66" s="1088"/>
      <c r="BI66" s="1088"/>
      <c r="BJ66" s="1088"/>
      <c r="BK66" s="1088"/>
      <c r="BL66" s="1088"/>
      <c r="BM66" s="1088"/>
      <c r="BN66" s="1088"/>
      <c r="BO66" s="1088"/>
      <c r="BP66" s="1088"/>
      <c r="BQ66" s="1088"/>
      <c r="BR66" s="1088"/>
      <c r="BS66" s="1088"/>
      <c r="BT66" s="1088"/>
      <c r="BU66" s="1088"/>
      <c r="BV66" s="1088"/>
      <c r="BW66" s="1088"/>
      <c r="BX66" s="1088"/>
      <c r="BY66" s="1088"/>
      <c r="BZ66" s="1088"/>
      <c r="CA66" s="1088"/>
      <c r="CB66" s="1088"/>
      <c r="CC66" s="1088"/>
      <c r="CD66" s="1088"/>
      <c r="CE66" s="1088"/>
      <c r="CF66" s="1088"/>
      <c r="CG66" s="1088"/>
      <c r="CH66" s="1088"/>
      <c r="CI66" s="1088"/>
      <c r="CJ66" s="1088"/>
      <c r="CK66" s="1088"/>
      <c r="CL66" s="1088"/>
      <c r="CM66" s="1088"/>
      <c r="CN66" s="1088"/>
      <c r="CO66" s="1088"/>
      <c r="CP66" s="1088"/>
      <c r="CQ66" s="1088"/>
      <c r="CR66" s="1088"/>
      <c r="CS66" s="1088"/>
      <c r="CT66" s="1088"/>
      <c r="CU66" s="1088"/>
      <c r="CV66" s="1088"/>
      <c r="CW66" s="1088"/>
      <c r="CX66" s="1088"/>
      <c r="CY66" s="1088"/>
      <c r="CZ66" s="1088"/>
      <c r="DA66" s="1088"/>
      <c r="DB66" s="1088"/>
      <c r="DC66" s="1088"/>
      <c r="DD66" s="1088"/>
      <c r="DE66" s="1088"/>
      <c r="DF66" s="1088"/>
      <c r="DG66" s="1088"/>
      <c r="DH66" s="1088"/>
      <c r="DI66" s="1088"/>
      <c r="DJ66" s="1088"/>
      <c r="DK66" s="1088"/>
      <c r="DL66" s="1088"/>
      <c r="DM66" s="1088"/>
      <c r="DN66" s="1088"/>
      <c r="DO66" s="1088"/>
      <c r="DP66" s="1088"/>
      <c r="DQ66" s="1088"/>
      <c r="DR66" s="1088"/>
      <c r="DS66" s="1088"/>
      <c r="DT66" s="1088"/>
      <c r="DU66" s="1088"/>
      <c r="DV66" s="1088"/>
      <c r="DW66" s="1088"/>
      <c r="DX66" s="1088"/>
      <c r="DY66" s="1088"/>
      <c r="DZ66" s="1088"/>
      <c r="EA66" s="1088"/>
      <c r="EB66" s="1088"/>
      <c r="EC66" s="1088"/>
      <c r="ED66" s="1088"/>
      <c r="EE66" s="1088"/>
      <c r="EF66" s="1088"/>
      <c r="EG66" s="1088"/>
      <c r="EH66" s="1088"/>
      <c r="EI66" s="1088"/>
      <c r="EJ66" s="1088"/>
      <c r="EK66" s="1088"/>
      <c r="EL66" s="1088"/>
      <c r="EM66" s="1088"/>
      <c r="EN66" s="1088"/>
      <c r="EO66" s="1088"/>
      <c r="EP66" s="1088"/>
      <c r="EQ66" s="1088"/>
      <c r="ER66" s="1088"/>
      <c r="ES66" s="1088"/>
      <c r="ET66" s="1088"/>
      <c r="EU66" s="1088"/>
      <c r="EV66" s="1088"/>
      <c r="EW66" s="1088"/>
      <c r="EX66" s="1088"/>
      <c r="EY66" s="1088"/>
      <c r="EZ66" s="1088"/>
      <c r="FA66" s="1088"/>
      <c r="FB66" s="1088"/>
      <c r="FC66" s="1088"/>
      <c r="FD66" s="1088"/>
      <c r="FE66" s="1088"/>
      <c r="FF66" s="1088"/>
      <c r="FG66" s="1088"/>
      <c r="FH66" s="1088"/>
      <c r="FI66" s="1088"/>
      <c r="FJ66" s="1088"/>
      <c r="FK66" s="1088"/>
      <c r="FL66" s="1088"/>
      <c r="FM66" s="1088"/>
      <c r="FN66" s="1088"/>
      <c r="FO66" s="1088"/>
      <c r="FP66" s="1088"/>
      <c r="FQ66" s="1088"/>
      <c r="FR66" s="1088"/>
      <c r="FS66" s="1088"/>
      <c r="FT66" s="1088"/>
      <c r="FU66" s="1088"/>
      <c r="FV66" s="1088"/>
      <c r="FW66" s="1088"/>
      <c r="FX66" s="1088"/>
      <c r="FY66" s="1088"/>
      <c r="FZ66" s="1088"/>
      <c r="GA66" s="1088"/>
      <c r="GB66" s="1088"/>
      <c r="GC66" s="1088"/>
      <c r="GD66" s="1088"/>
      <c r="GE66" s="1088"/>
      <c r="GF66" s="1088"/>
      <c r="GG66" s="1088"/>
      <c r="GH66" s="1088"/>
      <c r="GI66" s="1088"/>
      <c r="GJ66" s="1088"/>
      <c r="GK66" s="1088"/>
      <c r="GL66" s="1088"/>
      <c r="GM66" s="1088"/>
      <c r="GN66" s="1088"/>
      <c r="GO66" s="1088"/>
      <c r="GP66" s="1088"/>
      <c r="GQ66" s="1088"/>
      <c r="GR66" s="1088"/>
      <c r="GS66" s="1088"/>
      <c r="GT66" s="1088"/>
      <c r="GU66" s="1088"/>
      <c r="GV66" s="1088"/>
      <c r="GW66" s="1088"/>
      <c r="GX66" s="1088"/>
      <c r="GY66" s="1088"/>
      <c r="GZ66" s="1088"/>
      <c r="HA66" s="1088"/>
      <c r="HB66" s="1088"/>
      <c r="HC66" s="1088"/>
      <c r="HD66" s="1088"/>
      <c r="HE66" s="1088"/>
      <c r="HF66" s="1088"/>
      <c r="HG66" s="1088"/>
      <c r="HH66" s="1088"/>
      <c r="HI66" s="1088"/>
      <c r="HJ66" s="1088"/>
      <c r="HK66" s="1088"/>
      <c r="HL66" s="1088"/>
      <c r="HM66" s="1088"/>
      <c r="HN66" s="1088"/>
      <c r="HO66" s="1088"/>
      <c r="HP66" s="1088"/>
      <c r="HQ66" s="1088"/>
      <c r="HR66" s="1088"/>
      <c r="HS66" s="1088"/>
      <c r="HT66" s="1088"/>
      <c r="HU66" s="1088"/>
      <c r="HV66" s="1088"/>
      <c r="HW66" s="1088"/>
      <c r="HX66" s="1088"/>
      <c r="HY66" s="1088"/>
      <c r="HZ66" s="1088"/>
      <c r="IA66" s="1088"/>
      <c r="IB66" s="1088"/>
      <c r="IC66" s="1088"/>
      <c r="ID66" s="1088"/>
      <c r="IE66" s="1088"/>
      <c r="IF66" s="1088"/>
      <c r="IG66" s="1088"/>
      <c r="IH66" s="1088"/>
      <c r="II66" s="1088"/>
      <c r="IJ66" s="1088"/>
      <c r="IK66" s="1088"/>
      <c r="IL66" s="1088"/>
      <c r="IM66" s="1088"/>
      <c r="IN66" s="1088"/>
      <c r="IO66" s="1088"/>
    </row>
    <row r="67" spans="1:249" s="1022" customFormat="1" ht="26.25">
      <c r="A67" s="1039"/>
      <c r="B67" s="1040" t="s">
        <v>473</v>
      </c>
      <c r="C67" s="1041" t="s">
        <v>165</v>
      </c>
      <c r="D67" s="1042"/>
      <c r="E67" s="1043"/>
      <c r="F67" s="1044">
        <v>0</v>
      </c>
      <c r="G67" s="1089"/>
      <c r="H67" s="1090"/>
      <c r="J67" s="1088"/>
      <c r="K67" s="1088"/>
      <c r="L67" s="1088"/>
      <c r="M67" s="1088"/>
      <c r="N67" s="1088"/>
      <c r="O67" s="1088"/>
      <c r="P67" s="1088"/>
      <c r="Q67" s="1088"/>
      <c r="R67" s="1088"/>
      <c r="S67" s="1088"/>
      <c r="T67" s="1088"/>
      <c r="U67" s="1088"/>
      <c r="V67" s="1088"/>
      <c r="W67" s="1088"/>
      <c r="X67" s="1088"/>
      <c r="Y67" s="1088"/>
      <c r="Z67" s="1088"/>
      <c r="AA67" s="1088"/>
      <c r="AB67" s="1088"/>
      <c r="AC67" s="1088"/>
      <c r="AD67" s="1088"/>
      <c r="AE67" s="1088"/>
      <c r="AF67" s="1088"/>
      <c r="AG67" s="1088"/>
      <c r="AH67" s="1088"/>
      <c r="AI67" s="1088"/>
      <c r="AJ67" s="1088"/>
      <c r="AK67" s="1088"/>
      <c r="AL67" s="1088"/>
      <c r="AM67" s="1088"/>
      <c r="AN67" s="1088"/>
      <c r="AO67" s="1088"/>
      <c r="AP67" s="1088"/>
      <c r="AQ67" s="1088"/>
      <c r="AR67" s="1088"/>
      <c r="AS67" s="1088"/>
      <c r="AT67" s="1088"/>
      <c r="AU67" s="1088"/>
      <c r="AV67" s="1088"/>
      <c r="AW67" s="1088"/>
      <c r="AX67" s="1088"/>
      <c r="AY67" s="1088"/>
      <c r="AZ67" s="1088"/>
      <c r="BA67" s="1088"/>
      <c r="BB67" s="1088"/>
      <c r="BC67" s="1088"/>
      <c r="BD67" s="1088"/>
      <c r="BE67" s="1088"/>
      <c r="BF67" s="1088"/>
      <c r="BG67" s="1088"/>
      <c r="BH67" s="1088"/>
      <c r="BI67" s="1088"/>
      <c r="BJ67" s="1088"/>
      <c r="BK67" s="1088"/>
      <c r="BL67" s="1088"/>
      <c r="BM67" s="1088"/>
      <c r="BN67" s="1088"/>
      <c r="BO67" s="1088"/>
      <c r="BP67" s="1088"/>
      <c r="BQ67" s="1088"/>
      <c r="BR67" s="1088"/>
      <c r="BS67" s="1088"/>
      <c r="BT67" s="1088"/>
      <c r="BU67" s="1088"/>
      <c r="BV67" s="1088"/>
      <c r="BW67" s="1088"/>
      <c r="BX67" s="1088"/>
      <c r="BY67" s="1088"/>
      <c r="BZ67" s="1088"/>
      <c r="CA67" s="1088"/>
      <c r="CB67" s="1088"/>
      <c r="CC67" s="1088"/>
      <c r="CD67" s="1088"/>
      <c r="CE67" s="1088"/>
      <c r="CF67" s="1088"/>
      <c r="CG67" s="1088"/>
      <c r="CH67" s="1088"/>
      <c r="CI67" s="1088"/>
      <c r="CJ67" s="1088"/>
      <c r="CK67" s="1088"/>
      <c r="CL67" s="1088"/>
      <c r="CM67" s="1088"/>
      <c r="CN67" s="1088"/>
      <c r="CO67" s="1088"/>
      <c r="CP67" s="1088"/>
      <c r="CQ67" s="1088"/>
      <c r="CR67" s="1088"/>
      <c r="CS67" s="1088"/>
      <c r="CT67" s="1088"/>
      <c r="CU67" s="1088"/>
      <c r="CV67" s="1088"/>
      <c r="CW67" s="1088"/>
      <c r="CX67" s="1088"/>
      <c r="CY67" s="1088"/>
      <c r="CZ67" s="1088"/>
      <c r="DA67" s="1088"/>
      <c r="DB67" s="1088"/>
      <c r="DC67" s="1088"/>
      <c r="DD67" s="1088"/>
      <c r="DE67" s="1088"/>
      <c r="DF67" s="1088"/>
      <c r="DG67" s="1088"/>
      <c r="DH67" s="1088"/>
      <c r="DI67" s="1088"/>
      <c r="DJ67" s="1088"/>
      <c r="DK67" s="1088"/>
      <c r="DL67" s="1088"/>
      <c r="DM67" s="1088"/>
      <c r="DN67" s="1088"/>
      <c r="DO67" s="1088"/>
      <c r="DP67" s="1088"/>
      <c r="DQ67" s="1088"/>
      <c r="DR67" s="1088"/>
      <c r="DS67" s="1088"/>
      <c r="DT67" s="1088"/>
      <c r="DU67" s="1088"/>
      <c r="DV67" s="1088"/>
      <c r="DW67" s="1088"/>
      <c r="DX67" s="1088"/>
      <c r="DY67" s="1088"/>
      <c r="DZ67" s="1088"/>
      <c r="EA67" s="1088"/>
      <c r="EB67" s="1088"/>
      <c r="EC67" s="1088"/>
      <c r="ED67" s="1088"/>
      <c r="EE67" s="1088"/>
      <c r="EF67" s="1088"/>
      <c r="EG67" s="1088"/>
      <c r="EH67" s="1088"/>
      <c r="EI67" s="1088"/>
      <c r="EJ67" s="1088"/>
      <c r="EK67" s="1088"/>
      <c r="EL67" s="1088"/>
      <c r="EM67" s="1088"/>
      <c r="EN67" s="1088"/>
      <c r="EO67" s="1088"/>
      <c r="EP67" s="1088"/>
      <c r="EQ67" s="1088"/>
      <c r="ER67" s="1088"/>
      <c r="ES67" s="1088"/>
      <c r="ET67" s="1088"/>
      <c r="EU67" s="1088"/>
      <c r="EV67" s="1088"/>
      <c r="EW67" s="1088"/>
      <c r="EX67" s="1088"/>
      <c r="EY67" s="1088"/>
      <c r="EZ67" s="1088"/>
      <c r="FA67" s="1088"/>
      <c r="FB67" s="1088"/>
      <c r="FC67" s="1088"/>
      <c r="FD67" s="1088"/>
      <c r="FE67" s="1088"/>
      <c r="FF67" s="1088"/>
      <c r="FG67" s="1088"/>
      <c r="FH67" s="1088"/>
      <c r="FI67" s="1088"/>
      <c r="FJ67" s="1088"/>
      <c r="FK67" s="1088"/>
      <c r="FL67" s="1088"/>
      <c r="FM67" s="1088"/>
      <c r="FN67" s="1088"/>
      <c r="FO67" s="1088"/>
      <c r="FP67" s="1088"/>
      <c r="FQ67" s="1088"/>
      <c r="FR67" s="1088"/>
      <c r="FS67" s="1088"/>
      <c r="FT67" s="1088"/>
      <c r="FU67" s="1088"/>
      <c r="FV67" s="1088"/>
      <c r="FW67" s="1088"/>
      <c r="FX67" s="1088"/>
      <c r="FY67" s="1088"/>
      <c r="FZ67" s="1088"/>
      <c r="GA67" s="1088"/>
      <c r="GB67" s="1088"/>
      <c r="GC67" s="1088"/>
      <c r="GD67" s="1088"/>
      <c r="GE67" s="1088"/>
      <c r="GF67" s="1088"/>
      <c r="GG67" s="1088"/>
      <c r="GH67" s="1088"/>
      <c r="GI67" s="1088"/>
      <c r="GJ67" s="1088"/>
      <c r="GK67" s="1088"/>
      <c r="GL67" s="1088"/>
      <c r="GM67" s="1088"/>
      <c r="GN67" s="1088"/>
      <c r="GO67" s="1088"/>
      <c r="GP67" s="1088"/>
      <c r="GQ67" s="1088"/>
      <c r="GR67" s="1088"/>
      <c r="GS67" s="1088"/>
      <c r="GT67" s="1088"/>
      <c r="GU67" s="1088"/>
      <c r="GV67" s="1088"/>
      <c r="GW67" s="1088"/>
      <c r="GX67" s="1088"/>
      <c r="GY67" s="1088"/>
      <c r="GZ67" s="1088"/>
      <c r="HA67" s="1088"/>
      <c r="HB67" s="1088"/>
      <c r="HC67" s="1088"/>
      <c r="HD67" s="1088"/>
      <c r="HE67" s="1088"/>
      <c r="HF67" s="1088"/>
      <c r="HG67" s="1088"/>
      <c r="HH67" s="1088"/>
      <c r="HI67" s="1088"/>
      <c r="HJ67" s="1088"/>
      <c r="HK67" s="1088"/>
      <c r="HL67" s="1088"/>
      <c r="HM67" s="1088"/>
      <c r="HN67" s="1088"/>
      <c r="HO67" s="1088"/>
      <c r="HP67" s="1088"/>
      <c r="HQ67" s="1088"/>
      <c r="HR67" s="1088"/>
      <c r="HS67" s="1088"/>
      <c r="HT67" s="1088"/>
      <c r="HU67" s="1088"/>
      <c r="HV67" s="1088"/>
      <c r="HW67" s="1088"/>
      <c r="HX67" s="1088"/>
      <c r="HY67" s="1088"/>
      <c r="HZ67" s="1088"/>
      <c r="IA67" s="1088"/>
      <c r="IB67" s="1088"/>
      <c r="IC67" s="1088"/>
      <c r="ID67" s="1088"/>
      <c r="IE67" s="1088"/>
      <c r="IF67" s="1088"/>
      <c r="IG67" s="1088"/>
      <c r="IH67" s="1088"/>
      <c r="II67" s="1088"/>
      <c r="IJ67" s="1088"/>
      <c r="IK67" s="1088"/>
      <c r="IL67" s="1088"/>
      <c r="IM67" s="1088"/>
      <c r="IN67" s="1088"/>
      <c r="IO67" s="1088"/>
    </row>
    <row r="68" spans="1:249" s="1022" customFormat="1" ht="26.25">
      <c r="A68" s="1039"/>
      <c r="B68" s="1040" t="s">
        <v>474</v>
      </c>
      <c r="C68" s="1041" t="s">
        <v>175</v>
      </c>
      <c r="D68" s="1042"/>
      <c r="E68" s="1043"/>
      <c r="F68" s="1044">
        <v>0</v>
      </c>
      <c r="G68" s="1089"/>
      <c r="H68" s="1091"/>
      <c r="J68" s="1088"/>
      <c r="K68" s="1088"/>
      <c r="L68" s="1088"/>
      <c r="M68" s="1088"/>
      <c r="N68" s="1088"/>
      <c r="O68" s="1088"/>
      <c r="P68" s="1088"/>
      <c r="Q68" s="1088"/>
      <c r="R68" s="1088"/>
      <c r="S68" s="1088"/>
      <c r="T68" s="1088"/>
      <c r="U68" s="1088"/>
      <c r="V68" s="1088"/>
      <c r="W68" s="1088"/>
      <c r="X68" s="1088"/>
      <c r="Y68" s="1088"/>
      <c r="Z68" s="1088"/>
      <c r="AA68" s="1088"/>
      <c r="AB68" s="1088"/>
      <c r="AC68" s="1088"/>
      <c r="AD68" s="1088"/>
      <c r="AE68" s="1088"/>
      <c r="AF68" s="1088"/>
      <c r="AG68" s="1088"/>
      <c r="AH68" s="1088"/>
      <c r="AI68" s="1088"/>
      <c r="AJ68" s="1088"/>
      <c r="AK68" s="1088"/>
      <c r="AL68" s="1088"/>
      <c r="AM68" s="1088"/>
      <c r="AN68" s="1088"/>
      <c r="AO68" s="1088"/>
      <c r="AP68" s="1088"/>
      <c r="AQ68" s="1088"/>
      <c r="AR68" s="1088"/>
      <c r="AS68" s="1088"/>
      <c r="AT68" s="1088"/>
      <c r="AU68" s="1088"/>
      <c r="AV68" s="1088"/>
      <c r="AW68" s="1088"/>
      <c r="AX68" s="1088"/>
      <c r="AY68" s="1088"/>
      <c r="AZ68" s="1088"/>
      <c r="BA68" s="1088"/>
      <c r="BB68" s="1088"/>
      <c r="BC68" s="1088"/>
      <c r="BD68" s="1088"/>
      <c r="BE68" s="1088"/>
      <c r="BF68" s="1088"/>
      <c r="BG68" s="1088"/>
      <c r="BH68" s="1088"/>
      <c r="BI68" s="1088"/>
      <c r="BJ68" s="1088"/>
      <c r="BK68" s="1088"/>
      <c r="BL68" s="1088"/>
      <c r="BM68" s="1088"/>
      <c r="BN68" s="1088"/>
      <c r="BO68" s="1088"/>
      <c r="BP68" s="1088"/>
      <c r="BQ68" s="1088"/>
      <c r="BR68" s="1088"/>
      <c r="BS68" s="1088"/>
      <c r="BT68" s="1088"/>
      <c r="BU68" s="1088"/>
      <c r="BV68" s="1088"/>
      <c r="BW68" s="1088"/>
      <c r="BX68" s="1088"/>
      <c r="BY68" s="1088"/>
      <c r="BZ68" s="1088"/>
      <c r="CA68" s="1088"/>
      <c r="CB68" s="1088"/>
      <c r="CC68" s="1088"/>
      <c r="CD68" s="1088"/>
      <c r="CE68" s="1088"/>
      <c r="CF68" s="1088"/>
      <c r="CG68" s="1088"/>
      <c r="CH68" s="1088"/>
      <c r="CI68" s="1088"/>
      <c r="CJ68" s="1088"/>
      <c r="CK68" s="1088"/>
      <c r="CL68" s="1088"/>
      <c r="CM68" s="1088"/>
      <c r="CN68" s="1088"/>
      <c r="CO68" s="1088"/>
      <c r="CP68" s="1088"/>
      <c r="CQ68" s="1088"/>
      <c r="CR68" s="1088"/>
      <c r="CS68" s="1088"/>
      <c r="CT68" s="1088"/>
      <c r="CU68" s="1088"/>
      <c r="CV68" s="1088"/>
      <c r="CW68" s="1088"/>
      <c r="CX68" s="1088"/>
      <c r="CY68" s="1088"/>
      <c r="CZ68" s="1088"/>
      <c r="DA68" s="1088"/>
      <c r="DB68" s="1088"/>
      <c r="DC68" s="1088"/>
      <c r="DD68" s="1088"/>
      <c r="DE68" s="1088"/>
      <c r="DF68" s="1088"/>
      <c r="DG68" s="1088"/>
      <c r="DH68" s="1088"/>
      <c r="DI68" s="1088"/>
      <c r="DJ68" s="1088"/>
      <c r="DK68" s="1088"/>
      <c r="DL68" s="1088"/>
      <c r="DM68" s="1088"/>
      <c r="DN68" s="1088"/>
      <c r="DO68" s="1088"/>
      <c r="DP68" s="1088"/>
      <c r="DQ68" s="1088"/>
      <c r="DR68" s="1088"/>
      <c r="DS68" s="1088"/>
      <c r="DT68" s="1088"/>
      <c r="DU68" s="1088"/>
      <c r="DV68" s="1088"/>
      <c r="DW68" s="1088"/>
      <c r="DX68" s="1088"/>
      <c r="DY68" s="1088"/>
      <c r="DZ68" s="1088"/>
      <c r="EA68" s="1088"/>
      <c r="EB68" s="1088"/>
      <c r="EC68" s="1088"/>
      <c r="ED68" s="1088"/>
      <c r="EE68" s="1088"/>
      <c r="EF68" s="1088"/>
      <c r="EG68" s="1088"/>
      <c r="EH68" s="1088"/>
      <c r="EI68" s="1088"/>
      <c r="EJ68" s="1088"/>
      <c r="EK68" s="1088"/>
      <c r="EL68" s="1088"/>
      <c r="EM68" s="1088"/>
      <c r="EN68" s="1088"/>
      <c r="EO68" s="1088"/>
      <c r="EP68" s="1088"/>
      <c r="EQ68" s="1088"/>
      <c r="ER68" s="1088"/>
      <c r="ES68" s="1088"/>
      <c r="ET68" s="1088"/>
      <c r="EU68" s="1088"/>
      <c r="EV68" s="1088"/>
      <c r="EW68" s="1088"/>
      <c r="EX68" s="1088"/>
      <c r="EY68" s="1088"/>
      <c r="EZ68" s="1088"/>
      <c r="FA68" s="1088"/>
      <c r="FB68" s="1088"/>
      <c r="FC68" s="1088"/>
      <c r="FD68" s="1088"/>
      <c r="FE68" s="1088"/>
      <c r="FF68" s="1088"/>
      <c r="FG68" s="1088"/>
      <c r="FH68" s="1088"/>
      <c r="FI68" s="1088"/>
      <c r="FJ68" s="1088"/>
      <c r="FK68" s="1088"/>
      <c r="FL68" s="1088"/>
      <c r="FM68" s="1088"/>
      <c r="FN68" s="1088"/>
      <c r="FO68" s="1088"/>
      <c r="FP68" s="1088"/>
      <c r="FQ68" s="1088"/>
      <c r="FR68" s="1088"/>
      <c r="FS68" s="1088"/>
      <c r="FT68" s="1088"/>
      <c r="FU68" s="1088"/>
      <c r="FV68" s="1088"/>
      <c r="FW68" s="1088"/>
      <c r="FX68" s="1088"/>
      <c r="FY68" s="1088"/>
      <c r="FZ68" s="1088"/>
      <c r="GA68" s="1088"/>
      <c r="GB68" s="1088"/>
      <c r="GC68" s="1088"/>
      <c r="GD68" s="1088"/>
      <c r="GE68" s="1088"/>
      <c r="GF68" s="1088"/>
      <c r="GG68" s="1088"/>
      <c r="GH68" s="1088"/>
      <c r="GI68" s="1088"/>
      <c r="GJ68" s="1088"/>
      <c r="GK68" s="1088"/>
      <c r="GL68" s="1088"/>
      <c r="GM68" s="1088"/>
      <c r="GN68" s="1088"/>
      <c r="GO68" s="1088"/>
      <c r="GP68" s="1088"/>
      <c r="GQ68" s="1088"/>
      <c r="GR68" s="1088"/>
      <c r="GS68" s="1088"/>
      <c r="GT68" s="1088"/>
      <c r="GU68" s="1088"/>
      <c r="GV68" s="1088"/>
      <c r="GW68" s="1088"/>
      <c r="GX68" s="1088"/>
      <c r="GY68" s="1088"/>
      <c r="GZ68" s="1088"/>
      <c r="HA68" s="1088"/>
      <c r="HB68" s="1088"/>
      <c r="HC68" s="1088"/>
      <c r="HD68" s="1088"/>
      <c r="HE68" s="1088"/>
      <c r="HF68" s="1088"/>
      <c r="HG68" s="1088"/>
      <c r="HH68" s="1088"/>
      <c r="HI68" s="1088"/>
      <c r="HJ68" s="1088"/>
      <c r="HK68" s="1088"/>
      <c r="HL68" s="1088"/>
      <c r="HM68" s="1088"/>
      <c r="HN68" s="1088"/>
      <c r="HO68" s="1088"/>
      <c r="HP68" s="1088"/>
      <c r="HQ68" s="1088"/>
      <c r="HR68" s="1088"/>
      <c r="HS68" s="1088"/>
      <c r="HT68" s="1088"/>
      <c r="HU68" s="1088"/>
      <c r="HV68" s="1088"/>
      <c r="HW68" s="1088"/>
      <c r="HX68" s="1088"/>
      <c r="HY68" s="1088"/>
      <c r="HZ68" s="1088"/>
      <c r="IA68" s="1088"/>
      <c r="IB68" s="1088"/>
      <c r="IC68" s="1088"/>
      <c r="ID68" s="1088"/>
      <c r="IE68" s="1088"/>
      <c r="IF68" s="1088"/>
      <c r="IG68" s="1088"/>
      <c r="IH68" s="1088"/>
      <c r="II68" s="1088"/>
      <c r="IJ68" s="1088"/>
      <c r="IK68" s="1088"/>
      <c r="IL68" s="1088"/>
      <c r="IM68" s="1088"/>
      <c r="IN68" s="1088"/>
      <c r="IO68" s="1088"/>
    </row>
    <row r="69" spans="1:249" s="1022" customFormat="1" ht="26.25">
      <c r="A69" s="1039"/>
      <c r="B69" s="1040" t="s">
        <v>475</v>
      </c>
      <c r="C69" s="1041" t="s">
        <v>175</v>
      </c>
      <c r="D69" s="1042"/>
      <c r="E69" s="1043"/>
      <c r="F69" s="1044">
        <v>0</v>
      </c>
      <c r="G69" s="1089"/>
      <c r="H69" s="1091"/>
      <c r="J69" s="1088"/>
      <c r="K69" s="1088"/>
      <c r="L69" s="1088"/>
      <c r="M69" s="1088"/>
      <c r="N69" s="1088"/>
      <c r="O69" s="1088"/>
      <c r="P69" s="1088"/>
      <c r="Q69" s="1088"/>
      <c r="R69" s="1088"/>
      <c r="S69" s="1088"/>
      <c r="T69" s="1088"/>
      <c r="U69" s="1088"/>
      <c r="V69" s="1088"/>
      <c r="W69" s="1088"/>
      <c r="X69" s="1088"/>
      <c r="Y69" s="1088"/>
      <c r="Z69" s="1088"/>
      <c r="AA69" s="1088"/>
      <c r="AB69" s="1088"/>
      <c r="AC69" s="1088"/>
      <c r="AD69" s="1088"/>
      <c r="AE69" s="1088"/>
      <c r="AF69" s="1088"/>
      <c r="AG69" s="1088"/>
      <c r="AH69" s="1088"/>
      <c r="AI69" s="1088"/>
      <c r="AJ69" s="1088"/>
      <c r="AK69" s="1088"/>
      <c r="AL69" s="1088"/>
      <c r="AM69" s="1088"/>
      <c r="AN69" s="1088"/>
      <c r="AO69" s="1088"/>
      <c r="AP69" s="1088"/>
      <c r="AQ69" s="1088"/>
      <c r="AR69" s="1088"/>
      <c r="AS69" s="1088"/>
      <c r="AT69" s="1088"/>
      <c r="AU69" s="1088"/>
      <c r="AV69" s="1088"/>
      <c r="AW69" s="1088"/>
      <c r="AX69" s="1088"/>
      <c r="AY69" s="1088"/>
      <c r="AZ69" s="1088"/>
      <c r="BA69" s="1088"/>
      <c r="BB69" s="1088"/>
      <c r="BC69" s="1088"/>
      <c r="BD69" s="1088"/>
      <c r="BE69" s="1088"/>
      <c r="BF69" s="1088"/>
      <c r="BG69" s="1088"/>
      <c r="BH69" s="1088"/>
      <c r="BI69" s="1088"/>
      <c r="BJ69" s="1088"/>
      <c r="BK69" s="1088"/>
      <c r="BL69" s="1088"/>
      <c r="BM69" s="1088"/>
      <c r="BN69" s="1088"/>
      <c r="BO69" s="1088"/>
      <c r="BP69" s="1088"/>
      <c r="BQ69" s="1088"/>
      <c r="BR69" s="1088"/>
      <c r="BS69" s="1088"/>
      <c r="BT69" s="1088"/>
      <c r="BU69" s="1088"/>
      <c r="BV69" s="1088"/>
      <c r="BW69" s="1088"/>
      <c r="BX69" s="1088"/>
      <c r="BY69" s="1088"/>
      <c r="BZ69" s="1088"/>
      <c r="CA69" s="1088"/>
      <c r="CB69" s="1088"/>
      <c r="CC69" s="1088"/>
      <c r="CD69" s="1088"/>
      <c r="CE69" s="1088"/>
      <c r="CF69" s="1088"/>
      <c r="CG69" s="1088"/>
      <c r="CH69" s="1088"/>
      <c r="CI69" s="1088"/>
      <c r="CJ69" s="1088"/>
      <c r="CK69" s="1088"/>
      <c r="CL69" s="1088"/>
      <c r="CM69" s="1088"/>
      <c r="CN69" s="1088"/>
      <c r="CO69" s="1088"/>
      <c r="CP69" s="1088"/>
      <c r="CQ69" s="1088"/>
      <c r="CR69" s="1088"/>
      <c r="CS69" s="1088"/>
      <c r="CT69" s="1088"/>
      <c r="CU69" s="1088"/>
      <c r="CV69" s="1088"/>
      <c r="CW69" s="1088"/>
      <c r="CX69" s="1088"/>
      <c r="CY69" s="1088"/>
      <c r="CZ69" s="1088"/>
      <c r="DA69" s="1088"/>
      <c r="DB69" s="1088"/>
      <c r="DC69" s="1088"/>
      <c r="DD69" s="1088"/>
      <c r="DE69" s="1088"/>
      <c r="DF69" s="1088"/>
      <c r="DG69" s="1088"/>
      <c r="DH69" s="1088"/>
      <c r="DI69" s="1088"/>
      <c r="DJ69" s="1088"/>
      <c r="DK69" s="1088"/>
      <c r="DL69" s="1088"/>
      <c r="DM69" s="1088"/>
      <c r="DN69" s="1088"/>
      <c r="DO69" s="1088"/>
      <c r="DP69" s="1088"/>
      <c r="DQ69" s="1088"/>
      <c r="DR69" s="1088"/>
      <c r="DS69" s="1088"/>
      <c r="DT69" s="1088"/>
      <c r="DU69" s="1088"/>
      <c r="DV69" s="1088"/>
      <c r="DW69" s="1088"/>
      <c r="DX69" s="1088"/>
      <c r="DY69" s="1088"/>
      <c r="DZ69" s="1088"/>
      <c r="EA69" s="1088"/>
      <c r="EB69" s="1088"/>
      <c r="EC69" s="1088"/>
      <c r="ED69" s="1088"/>
      <c r="EE69" s="1088"/>
      <c r="EF69" s="1088"/>
      <c r="EG69" s="1088"/>
      <c r="EH69" s="1088"/>
      <c r="EI69" s="1088"/>
      <c r="EJ69" s="1088"/>
      <c r="EK69" s="1088"/>
      <c r="EL69" s="1088"/>
      <c r="EM69" s="1088"/>
      <c r="EN69" s="1088"/>
      <c r="EO69" s="1088"/>
      <c r="EP69" s="1088"/>
      <c r="EQ69" s="1088"/>
      <c r="ER69" s="1088"/>
      <c r="ES69" s="1088"/>
      <c r="ET69" s="1088"/>
      <c r="EU69" s="1088"/>
      <c r="EV69" s="1088"/>
      <c r="EW69" s="1088"/>
      <c r="EX69" s="1088"/>
      <c r="EY69" s="1088"/>
      <c r="EZ69" s="1088"/>
      <c r="FA69" s="1088"/>
      <c r="FB69" s="1088"/>
      <c r="FC69" s="1088"/>
      <c r="FD69" s="1088"/>
      <c r="FE69" s="1088"/>
      <c r="FF69" s="1088"/>
      <c r="FG69" s="1088"/>
      <c r="FH69" s="1088"/>
      <c r="FI69" s="1088"/>
      <c r="FJ69" s="1088"/>
      <c r="FK69" s="1088"/>
      <c r="FL69" s="1088"/>
      <c r="FM69" s="1088"/>
      <c r="FN69" s="1088"/>
      <c r="FO69" s="1088"/>
      <c r="FP69" s="1088"/>
      <c r="FQ69" s="1088"/>
      <c r="FR69" s="1088"/>
      <c r="FS69" s="1088"/>
      <c r="FT69" s="1088"/>
      <c r="FU69" s="1088"/>
      <c r="FV69" s="1088"/>
      <c r="FW69" s="1088"/>
      <c r="FX69" s="1088"/>
      <c r="FY69" s="1088"/>
      <c r="FZ69" s="1088"/>
      <c r="GA69" s="1088"/>
      <c r="GB69" s="1088"/>
      <c r="GC69" s="1088"/>
      <c r="GD69" s="1088"/>
      <c r="GE69" s="1088"/>
      <c r="GF69" s="1088"/>
      <c r="GG69" s="1088"/>
      <c r="GH69" s="1088"/>
      <c r="GI69" s="1088"/>
      <c r="GJ69" s="1088"/>
      <c r="GK69" s="1088"/>
      <c r="GL69" s="1088"/>
      <c r="GM69" s="1088"/>
      <c r="GN69" s="1088"/>
      <c r="GO69" s="1088"/>
      <c r="GP69" s="1088"/>
      <c r="GQ69" s="1088"/>
      <c r="GR69" s="1088"/>
      <c r="GS69" s="1088"/>
      <c r="GT69" s="1088"/>
      <c r="GU69" s="1088"/>
      <c r="GV69" s="1088"/>
      <c r="GW69" s="1088"/>
      <c r="GX69" s="1088"/>
      <c r="GY69" s="1088"/>
      <c r="GZ69" s="1088"/>
      <c r="HA69" s="1088"/>
      <c r="HB69" s="1088"/>
      <c r="HC69" s="1088"/>
      <c r="HD69" s="1088"/>
      <c r="HE69" s="1088"/>
      <c r="HF69" s="1088"/>
      <c r="HG69" s="1088"/>
      <c r="HH69" s="1088"/>
      <c r="HI69" s="1088"/>
      <c r="HJ69" s="1088"/>
      <c r="HK69" s="1088"/>
      <c r="HL69" s="1088"/>
      <c r="HM69" s="1088"/>
      <c r="HN69" s="1088"/>
      <c r="HO69" s="1088"/>
      <c r="HP69" s="1088"/>
      <c r="HQ69" s="1088"/>
      <c r="HR69" s="1088"/>
      <c r="HS69" s="1088"/>
      <c r="HT69" s="1088"/>
      <c r="HU69" s="1088"/>
      <c r="HV69" s="1088"/>
      <c r="HW69" s="1088"/>
      <c r="HX69" s="1088"/>
      <c r="HY69" s="1088"/>
      <c r="HZ69" s="1088"/>
      <c r="IA69" s="1088"/>
      <c r="IB69" s="1088"/>
      <c r="IC69" s="1088"/>
      <c r="ID69" s="1088"/>
      <c r="IE69" s="1088"/>
      <c r="IF69" s="1088"/>
      <c r="IG69" s="1088"/>
      <c r="IH69" s="1088"/>
      <c r="II69" s="1088"/>
      <c r="IJ69" s="1088"/>
      <c r="IK69" s="1088"/>
      <c r="IL69" s="1088"/>
      <c r="IM69" s="1088"/>
      <c r="IN69" s="1088"/>
      <c r="IO69" s="1088"/>
    </row>
    <row r="70" spans="1:249" s="1022" customFormat="1" ht="26.25">
      <c r="A70" s="1039"/>
      <c r="B70" s="1040" t="s">
        <v>533</v>
      </c>
      <c r="C70" s="1041" t="s">
        <v>437</v>
      </c>
      <c r="D70" s="1042"/>
      <c r="E70" s="1043"/>
      <c r="F70" s="1044">
        <v>0</v>
      </c>
      <c r="G70" s="1089"/>
      <c r="H70" s="1091"/>
      <c r="J70" s="1088"/>
      <c r="K70" s="1088"/>
      <c r="L70" s="1088"/>
      <c r="M70" s="1088"/>
      <c r="N70" s="1088"/>
      <c r="O70" s="1088"/>
      <c r="P70" s="1088"/>
      <c r="Q70" s="1088"/>
      <c r="R70" s="1088"/>
      <c r="S70" s="1088"/>
      <c r="T70" s="1088"/>
      <c r="U70" s="1088"/>
      <c r="V70" s="1088"/>
      <c r="W70" s="1088"/>
      <c r="X70" s="1088"/>
      <c r="Y70" s="1088"/>
      <c r="Z70" s="1088"/>
      <c r="AA70" s="1088"/>
      <c r="AB70" s="1088"/>
      <c r="AC70" s="1088"/>
      <c r="AD70" s="1088"/>
      <c r="AE70" s="1088"/>
      <c r="AF70" s="1088"/>
      <c r="AG70" s="1088"/>
      <c r="AH70" s="1088"/>
      <c r="AI70" s="1088"/>
      <c r="AJ70" s="1088"/>
      <c r="AK70" s="1088"/>
      <c r="AL70" s="1088"/>
      <c r="AM70" s="1088"/>
      <c r="AN70" s="1088"/>
      <c r="AO70" s="1088"/>
      <c r="AP70" s="1088"/>
      <c r="AQ70" s="1088"/>
      <c r="AR70" s="1088"/>
      <c r="AS70" s="1088"/>
      <c r="AT70" s="1088"/>
      <c r="AU70" s="1088"/>
      <c r="AV70" s="1088"/>
      <c r="AW70" s="1088"/>
      <c r="AX70" s="1088"/>
      <c r="AY70" s="1088"/>
      <c r="AZ70" s="1088"/>
      <c r="BA70" s="1088"/>
      <c r="BB70" s="1088"/>
      <c r="BC70" s="1088"/>
      <c r="BD70" s="1088"/>
      <c r="BE70" s="1088"/>
      <c r="BF70" s="1088"/>
      <c r="BG70" s="1088"/>
      <c r="BH70" s="1088"/>
      <c r="BI70" s="1088"/>
      <c r="BJ70" s="1088"/>
      <c r="BK70" s="1088"/>
      <c r="BL70" s="1088"/>
      <c r="BM70" s="1088"/>
      <c r="BN70" s="1088"/>
      <c r="BO70" s="1088"/>
      <c r="BP70" s="1088"/>
      <c r="BQ70" s="1088"/>
      <c r="BR70" s="1088"/>
      <c r="BS70" s="1088"/>
      <c r="BT70" s="1088"/>
      <c r="BU70" s="1088"/>
      <c r="BV70" s="1088"/>
      <c r="BW70" s="1088"/>
      <c r="BX70" s="1088"/>
      <c r="BY70" s="1088"/>
      <c r="BZ70" s="1088"/>
      <c r="CA70" s="1088"/>
      <c r="CB70" s="1088"/>
      <c r="CC70" s="1088"/>
      <c r="CD70" s="1088"/>
      <c r="CE70" s="1088"/>
      <c r="CF70" s="1088"/>
      <c r="CG70" s="1088"/>
      <c r="CH70" s="1088"/>
      <c r="CI70" s="1088"/>
      <c r="CJ70" s="1088"/>
      <c r="CK70" s="1088"/>
      <c r="CL70" s="1088"/>
      <c r="CM70" s="1088"/>
      <c r="CN70" s="1088"/>
      <c r="CO70" s="1088"/>
      <c r="CP70" s="1088"/>
      <c r="CQ70" s="1088"/>
      <c r="CR70" s="1088"/>
      <c r="CS70" s="1088"/>
      <c r="CT70" s="1088"/>
      <c r="CU70" s="1088"/>
      <c r="CV70" s="1088"/>
      <c r="CW70" s="1088"/>
      <c r="CX70" s="1088"/>
      <c r="CY70" s="1088"/>
      <c r="CZ70" s="1088"/>
      <c r="DA70" s="1088"/>
      <c r="DB70" s="1088"/>
      <c r="DC70" s="1088"/>
      <c r="DD70" s="1088"/>
      <c r="DE70" s="1088"/>
      <c r="DF70" s="1088"/>
      <c r="DG70" s="1088"/>
      <c r="DH70" s="1088"/>
      <c r="DI70" s="1088"/>
      <c r="DJ70" s="1088"/>
      <c r="DK70" s="1088"/>
      <c r="DL70" s="1088"/>
      <c r="DM70" s="1088"/>
      <c r="DN70" s="1088"/>
      <c r="DO70" s="1088"/>
      <c r="DP70" s="1088"/>
      <c r="DQ70" s="1088"/>
      <c r="DR70" s="1088"/>
      <c r="DS70" s="1088"/>
      <c r="DT70" s="1088"/>
      <c r="DU70" s="1088"/>
      <c r="DV70" s="1088"/>
      <c r="DW70" s="1088"/>
      <c r="DX70" s="1088"/>
      <c r="DY70" s="1088"/>
      <c r="DZ70" s="1088"/>
      <c r="EA70" s="1088"/>
      <c r="EB70" s="1088"/>
      <c r="EC70" s="1088"/>
      <c r="ED70" s="1088"/>
      <c r="EE70" s="1088"/>
      <c r="EF70" s="1088"/>
      <c r="EG70" s="1088"/>
      <c r="EH70" s="1088"/>
      <c r="EI70" s="1088"/>
      <c r="EJ70" s="1088"/>
      <c r="EK70" s="1088"/>
      <c r="EL70" s="1088"/>
      <c r="EM70" s="1088"/>
      <c r="EN70" s="1088"/>
      <c r="EO70" s="1088"/>
      <c r="EP70" s="1088"/>
      <c r="EQ70" s="1088"/>
      <c r="ER70" s="1088"/>
      <c r="ES70" s="1088"/>
      <c r="ET70" s="1088"/>
      <c r="EU70" s="1088"/>
      <c r="EV70" s="1088"/>
      <c r="EW70" s="1088"/>
      <c r="EX70" s="1088"/>
      <c r="EY70" s="1088"/>
      <c r="EZ70" s="1088"/>
      <c r="FA70" s="1088"/>
      <c r="FB70" s="1088"/>
      <c r="FC70" s="1088"/>
      <c r="FD70" s="1088"/>
      <c r="FE70" s="1088"/>
      <c r="FF70" s="1088"/>
      <c r="FG70" s="1088"/>
      <c r="FH70" s="1088"/>
      <c r="FI70" s="1088"/>
      <c r="FJ70" s="1088"/>
      <c r="FK70" s="1088"/>
      <c r="FL70" s="1088"/>
      <c r="FM70" s="1088"/>
      <c r="FN70" s="1088"/>
      <c r="FO70" s="1088"/>
      <c r="FP70" s="1088"/>
      <c r="FQ70" s="1088"/>
      <c r="FR70" s="1088"/>
      <c r="FS70" s="1088"/>
      <c r="FT70" s="1088"/>
      <c r="FU70" s="1088"/>
      <c r="FV70" s="1088"/>
      <c r="FW70" s="1088"/>
      <c r="FX70" s="1088"/>
      <c r="FY70" s="1088"/>
      <c r="FZ70" s="1088"/>
      <c r="GA70" s="1088"/>
      <c r="GB70" s="1088"/>
      <c r="GC70" s="1088"/>
      <c r="GD70" s="1088"/>
      <c r="GE70" s="1088"/>
      <c r="GF70" s="1088"/>
      <c r="GG70" s="1088"/>
      <c r="GH70" s="1088"/>
      <c r="GI70" s="1088"/>
      <c r="GJ70" s="1088"/>
      <c r="GK70" s="1088"/>
      <c r="GL70" s="1088"/>
      <c r="GM70" s="1088"/>
      <c r="GN70" s="1088"/>
      <c r="GO70" s="1088"/>
      <c r="GP70" s="1088"/>
      <c r="GQ70" s="1088"/>
      <c r="GR70" s="1088"/>
      <c r="GS70" s="1088"/>
      <c r="GT70" s="1088"/>
      <c r="GU70" s="1088"/>
      <c r="GV70" s="1088"/>
      <c r="GW70" s="1088"/>
      <c r="GX70" s="1088"/>
      <c r="GY70" s="1088"/>
      <c r="GZ70" s="1088"/>
      <c r="HA70" s="1088"/>
      <c r="HB70" s="1088"/>
      <c r="HC70" s="1088"/>
      <c r="HD70" s="1088"/>
      <c r="HE70" s="1088"/>
      <c r="HF70" s="1088"/>
      <c r="HG70" s="1088"/>
      <c r="HH70" s="1088"/>
      <c r="HI70" s="1088"/>
      <c r="HJ70" s="1088"/>
      <c r="HK70" s="1088"/>
      <c r="HL70" s="1088"/>
      <c r="HM70" s="1088"/>
      <c r="HN70" s="1088"/>
      <c r="HO70" s="1088"/>
      <c r="HP70" s="1088"/>
      <c r="HQ70" s="1088"/>
      <c r="HR70" s="1088"/>
      <c r="HS70" s="1088"/>
      <c r="HT70" s="1088"/>
      <c r="HU70" s="1088"/>
      <c r="HV70" s="1088"/>
      <c r="HW70" s="1088"/>
      <c r="HX70" s="1088"/>
      <c r="HY70" s="1088"/>
      <c r="HZ70" s="1088"/>
      <c r="IA70" s="1088"/>
      <c r="IB70" s="1088"/>
      <c r="IC70" s="1088"/>
      <c r="ID70" s="1088"/>
      <c r="IE70" s="1088"/>
      <c r="IF70" s="1088"/>
      <c r="IG70" s="1088"/>
      <c r="IH70" s="1088"/>
      <c r="II70" s="1088"/>
      <c r="IJ70" s="1088"/>
      <c r="IK70" s="1088"/>
      <c r="IL70" s="1088"/>
      <c r="IM70" s="1088"/>
      <c r="IN70" s="1088"/>
      <c r="IO70" s="1088"/>
    </row>
    <row r="71" spans="1:249" s="1022" customFormat="1" ht="26.25">
      <c r="A71" s="1039"/>
      <c r="B71" s="1040" t="s">
        <v>534</v>
      </c>
      <c r="C71" s="1041" t="s">
        <v>165</v>
      </c>
      <c r="D71" s="1042"/>
      <c r="E71" s="1043"/>
      <c r="F71" s="1044">
        <v>0</v>
      </c>
      <c r="G71" s="1089"/>
      <c r="H71" s="1091"/>
      <c r="J71" s="1088"/>
      <c r="K71" s="1088"/>
      <c r="L71" s="1088"/>
      <c r="M71" s="1088"/>
      <c r="N71" s="1088"/>
      <c r="O71" s="1088"/>
      <c r="P71" s="1088"/>
      <c r="Q71" s="1088"/>
      <c r="R71" s="1088"/>
      <c r="S71" s="1088"/>
      <c r="T71" s="1088"/>
      <c r="U71" s="1088"/>
      <c r="V71" s="1088"/>
      <c r="W71" s="1088"/>
      <c r="X71" s="1088"/>
      <c r="Y71" s="1088"/>
      <c r="Z71" s="1088"/>
      <c r="AA71" s="1088"/>
      <c r="AB71" s="1088"/>
      <c r="AC71" s="1088"/>
      <c r="AD71" s="1088"/>
      <c r="AE71" s="1088"/>
      <c r="AF71" s="1088"/>
      <c r="AG71" s="1088"/>
      <c r="AH71" s="1088"/>
      <c r="AI71" s="1088"/>
      <c r="AJ71" s="1088"/>
      <c r="AK71" s="1088"/>
      <c r="AL71" s="1088"/>
      <c r="AM71" s="1088"/>
      <c r="AN71" s="1088"/>
      <c r="AO71" s="1088"/>
      <c r="AP71" s="1088"/>
      <c r="AQ71" s="1088"/>
      <c r="AR71" s="1088"/>
      <c r="AS71" s="1088"/>
      <c r="AT71" s="1088"/>
      <c r="AU71" s="1088"/>
      <c r="AV71" s="1088"/>
      <c r="AW71" s="1088"/>
      <c r="AX71" s="1088"/>
      <c r="AY71" s="1088"/>
      <c r="AZ71" s="1088"/>
      <c r="BA71" s="1088"/>
      <c r="BB71" s="1088"/>
      <c r="BC71" s="1088"/>
      <c r="BD71" s="1088"/>
      <c r="BE71" s="1088"/>
      <c r="BF71" s="1088"/>
      <c r="BG71" s="1088"/>
      <c r="BH71" s="1088"/>
      <c r="BI71" s="1088"/>
      <c r="BJ71" s="1088"/>
      <c r="BK71" s="1088"/>
      <c r="BL71" s="1088"/>
      <c r="BM71" s="1088"/>
      <c r="BN71" s="1088"/>
      <c r="BO71" s="1088"/>
      <c r="BP71" s="1088"/>
      <c r="BQ71" s="1088"/>
      <c r="BR71" s="1088"/>
      <c r="BS71" s="1088"/>
      <c r="BT71" s="1088"/>
      <c r="BU71" s="1088"/>
      <c r="BV71" s="1088"/>
      <c r="BW71" s="1088"/>
      <c r="BX71" s="1088"/>
      <c r="BY71" s="1088"/>
      <c r="BZ71" s="1088"/>
      <c r="CA71" s="1088"/>
      <c r="CB71" s="1088"/>
      <c r="CC71" s="1088"/>
      <c r="CD71" s="1088"/>
      <c r="CE71" s="1088"/>
      <c r="CF71" s="1088"/>
      <c r="CG71" s="1088"/>
      <c r="CH71" s="1088"/>
      <c r="CI71" s="1088"/>
      <c r="CJ71" s="1088"/>
      <c r="CK71" s="1088"/>
      <c r="CL71" s="1088"/>
      <c r="CM71" s="1088"/>
      <c r="CN71" s="1088"/>
      <c r="CO71" s="1088"/>
      <c r="CP71" s="1088"/>
      <c r="CQ71" s="1088"/>
      <c r="CR71" s="1088"/>
      <c r="CS71" s="1088"/>
      <c r="CT71" s="1088"/>
      <c r="CU71" s="1088"/>
      <c r="CV71" s="1088"/>
      <c r="CW71" s="1088"/>
      <c r="CX71" s="1088"/>
      <c r="CY71" s="1088"/>
      <c r="CZ71" s="1088"/>
      <c r="DA71" s="1088"/>
      <c r="DB71" s="1088"/>
      <c r="DC71" s="1088"/>
      <c r="DD71" s="1088"/>
      <c r="DE71" s="1088"/>
      <c r="DF71" s="1088"/>
      <c r="DG71" s="1088"/>
      <c r="DH71" s="1088"/>
      <c r="DI71" s="1088"/>
      <c r="DJ71" s="1088"/>
      <c r="DK71" s="1088"/>
      <c r="DL71" s="1088"/>
      <c r="DM71" s="1088"/>
      <c r="DN71" s="1088"/>
      <c r="DO71" s="1088"/>
      <c r="DP71" s="1088"/>
      <c r="DQ71" s="1088"/>
      <c r="DR71" s="1088"/>
      <c r="DS71" s="1088"/>
      <c r="DT71" s="1088"/>
      <c r="DU71" s="1088"/>
      <c r="DV71" s="1088"/>
      <c r="DW71" s="1088"/>
      <c r="DX71" s="1088"/>
      <c r="DY71" s="1088"/>
      <c r="DZ71" s="1088"/>
      <c r="EA71" s="1088"/>
      <c r="EB71" s="1088"/>
      <c r="EC71" s="1088"/>
      <c r="ED71" s="1088"/>
      <c r="EE71" s="1088"/>
      <c r="EF71" s="1088"/>
      <c r="EG71" s="1088"/>
      <c r="EH71" s="1088"/>
      <c r="EI71" s="1088"/>
      <c r="EJ71" s="1088"/>
      <c r="EK71" s="1088"/>
      <c r="EL71" s="1088"/>
      <c r="EM71" s="1088"/>
      <c r="EN71" s="1088"/>
      <c r="EO71" s="1088"/>
      <c r="EP71" s="1088"/>
      <c r="EQ71" s="1088"/>
      <c r="ER71" s="1088"/>
      <c r="ES71" s="1088"/>
      <c r="ET71" s="1088"/>
      <c r="EU71" s="1088"/>
      <c r="EV71" s="1088"/>
      <c r="EW71" s="1088"/>
      <c r="EX71" s="1088"/>
      <c r="EY71" s="1088"/>
      <c r="EZ71" s="1088"/>
      <c r="FA71" s="1088"/>
      <c r="FB71" s="1088"/>
      <c r="FC71" s="1088"/>
      <c r="FD71" s="1088"/>
      <c r="FE71" s="1088"/>
      <c r="FF71" s="1088"/>
      <c r="FG71" s="1088"/>
      <c r="FH71" s="1088"/>
      <c r="FI71" s="1088"/>
      <c r="FJ71" s="1088"/>
      <c r="FK71" s="1088"/>
      <c r="FL71" s="1088"/>
      <c r="FM71" s="1088"/>
      <c r="FN71" s="1088"/>
      <c r="FO71" s="1088"/>
      <c r="FP71" s="1088"/>
      <c r="FQ71" s="1088"/>
      <c r="FR71" s="1088"/>
      <c r="FS71" s="1088"/>
      <c r="FT71" s="1088"/>
      <c r="FU71" s="1088"/>
      <c r="FV71" s="1088"/>
      <c r="FW71" s="1088"/>
      <c r="FX71" s="1088"/>
      <c r="FY71" s="1088"/>
      <c r="FZ71" s="1088"/>
      <c r="GA71" s="1088"/>
      <c r="GB71" s="1088"/>
      <c r="GC71" s="1088"/>
      <c r="GD71" s="1088"/>
      <c r="GE71" s="1088"/>
      <c r="GF71" s="1088"/>
      <c r="GG71" s="1088"/>
      <c r="GH71" s="1088"/>
      <c r="GI71" s="1088"/>
      <c r="GJ71" s="1088"/>
      <c r="GK71" s="1088"/>
      <c r="GL71" s="1088"/>
      <c r="GM71" s="1088"/>
      <c r="GN71" s="1088"/>
      <c r="GO71" s="1088"/>
      <c r="GP71" s="1088"/>
      <c r="GQ71" s="1088"/>
      <c r="GR71" s="1088"/>
      <c r="GS71" s="1088"/>
      <c r="GT71" s="1088"/>
      <c r="GU71" s="1088"/>
      <c r="GV71" s="1088"/>
      <c r="GW71" s="1088"/>
      <c r="GX71" s="1088"/>
      <c r="GY71" s="1088"/>
      <c r="GZ71" s="1088"/>
      <c r="HA71" s="1088"/>
      <c r="HB71" s="1088"/>
      <c r="HC71" s="1088"/>
      <c r="HD71" s="1088"/>
      <c r="HE71" s="1088"/>
      <c r="HF71" s="1088"/>
      <c r="HG71" s="1088"/>
      <c r="HH71" s="1088"/>
      <c r="HI71" s="1088"/>
      <c r="HJ71" s="1088"/>
      <c r="HK71" s="1088"/>
      <c r="HL71" s="1088"/>
      <c r="HM71" s="1088"/>
      <c r="HN71" s="1088"/>
      <c r="HO71" s="1088"/>
      <c r="HP71" s="1088"/>
      <c r="HQ71" s="1088"/>
      <c r="HR71" s="1088"/>
      <c r="HS71" s="1088"/>
      <c r="HT71" s="1088"/>
      <c r="HU71" s="1088"/>
      <c r="HV71" s="1088"/>
      <c r="HW71" s="1088"/>
      <c r="HX71" s="1088"/>
      <c r="HY71" s="1088"/>
      <c r="HZ71" s="1088"/>
      <c r="IA71" s="1088"/>
      <c r="IB71" s="1088"/>
      <c r="IC71" s="1088"/>
      <c r="ID71" s="1088"/>
      <c r="IE71" s="1088"/>
      <c r="IF71" s="1088"/>
      <c r="IG71" s="1088"/>
      <c r="IH71" s="1088"/>
      <c r="II71" s="1088"/>
      <c r="IJ71" s="1088"/>
      <c r="IK71" s="1088"/>
      <c r="IL71" s="1088"/>
      <c r="IM71" s="1088"/>
      <c r="IN71" s="1088"/>
      <c r="IO71" s="1088"/>
    </row>
    <row r="72" spans="1:249" s="1022" customFormat="1" ht="19.5">
      <c r="A72" s="1048" t="s">
        <v>476</v>
      </c>
      <c r="B72" s="1049" t="s">
        <v>477</v>
      </c>
      <c r="C72" s="1048" t="s">
        <v>478</v>
      </c>
      <c r="D72" s="1050" t="s">
        <v>98</v>
      </c>
      <c r="E72" s="1048" t="s">
        <v>479</v>
      </c>
      <c r="F72" s="1050" t="s">
        <v>158</v>
      </c>
      <c r="G72" s="1073"/>
      <c r="H72" s="1073" t="s">
        <v>481</v>
      </c>
      <c r="J72" s="1088"/>
      <c r="K72" s="1088"/>
      <c r="L72" s="1088"/>
      <c r="M72" s="1088"/>
      <c r="N72" s="1088"/>
      <c r="O72" s="1088"/>
      <c r="P72" s="1088"/>
      <c r="Q72" s="1088"/>
      <c r="R72" s="1088"/>
      <c r="S72" s="1088"/>
      <c r="T72" s="1088"/>
      <c r="U72" s="1088"/>
      <c r="V72" s="1088"/>
      <c r="W72" s="1088"/>
      <c r="X72" s="1088"/>
      <c r="Y72" s="1088"/>
      <c r="Z72" s="1088"/>
      <c r="AA72" s="1088"/>
      <c r="AB72" s="1088"/>
      <c r="AC72" s="1088"/>
      <c r="AD72" s="1088"/>
      <c r="AE72" s="1088"/>
      <c r="AF72" s="1088"/>
      <c r="AG72" s="1088"/>
      <c r="AH72" s="1088"/>
      <c r="AI72" s="1088"/>
      <c r="AJ72" s="1088"/>
      <c r="AK72" s="1088"/>
      <c r="AL72" s="1088"/>
      <c r="AM72" s="1088"/>
      <c r="AN72" s="1088"/>
      <c r="AO72" s="1088"/>
      <c r="AP72" s="1088"/>
      <c r="AQ72" s="1088"/>
      <c r="AR72" s="1088"/>
      <c r="AS72" s="1088"/>
      <c r="AT72" s="1088"/>
      <c r="AU72" s="1088"/>
      <c r="AV72" s="1088"/>
      <c r="AW72" s="1088"/>
      <c r="AX72" s="1088"/>
      <c r="AY72" s="1088"/>
      <c r="AZ72" s="1088"/>
      <c r="BA72" s="1088"/>
      <c r="BB72" s="1088"/>
      <c r="BC72" s="1088"/>
      <c r="BD72" s="1088"/>
      <c r="BE72" s="1088"/>
      <c r="BF72" s="1088"/>
      <c r="BG72" s="1088"/>
      <c r="BH72" s="1088"/>
      <c r="BI72" s="1088"/>
      <c r="BJ72" s="1088"/>
      <c r="BK72" s="1088"/>
      <c r="BL72" s="1088"/>
      <c r="BM72" s="1088"/>
      <c r="BN72" s="1088"/>
      <c r="BO72" s="1088"/>
      <c r="BP72" s="1088"/>
      <c r="BQ72" s="1088"/>
      <c r="BR72" s="1088"/>
      <c r="BS72" s="1088"/>
      <c r="BT72" s="1088"/>
      <c r="BU72" s="1088"/>
      <c r="BV72" s="1088"/>
      <c r="BW72" s="1088"/>
      <c r="BX72" s="1088"/>
      <c r="BY72" s="1088"/>
      <c r="BZ72" s="1088"/>
      <c r="CA72" s="1088"/>
      <c r="CB72" s="1088"/>
      <c r="CC72" s="1088"/>
      <c r="CD72" s="1088"/>
      <c r="CE72" s="1088"/>
      <c r="CF72" s="1088"/>
      <c r="CG72" s="1088"/>
      <c r="CH72" s="1088"/>
      <c r="CI72" s="1088"/>
      <c r="CJ72" s="1088"/>
      <c r="CK72" s="1088"/>
      <c r="CL72" s="1088"/>
      <c r="CM72" s="1088"/>
      <c r="CN72" s="1088"/>
      <c r="CO72" s="1088"/>
      <c r="CP72" s="1088"/>
      <c r="CQ72" s="1088"/>
      <c r="CR72" s="1088"/>
      <c r="CS72" s="1088"/>
      <c r="CT72" s="1088"/>
      <c r="CU72" s="1088"/>
      <c r="CV72" s="1088"/>
      <c r="CW72" s="1088"/>
      <c r="CX72" s="1088"/>
      <c r="CY72" s="1088"/>
      <c r="CZ72" s="1088"/>
      <c r="DA72" s="1088"/>
      <c r="DB72" s="1088"/>
      <c r="DC72" s="1088"/>
      <c r="DD72" s="1088"/>
      <c r="DE72" s="1088"/>
      <c r="DF72" s="1088"/>
      <c r="DG72" s="1088"/>
      <c r="DH72" s="1088"/>
      <c r="DI72" s="1088"/>
      <c r="DJ72" s="1088"/>
      <c r="DK72" s="1088"/>
      <c r="DL72" s="1088"/>
      <c r="DM72" s="1088"/>
      <c r="DN72" s="1088"/>
      <c r="DO72" s="1088"/>
      <c r="DP72" s="1088"/>
      <c r="DQ72" s="1088"/>
      <c r="DR72" s="1088"/>
      <c r="DS72" s="1088"/>
      <c r="DT72" s="1088"/>
      <c r="DU72" s="1088"/>
      <c r="DV72" s="1088"/>
      <c r="DW72" s="1088"/>
      <c r="DX72" s="1088"/>
      <c r="DY72" s="1088"/>
      <c r="DZ72" s="1088"/>
      <c r="EA72" s="1088"/>
      <c r="EB72" s="1088"/>
      <c r="EC72" s="1088"/>
      <c r="ED72" s="1088"/>
      <c r="EE72" s="1088"/>
      <c r="EF72" s="1088"/>
      <c r="EG72" s="1088"/>
      <c r="EH72" s="1088"/>
      <c r="EI72" s="1088"/>
      <c r="EJ72" s="1088"/>
      <c r="EK72" s="1088"/>
      <c r="EL72" s="1088"/>
      <c r="EM72" s="1088"/>
      <c r="EN72" s="1088"/>
      <c r="EO72" s="1088"/>
      <c r="EP72" s="1088"/>
      <c r="EQ72" s="1088"/>
      <c r="ER72" s="1088"/>
      <c r="ES72" s="1088"/>
      <c r="ET72" s="1088"/>
      <c r="EU72" s="1088"/>
      <c r="EV72" s="1088"/>
      <c r="EW72" s="1088"/>
      <c r="EX72" s="1088"/>
      <c r="EY72" s="1088"/>
      <c r="EZ72" s="1088"/>
      <c r="FA72" s="1088"/>
      <c r="FB72" s="1088"/>
      <c r="FC72" s="1088"/>
      <c r="FD72" s="1088"/>
      <c r="FE72" s="1088"/>
      <c r="FF72" s="1088"/>
      <c r="FG72" s="1088"/>
      <c r="FH72" s="1088"/>
      <c r="FI72" s="1088"/>
      <c r="FJ72" s="1088"/>
      <c r="FK72" s="1088"/>
      <c r="FL72" s="1088"/>
      <c r="FM72" s="1088"/>
      <c r="FN72" s="1088"/>
      <c r="FO72" s="1088"/>
      <c r="FP72" s="1088"/>
      <c r="FQ72" s="1088"/>
      <c r="FR72" s="1088"/>
      <c r="FS72" s="1088"/>
      <c r="FT72" s="1088"/>
      <c r="FU72" s="1088"/>
      <c r="FV72" s="1088"/>
      <c r="FW72" s="1088"/>
      <c r="FX72" s="1088"/>
      <c r="FY72" s="1088"/>
      <c r="FZ72" s="1088"/>
      <c r="GA72" s="1088"/>
      <c r="GB72" s="1088"/>
      <c r="GC72" s="1088"/>
      <c r="GD72" s="1088"/>
      <c r="GE72" s="1088"/>
      <c r="GF72" s="1088"/>
      <c r="GG72" s="1088"/>
      <c r="GH72" s="1088"/>
      <c r="GI72" s="1088"/>
      <c r="GJ72" s="1088"/>
      <c r="GK72" s="1088"/>
      <c r="GL72" s="1088"/>
      <c r="GM72" s="1088"/>
      <c r="GN72" s="1088"/>
      <c r="GO72" s="1088"/>
      <c r="GP72" s="1088"/>
      <c r="GQ72" s="1088"/>
      <c r="GR72" s="1088"/>
      <c r="GS72" s="1088"/>
      <c r="GT72" s="1088"/>
      <c r="GU72" s="1088"/>
      <c r="GV72" s="1088"/>
      <c r="GW72" s="1088"/>
      <c r="GX72" s="1088"/>
      <c r="GY72" s="1088"/>
      <c r="GZ72" s="1088"/>
      <c r="HA72" s="1088"/>
      <c r="HB72" s="1088"/>
      <c r="HC72" s="1088"/>
      <c r="HD72" s="1088"/>
      <c r="HE72" s="1088"/>
      <c r="HF72" s="1088"/>
      <c r="HG72" s="1088"/>
      <c r="HH72" s="1088"/>
      <c r="HI72" s="1088"/>
      <c r="HJ72" s="1088"/>
      <c r="HK72" s="1088"/>
      <c r="HL72" s="1088"/>
      <c r="HM72" s="1088"/>
      <c r="HN72" s="1088"/>
      <c r="HO72" s="1088"/>
      <c r="HP72" s="1088"/>
      <c r="HQ72" s="1088"/>
      <c r="HR72" s="1088"/>
      <c r="HS72" s="1088"/>
      <c r="HT72" s="1088"/>
      <c r="HU72" s="1088"/>
      <c r="HV72" s="1088"/>
      <c r="HW72" s="1088"/>
      <c r="HX72" s="1088"/>
      <c r="HY72" s="1088"/>
      <c r="HZ72" s="1088"/>
      <c r="IA72" s="1088"/>
      <c r="IB72" s="1088"/>
      <c r="IC72" s="1088"/>
      <c r="ID72" s="1088"/>
      <c r="IE72" s="1088"/>
      <c r="IF72" s="1088"/>
      <c r="IG72" s="1088"/>
      <c r="IH72" s="1088"/>
      <c r="II72" s="1088"/>
      <c r="IJ72" s="1088"/>
      <c r="IK72" s="1088"/>
      <c r="IL72" s="1088"/>
      <c r="IM72" s="1088"/>
      <c r="IN72" s="1088"/>
      <c r="IO72" s="1088"/>
    </row>
    <row r="73" spans="1:249" s="1022" customFormat="1" ht="19.5">
      <c r="A73" s="1048"/>
      <c r="B73" s="1049"/>
      <c r="C73" s="1067"/>
      <c r="D73" s="1068" t="s">
        <v>482</v>
      </c>
      <c r="E73" s="1067" t="s">
        <v>483</v>
      </c>
      <c r="F73" s="1068" t="s">
        <v>484</v>
      </c>
      <c r="G73" s="1292"/>
      <c r="H73" s="1292" t="s">
        <v>485</v>
      </c>
      <c r="J73" s="1088"/>
      <c r="K73" s="1088"/>
      <c r="L73" s="1088"/>
      <c r="M73" s="1088"/>
      <c r="N73" s="1088"/>
      <c r="O73" s="1088"/>
      <c r="P73" s="1088"/>
      <c r="Q73" s="1088"/>
      <c r="R73" s="1088"/>
      <c r="S73" s="1088"/>
      <c r="T73" s="1088"/>
      <c r="U73" s="1088"/>
      <c r="V73" s="1088"/>
      <c r="W73" s="1088"/>
      <c r="X73" s="1088"/>
      <c r="Y73" s="1088"/>
      <c r="Z73" s="1088"/>
      <c r="AA73" s="1088"/>
      <c r="AB73" s="1088"/>
      <c r="AC73" s="1088"/>
      <c r="AD73" s="1088"/>
      <c r="AE73" s="1088"/>
      <c r="AF73" s="1088"/>
      <c r="AG73" s="1088"/>
      <c r="AH73" s="1088"/>
      <c r="AI73" s="1088"/>
      <c r="AJ73" s="1088"/>
      <c r="AK73" s="1088"/>
      <c r="AL73" s="1088"/>
      <c r="AM73" s="1088"/>
      <c r="AN73" s="1088"/>
      <c r="AO73" s="1088"/>
      <c r="AP73" s="1088"/>
      <c r="AQ73" s="1088"/>
      <c r="AR73" s="1088"/>
      <c r="AS73" s="1088"/>
      <c r="AT73" s="1088"/>
      <c r="AU73" s="1088"/>
      <c r="AV73" s="1088"/>
      <c r="AW73" s="1088"/>
      <c r="AX73" s="1088"/>
      <c r="AY73" s="1088"/>
      <c r="AZ73" s="1088"/>
      <c r="BA73" s="1088"/>
      <c r="BB73" s="1088"/>
      <c r="BC73" s="1088"/>
      <c r="BD73" s="1088"/>
      <c r="BE73" s="1088"/>
      <c r="BF73" s="1088"/>
      <c r="BG73" s="1088"/>
      <c r="BH73" s="1088"/>
      <c r="BI73" s="1088"/>
      <c r="BJ73" s="1088"/>
      <c r="BK73" s="1088"/>
      <c r="BL73" s="1088"/>
      <c r="BM73" s="1088"/>
      <c r="BN73" s="1088"/>
      <c r="BO73" s="1088"/>
      <c r="BP73" s="1088"/>
      <c r="BQ73" s="1088"/>
      <c r="BR73" s="1088"/>
      <c r="BS73" s="1088"/>
      <c r="BT73" s="1088"/>
      <c r="BU73" s="1088"/>
      <c r="BV73" s="1088"/>
      <c r="BW73" s="1088"/>
      <c r="BX73" s="1088"/>
      <c r="BY73" s="1088"/>
      <c r="BZ73" s="1088"/>
      <c r="CA73" s="1088"/>
      <c r="CB73" s="1088"/>
      <c r="CC73" s="1088"/>
      <c r="CD73" s="1088"/>
      <c r="CE73" s="1088"/>
      <c r="CF73" s="1088"/>
      <c r="CG73" s="1088"/>
      <c r="CH73" s="1088"/>
      <c r="CI73" s="1088"/>
      <c r="CJ73" s="1088"/>
      <c r="CK73" s="1088"/>
      <c r="CL73" s="1088"/>
      <c r="CM73" s="1088"/>
      <c r="CN73" s="1088"/>
      <c r="CO73" s="1088"/>
      <c r="CP73" s="1088"/>
      <c r="CQ73" s="1088"/>
      <c r="CR73" s="1088"/>
      <c r="CS73" s="1088"/>
      <c r="CT73" s="1088"/>
      <c r="CU73" s="1088"/>
      <c r="CV73" s="1088"/>
      <c r="CW73" s="1088"/>
      <c r="CX73" s="1088"/>
      <c r="CY73" s="1088"/>
      <c r="CZ73" s="1088"/>
      <c r="DA73" s="1088"/>
      <c r="DB73" s="1088"/>
      <c r="DC73" s="1088"/>
      <c r="DD73" s="1088"/>
      <c r="DE73" s="1088"/>
      <c r="DF73" s="1088"/>
      <c r="DG73" s="1088"/>
      <c r="DH73" s="1088"/>
      <c r="DI73" s="1088"/>
      <c r="DJ73" s="1088"/>
      <c r="DK73" s="1088"/>
      <c r="DL73" s="1088"/>
      <c r="DM73" s="1088"/>
      <c r="DN73" s="1088"/>
      <c r="DO73" s="1088"/>
      <c r="DP73" s="1088"/>
      <c r="DQ73" s="1088"/>
      <c r="DR73" s="1088"/>
      <c r="DS73" s="1088"/>
      <c r="DT73" s="1088"/>
      <c r="DU73" s="1088"/>
      <c r="DV73" s="1088"/>
      <c r="DW73" s="1088"/>
      <c r="DX73" s="1088"/>
      <c r="DY73" s="1088"/>
      <c r="DZ73" s="1088"/>
      <c r="EA73" s="1088"/>
      <c r="EB73" s="1088"/>
      <c r="EC73" s="1088"/>
      <c r="ED73" s="1088"/>
      <c r="EE73" s="1088"/>
      <c r="EF73" s="1088"/>
      <c r="EG73" s="1088"/>
      <c r="EH73" s="1088"/>
      <c r="EI73" s="1088"/>
      <c r="EJ73" s="1088"/>
      <c r="EK73" s="1088"/>
      <c r="EL73" s="1088"/>
      <c r="EM73" s="1088"/>
      <c r="EN73" s="1088"/>
      <c r="EO73" s="1088"/>
      <c r="EP73" s="1088"/>
      <c r="EQ73" s="1088"/>
      <c r="ER73" s="1088"/>
      <c r="ES73" s="1088"/>
      <c r="ET73" s="1088"/>
      <c r="EU73" s="1088"/>
      <c r="EV73" s="1088"/>
      <c r="EW73" s="1088"/>
      <c r="EX73" s="1088"/>
      <c r="EY73" s="1088"/>
      <c r="EZ73" s="1088"/>
      <c r="FA73" s="1088"/>
      <c r="FB73" s="1088"/>
      <c r="FC73" s="1088"/>
      <c r="FD73" s="1088"/>
      <c r="FE73" s="1088"/>
      <c r="FF73" s="1088"/>
      <c r="FG73" s="1088"/>
      <c r="FH73" s="1088"/>
      <c r="FI73" s="1088"/>
      <c r="FJ73" s="1088"/>
      <c r="FK73" s="1088"/>
      <c r="FL73" s="1088"/>
      <c r="FM73" s="1088"/>
      <c r="FN73" s="1088"/>
      <c r="FO73" s="1088"/>
      <c r="FP73" s="1088"/>
      <c r="FQ73" s="1088"/>
      <c r="FR73" s="1088"/>
      <c r="FS73" s="1088"/>
      <c r="FT73" s="1088"/>
      <c r="FU73" s="1088"/>
      <c r="FV73" s="1088"/>
      <c r="FW73" s="1088"/>
      <c r="FX73" s="1088"/>
      <c r="FY73" s="1088"/>
      <c r="FZ73" s="1088"/>
      <c r="GA73" s="1088"/>
      <c r="GB73" s="1088"/>
      <c r="GC73" s="1088"/>
      <c r="GD73" s="1088"/>
      <c r="GE73" s="1088"/>
      <c r="GF73" s="1088"/>
      <c r="GG73" s="1088"/>
      <c r="GH73" s="1088"/>
      <c r="GI73" s="1088"/>
      <c r="GJ73" s="1088"/>
      <c r="GK73" s="1088"/>
      <c r="GL73" s="1088"/>
      <c r="GM73" s="1088"/>
      <c r="GN73" s="1088"/>
      <c r="GO73" s="1088"/>
      <c r="GP73" s="1088"/>
      <c r="GQ73" s="1088"/>
      <c r="GR73" s="1088"/>
      <c r="GS73" s="1088"/>
      <c r="GT73" s="1088"/>
      <c r="GU73" s="1088"/>
      <c r="GV73" s="1088"/>
      <c r="GW73" s="1088"/>
      <c r="GX73" s="1088"/>
      <c r="GY73" s="1088"/>
      <c r="GZ73" s="1088"/>
      <c r="HA73" s="1088"/>
      <c r="HB73" s="1088"/>
      <c r="HC73" s="1088"/>
      <c r="HD73" s="1088"/>
      <c r="HE73" s="1088"/>
      <c r="HF73" s="1088"/>
      <c r="HG73" s="1088"/>
      <c r="HH73" s="1088"/>
      <c r="HI73" s="1088"/>
      <c r="HJ73" s="1088"/>
      <c r="HK73" s="1088"/>
      <c r="HL73" s="1088"/>
      <c r="HM73" s="1088"/>
      <c r="HN73" s="1088"/>
      <c r="HO73" s="1088"/>
      <c r="HP73" s="1088"/>
      <c r="HQ73" s="1088"/>
      <c r="HR73" s="1088"/>
      <c r="HS73" s="1088"/>
      <c r="HT73" s="1088"/>
      <c r="HU73" s="1088"/>
      <c r="HV73" s="1088"/>
      <c r="HW73" s="1088"/>
      <c r="HX73" s="1088"/>
      <c r="HY73" s="1088"/>
      <c r="HZ73" s="1088"/>
      <c r="IA73" s="1088"/>
      <c r="IB73" s="1088"/>
      <c r="IC73" s="1088"/>
      <c r="ID73" s="1088"/>
      <c r="IE73" s="1088"/>
      <c r="IF73" s="1088"/>
      <c r="IG73" s="1088"/>
      <c r="IH73" s="1088"/>
      <c r="II73" s="1088"/>
      <c r="IJ73" s="1088"/>
      <c r="IK73" s="1088"/>
      <c r="IL73" s="1088"/>
      <c r="IM73" s="1088"/>
      <c r="IN73" s="1088"/>
      <c r="IO73" s="1088"/>
    </row>
    <row r="74" spans="1:249" s="1022" customFormat="1" ht="19.5">
      <c r="A74" s="1051"/>
      <c r="B74" s="1052" t="s">
        <v>486</v>
      </c>
      <c r="C74" s="1289" t="s">
        <v>165</v>
      </c>
      <c r="D74" s="1290"/>
      <c r="E74" s="1289"/>
      <c r="F74" s="1290">
        <v>0</v>
      </c>
      <c r="G74" s="1292"/>
      <c r="H74" s="1292"/>
      <c r="J74" s="1088"/>
      <c r="K74" s="1088"/>
      <c r="L74" s="1088"/>
      <c r="M74" s="1088"/>
      <c r="N74" s="1088"/>
      <c r="O74" s="1088"/>
      <c r="P74" s="1088"/>
      <c r="Q74" s="1088"/>
      <c r="R74" s="1088"/>
      <c r="S74" s="1088"/>
      <c r="T74" s="1088"/>
      <c r="U74" s="1088"/>
      <c r="V74" s="1088"/>
      <c r="W74" s="1088"/>
      <c r="X74" s="1088"/>
      <c r="Y74" s="1088"/>
      <c r="Z74" s="1088"/>
      <c r="AA74" s="1088"/>
      <c r="AB74" s="1088"/>
      <c r="AC74" s="1088"/>
      <c r="AD74" s="1088"/>
      <c r="AE74" s="1088"/>
      <c r="AF74" s="1088"/>
      <c r="AG74" s="1088"/>
      <c r="AH74" s="1088"/>
      <c r="AI74" s="1088"/>
      <c r="AJ74" s="1088"/>
      <c r="AK74" s="1088"/>
      <c r="AL74" s="1088"/>
      <c r="AM74" s="1088"/>
      <c r="AN74" s="1088"/>
      <c r="AO74" s="1088"/>
      <c r="AP74" s="1088"/>
      <c r="AQ74" s="1088"/>
      <c r="AR74" s="1088"/>
      <c r="AS74" s="1088"/>
      <c r="AT74" s="1088"/>
      <c r="AU74" s="1088"/>
      <c r="AV74" s="1088"/>
      <c r="AW74" s="1088"/>
      <c r="AX74" s="1088"/>
      <c r="AY74" s="1088"/>
      <c r="AZ74" s="1088"/>
      <c r="BA74" s="1088"/>
      <c r="BB74" s="1088"/>
      <c r="BC74" s="1088"/>
      <c r="BD74" s="1088"/>
      <c r="BE74" s="1088"/>
      <c r="BF74" s="1088"/>
      <c r="BG74" s="1088"/>
      <c r="BH74" s="1088"/>
      <c r="BI74" s="1088"/>
      <c r="BJ74" s="1088"/>
      <c r="BK74" s="1088"/>
      <c r="BL74" s="1088"/>
      <c r="BM74" s="1088"/>
      <c r="BN74" s="1088"/>
      <c r="BO74" s="1088"/>
      <c r="BP74" s="1088"/>
      <c r="BQ74" s="1088"/>
      <c r="BR74" s="1088"/>
      <c r="BS74" s="1088"/>
      <c r="BT74" s="1088"/>
      <c r="BU74" s="1088"/>
      <c r="BV74" s="1088"/>
      <c r="BW74" s="1088"/>
      <c r="BX74" s="1088"/>
      <c r="BY74" s="1088"/>
      <c r="BZ74" s="1088"/>
      <c r="CA74" s="1088"/>
      <c r="CB74" s="1088"/>
      <c r="CC74" s="1088"/>
      <c r="CD74" s="1088"/>
      <c r="CE74" s="1088"/>
      <c r="CF74" s="1088"/>
      <c r="CG74" s="1088"/>
      <c r="CH74" s="1088"/>
      <c r="CI74" s="1088"/>
      <c r="CJ74" s="1088"/>
      <c r="CK74" s="1088"/>
      <c r="CL74" s="1088"/>
      <c r="CM74" s="1088"/>
      <c r="CN74" s="1088"/>
      <c r="CO74" s="1088"/>
      <c r="CP74" s="1088"/>
      <c r="CQ74" s="1088"/>
      <c r="CR74" s="1088"/>
      <c r="CS74" s="1088"/>
      <c r="CT74" s="1088"/>
      <c r="CU74" s="1088"/>
      <c r="CV74" s="1088"/>
      <c r="CW74" s="1088"/>
      <c r="CX74" s="1088"/>
      <c r="CY74" s="1088"/>
      <c r="CZ74" s="1088"/>
      <c r="DA74" s="1088"/>
      <c r="DB74" s="1088"/>
      <c r="DC74" s="1088"/>
      <c r="DD74" s="1088"/>
      <c r="DE74" s="1088"/>
      <c r="DF74" s="1088"/>
      <c r="DG74" s="1088"/>
      <c r="DH74" s="1088"/>
      <c r="DI74" s="1088"/>
      <c r="DJ74" s="1088"/>
      <c r="DK74" s="1088"/>
      <c r="DL74" s="1088"/>
      <c r="DM74" s="1088"/>
      <c r="DN74" s="1088"/>
      <c r="DO74" s="1088"/>
      <c r="DP74" s="1088"/>
      <c r="DQ74" s="1088"/>
      <c r="DR74" s="1088"/>
      <c r="DS74" s="1088"/>
      <c r="DT74" s="1088"/>
      <c r="DU74" s="1088"/>
      <c r="DV74" s="1088"/>
      <c r="DW74" s="1088"/>
      <c r="DX74" s="1088"/>
      <c r="DY74" s="1088"/>
      <c r="DZ74" s="1088"/>
      <c r="EA74" s="1088"/>
      <c r="EB74" s="1088"/>
      <c r="EC74" s="1088"/>
      <c r="ED74" s="1088"/>
      <c r="EE74" s="1088"/>
      <c r="EF74" s="1088"/>
      <c r="EG74" s="1088"/>
      <c r="EH74" s="1088"/>
      <c r="EI74" s="1088"/>
      <c r="EJ74" s="1088"/>
      <c r="EK74" s="1088"/>
      <c r="EL74" s="1088"/>
      <c r="EM74" s="1088"/>
      <c r="EN74" s="1088"/>
      <c r="EO74" s="1088"/>
      <c r="EP74" s="1088"/>
      <c r="EQ74" s="1088"/>
      <c r="ER74" s="1088"/>
      <c r="ES74" s="1088"/>
      <c r="ET74" s="1088"/>
      <c r="EU74" s="1088"/>
      <c r="EV74" s="1088"/>
      <c r="EW74" s="1088"/>
      <c r="EX74" s="1088"/>
      <c r="EY74" s="1088"/>
      <c r="EZ74" s="1088"/>
      <c r="FA74" s="1088"/>
      <c r="FB74" s="1088"/>
      <c r="FC74" s="1088"/>
      <c r="FD74" s="1088"/>
      <c r="FE74" s="1088"/>
      <c r="FF74" s="1088"/>
      <c r="FG74" s="1088"/>
      <c r="FH74" s="1088"/>
      <c r="FI74" s="1088"/>
      <c r="FJ74" s="1088"/>
      <c r="FK74" s="1088"/>
      <c r="FL74" s="1088"/>
      <c r="FM74" s="1088"/>
      <c r="FN74" s="1088"/>
      <c r="FO74" s="1088"/>
      <c r="FP74" s="1088"/>
      <c r="FQ74" s="1088"/>
      <c r="FR74" s="1088"/>
      <c r="FS74" s="1088"/>
      <c r="FT74" s="1088"/>
      <c r="FU74" s="1088"/>
      <c r="FV74" s="1088"/>
      <c r="FW74" s="1088"/>
      <c r="FX74" s="1088"/>
      <c r="FY74" s="1088"/>
      <c r="FZ74" s="1088"/>
      <c r="GA74" s="1088"/>
      <c r="GB74" s="1088"/>
      <c r="GC74" s="1088"/>
      <c r="GD74" s="1088"/>
      <c r="GE74" s="1088"/>
      <c r="GF74" s="1088"/>
      <c r="GG74" s="1088"/>
      <c r="GH74" s="1088"/>
      <c r="GI74" s="1088"/>
      <c r="GJ74" s="1088"/>
      <c r="GK74" s="1088"/>
      <c r="GL74" s="1088"/>
      <c r="GM74" s="1088"/>
      <c r="GN74" s="1088"/>
      <c r="GO74" s="1088"/>
      <c r="GP74" s="1088"/>
      <c r="GQ74" s="1088"/>
      <c r="GR74" s="1088"/>
      <c r="GS74" s="1088"/>
      <c r="GT74" s="1088"/>
      <c r="GU74" s="1088"/>
      <c r="GV74" s="1088"/>
      <c r="GW74" s="1088"/>
      <c r="GX74" s="1088"/>
      <c r="GY74" s="1088"/>
      <c r="GZ74" s="1088"/>
      <c r="HA74" s="1088"/>
      <c r="HB74" s="1088"/>
      <c r="HC74" s="1088"/>
      <c r="HD74" s="1088"/>
      <c r="HE74" s="1088"/>
      <c r="HF74" s="1088"/>
      <c r="HG74" s="1088"/>
      <c r="HH74" s="1088"/>
      <c r="HI74" s="1088"/>
      <c r="HJ74" s="1088"/>
      <c r="HK74" s="1088"/>
      <c r="HL74" s="1088"/>
      <c r="HM74" s="1088"/>
      <c r="HN74" s="1088"/>
      <c r="HO74" s="1088"/>
      <c r="HP74" s="1088"/>
      <c r="HQ74" s="1088"/>
      <c r="HR74" s="1088"/>
      <c r="HS74" s="1088"/>
      <c r="HT74" s="1088"/>
      <c r="HU74" s="1088"/>
      <c r="HV74" s="1088"/>
      <c r="HW74" s="1088"/>
      <c r="HX74" s="1088"/>
      <c r="HY74" s="1088"/>
      <c r="HZ74" s="1088"/>
      <c r="IA74" s="1088"/>
      <c r="IB74" s="1088"/>
      <c r="IC74" s="1088"/>
      <c r="ID74" s="1088"/>
      <c r="IE74" s="1088"/>
      <c r="IF74" s="1088"/>
      <c r="IG74" s="1088"/>
      <c r="IH74" s="1088"/>
      <c r="II74" s="1088"/>
      <c r="IJ74" s="1088"/>
      <c r="IK74" s="1088"/>
      <c r="IL74" s="1088"/>
      <c r="IM74" s="1088"/>
      <c r="IN74" s="1088"/>
      <c r="IO74" s="1088"/>
    </row>
    <row r="75" spans="1:249" s="1022" customFormat="1" ht="19.5">
      <c r="A75" s="1048">
        <v>1</v>
      </c>
      <c r="B75" s="1053" t="s">
        <v>487</v>
      </c>
      <c r="C75" s="1048" t="s">
        <v>215</v>
      </c>
      <c r="D75" s="1050">
        <f>F67/10000</f>
        <v>0</v>
      </c>
      <c r="E75" s="1048">
        <v>1</v>
      </c>
      <c r="F75" s="1050">
        <v>0</v>
      </c>
      <c r="G75" s="1054"/>
      <c r="H75" s="1054">
        <f>F75*G75</f>
        <v>0</v>
      </c>
      <c r="J75" s="1088"/>
      <c r="K75" s="1088"/>
      <c r="L75" s="1088"/>
      <c r="M75" s="1088"/>
      <c r="N75" s="1088"/>
      <c r="O75" s="1088"/>
      <c r="P75" s="1088"/>
      <c r="Q75" s="1088"/>
      <c r="R75" s="1088"/>
      <c r="S75" s="1088"/>
      <c r="T75" s="1088"/>
      <c r="U75" s="1088"/>
      <c r="V75" s="1088"/>
      <c r="W75" s="1088"/>
      <c r="X75" s="1088"/>
      <c r="Y75" s="1088"/>
      <c r="Z75" s="1088"/>
      <c r="AA75" s="1088"/>
      <c r="AB75" s="1088"/>
      <c r="AC75" s="1088"/>
      <c r="AD75" s="1088"/>
      <c r="AE75" s="1088"/>
      <c r="AF75" s="1088"/>
      <c r="AG75" s="1088"/>
      <c r="AH75" s="1088"/>
      <c r="AI75" s="1088"/>
      <c r="AJ75" s="1088"/>
      <c r="AK75" s="1088"/>
      <c r="AL75" s="1088"/>
      <c r="AM75" s="1088"/>
      <c r="AN75" s="1088"/>
      <c r="AO75" s="1088"/>
      <c r="AP75" s="1088"/>
      <c r="AQ75" s="1088"/>
      <c r="AR75" s="1088"/>
      <c r="AS75" s="1088"/>
      <c r="AT75" s="1088"/>
      <c r="AU75" s="1088"/>
      <c r="AV75" s="1088"/>
      <c r="AW75" s="1088"/>
      <c r="AX75" s="1088"/>
      <c r="AY75" s="1088"/>
      <c r="AZ75" s="1088"/>
      <c r="BA75" s="1088"/>
      <c r="BB75" s="1088"/>
      <c r="BC75" s="1088"/>
      <c r="BD75" s="1088"/>
      <c r="BE75" s="1088"/>
      <c r="BF75" s="1088"/>
      <c r="BG75" s="1088"/>
      <c r="BH75" s="1088"/>
      <c r="BI75" s="1088"/>
      <c r="BJ75" s="1088"/>
      <c r="BK75" s="1088"/>
      <c r="BL75" s="1088"/>
      <c r="BM75" s="1088"/>
      <c r="BN75" s="1088"/>
      <c r="BO75" s="1088"/>
      <c r="BP75" s="1088"/>
      <c r="BQ75" s="1088"/>
      <c r="BR75" s="1088"/>
      <c r="BS75" s="1088"/>
      <c r="BT75" s="1088"/>
      <c r="BU75" s="1088"/>
      <c r="BV75" s="1088"/>
      <c r="BW75" s="1088"/>
      <c r="BX75" s="1088"/>
      <c r="BY75" s="1088"/>
      <c r="BZ75" s="1088"/>
      <c r="CA75" s="1088"/>
      <c r="CB75" s="1088"/>
      <c r="CC75" s="1088"/>
      <c r="CD75" s="1088"/>
      <c r="CE75" s="1088"/>
      <c r="CF75" s="1088"/>
      <c r="CG75" s="1088"/>
      <c r="CH75" s="1088"/>
      <c r="CI75" s="1088"/>
      <c r="CJ75" s="1088"/>
      <c r="CK75" s="1088"/>
      <c r="CL75" s="1088"/>
      <c r="CM75" s="1088"/>
      <c r="CN75" s="1088"/>
      <c r="CO75" s="1088"/>
      <c r="CP75" s="1088"/>
      <c r="CQ75" s="1088"/>
      <c r="CR75" s="1088"/>
      <c r="CS75" s="1088"/>
      <c r="CT75" s="1088"/>
      <c r="CU75" s="1088"/>
      <c r="CV75" s="1088"/>
      <c r="CW75" s="1088"/>
      <c r="CX75" s="1088"/>
      <c r="CY75" s="1088"/>
      <c r="CZ75" s="1088"/>
      <c r="DA75" s="1088"/>
      <c r="DB75" s="1088"/>
      <c r="DC75" s="1088"/>
      <c r="DD75" s="1088"/>
      <c r="DE75" s="1088"/>
      <c r="DF75" s="1088"/>
      <c r="DG75" s="1088"/>
      <c r="DH75" s="1088"/>
      <c r="DI75" s="1088"/>
      <c r="DJ75" s="1088"/>
      <c r="DK75" s="1088"/>
      <c r="DL75" s="1088"/>
      <c r="DM75" s="1088"/>
      <c r="DN75" s="1088"/>
      <c r="DO75" s="1088"/>
      <c r="DP75" s="1088"/>
      <c r="DQ75" s="1088"/>
      <c r="DR75" s="1088"/>
      <c r="DS75" s="1088"/>
      <c r="DT75" s="1088"/>
      <c r="DU75" s="1088"/>
      <c r="DV75" s="1088"/>
      <c r="DW75" s="1088"/>
      <c r="DX75" s="1088"/>
      <c r="DY75" s="1088"/>
      <c r="DZ75" s="1088"/>
      <c r="EA75" s="1088"/>
      <c r="EB75" s="1088"/>
      <c r="EC75" s="1088"/>
      <c r="ED75" s="1088"/>
      <c r="EE75" s="1088"/>
      <c r="EF75" s="1088"/>
      <c r="EG75" s="1088"/>
      <c r="EH75" s="1088"/>
      <c r="EI75" s="1088"/>
      <c r="EJ75" s="1088"/>
      <c r="EK75" s="1088"/>
      <c r="EL75" s="1088"/>
      <c r="EM75" s="1088"/>
      <c r="EN75" s="1088"/>
      <c r="EO75" s="1088"/>
      <c r="EP75" s="1088"/>
      <c r="EQ75" s="1088"/>
      <c r="ER75" s="1088"/>
      <c r="ES75" s="1088"/>
      <c r="ET75" s="1088"/>
      <c r="EU75" s="1088"/>
      <c r="EV75" s="1088"/>
      <c r="EW75" s="1088"/>
      <c r="EX75" s="1088"/>
      <c r="EY75" s="1088"/>
      <c r="EZ75" s="1088"/>
      <c r="FA75" s="1088"/>
      <c r="FB75" s="1088"/>
      <c r="FC75" s="1088"/>
      <c r="FD75" s="1088"/>
      <c r="FE75" s="1088"/>
      <c r="FF75" s="1088"/>
      <c r="FG75" s="1088"/>
      <c r="FH75" s="1088"/>
      <c r="FI75" s="1088"/>
      <c r="FJ75" s="1088"/>
      <c r="FK75" s="1088"/>
      <c r="FL75" s="1088"/>
      <c r="FM75" s="1088"/>
      <c r="FN75" s="1088"/>
      <c r="FO75" s="1088"/>
      <c r="FP75" s="1088"/>
      <c r="FQ75" s="1088"/>
      <c r="FR75" s="1088"/>
      <c r="FS75" s="1088"/>
      <c r="FT75" s="1088"/>
      <c r="FU75" s="1088"/>
      <c r="FV75" s="1088"/>
      <c r="FW75" s="1088"/>
      <c r="FX75" s="1088"/>
      <c r="FY75" s="1088"/>
      <c r="FZ75" s="1088"/>
      <c r="GA75" s="1088"/>
      <c r="GB75" s="1088"/>
      <c r="GC75" s="1088"/>
      <c r="GD75" s="1088"/>
      <c r="GE75" s="1088"/>
      <c r="GF75" s="1088"/>
      <c r="GG75" s="1088"/>
      <c r="GH75" s="1088"/>
      <c r="GI75" s="1088"/>
      <c r="GJ75" s="1088"/>
      <c r="GK75" s="1088"/>
      <c r="GL75" s="1088"/>
      <c r="GM75" s="1088"/>
      <c r="GN75" s="1088"/>
      <c r="GO75" s="1088"/>
      <c r="GP75" s="1088"/>
      <c r="GQ75" s="1088"/>
      <c r="GR75" s="1088"/>
      <c r="GS75" s="1088"/>
      <c r="GT75" s="1088"/>
      <c r="GU75" s="1088"/>
      <c r="GV75" s="1088"/>
      <c r="GW75" s="1088"/>
      <c r="GX75" s="1088"/>
      <c r="GY75" s="1088"/>
      <c r="GZ75" s="1088"/>
      <c r="HA75" s="1088"/>
      <c r="HB75" s="1088"/>
      <c r="HC75" s="1088"/>
      <c r="HD75" s="1088"/>
      <c r="HE75" s="1088"/>
      <c r="HF75" s="1088"/>
      <c r="HG75" s="1088"/>
      <c r="HH75" s="1088"/>
      <c r="HI75" s="1088"/>
      <c r="HJ75" s="1088"/>
      <c r="HK75" s="1088"/>
      <c r="HL75" s="1088"/>
      <c r="HM75" s="1088"/>
      <c r="HN75" s="1088"/>
      <c r="HO75" s="1088"/>
      <c r="HP75" s="1088"/>
      <c r="HQ75" s="1088"/>
      <c r="HR75" s="1088"/>
      <c r="HS75" s="1088"/>
      <c r="HT75" s="1088"/>
      <c r="HU75" s="1088"/>
      <c r="HV75" s="1088"/>
      <c r="HW75" s="1088"/>
      <c r="HX75" s="1088"/>
      <c r="HY75" s="1088"/>
      <c r="HZ75" s="1088"/>
      <c r="IA75" s="1088"/>
      <c r="IB75" s="1088"/>
      <c r="IC75" s="1088"/>
      <c r="ID75" s="1088"/>
      <c r="IE75" s="1088"/>
      <c r="IF75" s="1088"/>
      <c r="IG75" s="1088"/>
      <c r="IH75" s="1088"/>
      <c r="II75" s="1088"/>
      <c r="IJ75" s="1088"/>
      <c r="IK75" s="1088"/>
      <c r="IL75" s="1088"/>
      <c r="IM75" s="1088"/>
      <c r="IN75" s="1088"/>
      <c r="IO75" s="1088"/>
    </row>
    <row r="76" spans="1:249" s="1022" customFormat="1" ht="19.5">
      <c r="A76" s="1048">
        <v>2</v>
      </c>
      <c r="B76" s="1053" t="s">
        <v>488</v>
      </c>
      <c r="C76" s="1048" t="s">
        <v>489</v>
      </c>
      <c r="D76" s="1050">
        <f>F67/100</f>
        <v>0</v>
      </c>
      <c r="E76" s="1048">
        <v>1</v>
      </c>
      <c r="F76" s="1050">
        <v>0</v>
      </c>
      <c r="G76" s="1054"/>
      <c r="H76" s="1054">
        <f>F76*G76</f>
        <v>0</v>
      </c>
      <c r="J76" s="1088"/>
      <c r="K76" s="1088"/>
      <c r="L76" s="1088"/>
      <c r="M76" s="1088"/>
      <c r="N76" s="1088"/>
      <c r="O76" s="1088"/>
      <c r="P76" s="1088"/>
      <c r="Q76" s="1088"/>
      <c r="R76" s="1088"/>
      <c r="S76" s="1088"/>
      <c r="T76" s="1088"/>
      <c r="U76" s="1088"/>
      <c r="V76" s="1088"/>
      <c r="W76" s="1088"/>
      <c r="X76" s="1088"/>
      <c r="Y76" s="1088"/>
      <c r="Z76" s="1088"/>
      <c r="AA76" s="1088"/>
      <c r="AB76" s="1088"/>
      <c r="AC76" s="1088"/>
      <c r="AD76" s="1088"/>
      <c r="AE76" s="1088"/>
      <c r="AF76" s="1088"/>
      <c r="AG76" s="1088"/>
      <c r="AH76" s="1088"/>
      <c r="AI76" s="1088"/>
      <c r="AJ76" s="1088"/>
      <c r="AK76" s="1088"/>
      <c r="AL76" s="1088"/>
      <c r="AM76" s="1088"/>
      <c r="AN76" s="1088"/>
      <c r="AO76" s="1088"/>
      <c r="AP76" s="1088"/>
      <c r="AQ76" s="1088"/>
      <c r="AR76" s="1088"/>
      <c r="AS76" s="1088"/>
      <c r="AT76" s="1088"/>
      <c r="AU76" s="1088"/>
      <c r="AV76" s="1088"/>
      <c r="AW76" s="1088"/>
      <c r="AX76" s="1088"/>
      <c r="AY76" s="1088"/>
      <c r="AZ76" s="1088"/>
      <c r="BA76" s="1088"/>
      <c r="BB76" s="1088"/>
      <c r="BC76" s="1088"/>
      <c r="BD76" s="1088"/>
      <c r="BE76" s="1088"/>
      <c r="BF76" s="1088"/>
      <c r="BG76" s="1088"/>
      <c r="BH76" s="1088"/>
      <c r="BI76" s="1088"/>
      <c r="BJ76" s="1088"/>
      <c r="BK76" s="1088"/>
      <c r="BL76" s="1088"/>
      <c r="BM76" s="1088"/>
      <c r="BN76" s="1088"/>
      <c r="BO76" s="1088"/>
      <c r="BP76" s="1088"/>
      <c r="BQ76" s="1088"/>
      <c r="BR76" s="1088"/>
      <c r="BS76" s="1088"/>
      <c r="BT76" s="1088"/>
      <c r="BU76" s="1088"/>
      <c r="BV76" s="1088"/>
      <c r="BW76" s="1088"/>
      <c r="BX76" s="1088"/>
      <c r="BY76" s="1088"/>
      <c r="BZ76" s="1088"/>
      <c r="CA76" s="1088"/>
      <c r="CB76" s="1088"/>
      <c r="CC76" s="1088"/>
      <c r="CD76" s="1088"/>
      <c r="CE76" s="1088"/>
      <c r="CF76" s="1088"/>
      <c r="CG76" s="1088"/>
      <c r="CH76" s="1088"/>
      <c r="CI76" s="1088"/>
      <c r="CJ76" s="1088"/>
      <c r="CK76" s="1088"/>
      <c r="CL76" s="1088"/>
      <c r="CM76" s="1088"/>
      <c r="CN76" s="1088"/>
      <c r="CO76" s="1088"/>
      <c r="CP76" s="1088"/>
      <c r="CQ76" s="1088"/>
      <c r="CR76" s="1088"/>
      <c r="CS76" s="1088"/>
      <c r="CT76" s="1088"/>
      <c r="CU76" s="1088"/>
      <c r="CV76" s="1088"/>
      <c r="CW76" s="1088"/>
      <c r="CX76" s="1088"/>
      <c r="CY76" s="1088"/>
      <c r="CZ76" s="1088"/>
      <c r="DA76" s="1088"/>
      <c r="DB76" s="1088"/>
      <c r="DC76" s="1088"/>
      <c r="DD76" s="1088"/>
      <c r="DE76" s="1088"/>
      <c r="DF76" s="1088"/>
      <c r="DG76" s="1088"/>
      <c r="DH76" s="1088"/>
      <c r="DI76" s="1088"/>
      <c r="DJ76" s="1088"/>
      <c r="DK76" s="1088"/>
      <c r="DL76" s="1088"/>
      <c r="DM76" s="1088"/>
      <c r="DN76" s="1088"/>
      <c r="DO76" s="1088"/>
      <c r="DP76" s="1088"/>
      <c r="DQ76" s="1088"/>
      <c r="DR76" s="1088"/>
      <c r="DS76" s="1088"/>
      <c r="DT76" s="1088"/>
      <c r="DU76" s="1088"/>
      <c r="DV76" s="1088"/>
      <c r="DW76" s="1088"/>
      <c r="DX76" s="1088"/>
      <c r="DY76" s="1088"/>
      <c r="DZ76" s="1088"/>
      <c r="EA76" s="1088"/>
      <c r="EB76" s="1088"/>
      <c r="EC76" s="1088"/>
      <c r="ED76" s="1088"/>
      <c r="EE76" s="1088"/>
      <c r="EF76" s="1088"/>
      <c r="EG76" s="1088"/>
      <c r="EH76" s="1088"/>
      <c r="EI76" s="1088"/>
      <c r="EJ76" s="1088"/>
      <c r="EK76" s="1088"/>
      <c r="EL76" s="1088"/>
      <c r="EM76" s="1088"/>
      <c r="EN76" s="1088"/>
      <c r="EO76" s="1088"/>
      <c r="EP76" s="1088"/>
      <c r="EQ76" s="1088"/>
      <c r="ER76" s="1088"/>
      <c r="ES76" s="1088"/>
      <c r="ET76" s="1088"/>
      <c r="EU76" s="1088"/>
      <c r="EV76" s="1088"/>
      <c r="EW76" s="1088"/>
      <c r="EX76" s="1088"/>
      <c r="EY76" s="1088"/>
      <c r="EZ76" s="1088"/>
      <c r="FA76" s="1088"/>
      <c r="FB76" s="1088"/>
      <c r="FC76" s="1088"/>
      <c r="FD76" s="1088"/>
      <c r="FE76" s="1088"/>
      <c r="FF76" s="1088"/>
      <c r="FG76" s="1088"/>
      <c r="FH76" s="1088"/>
      <c r="FI76" s="1088"/>
      <c r="FJ76" s="1088"/>
      <c r="FK76" s="1088"/>
      <c r="FL76" s="1088"/>
      <c r="FM76" s="1088"/>
      <c r="FN76" s="1088"/>
      <c r="FO76" s="1088"/>
      <c r="FP76" s="1088"/>
      <c r="FQ76" s="1088"/>
      <c r="FR76" s="1088"/>
      <c r="FS76" s="1088"/>
      <c r="FT76" s="1088"/>
      <c r="FU76" s="1088"/>
      <c r="FV76" s="1088"/>
      <c r="FW76" s="1088"/>
      <c r="FX76" s="1088"/>
      <c r="FY76" s="1088"/>
      <c r="FZ76" s="1088"/>
      <c r="GA76" s="1088"/>
      <c r="GB76" s="1088"/>
      <c r="GC76" s="1088"/>
      <c r="GD76" s="1088"/>
      <c r="GE76" s="1088"/>
      <c r="GF76" s="1088"/>
      <c r="GG76" s="1088"/>
      <c r="GH76" s="1088"/>
      <c r="GI76" s="1088"/>
      <c r="GJ76" s="1088"/>
      <c r="GK76" s="1088"/>
      <c r="GL76" s="1088"/>
      <c r="GM76" s="1088"/>
      <c r="GN76" s="1088"/>
      <c r="GO76" s="1088"/>
      <c r="GP76" s="1088"/>
      <c r="GQ76" s="1088"/>
      <c r="GR76" s="1088"/>
      <c r="GS76" s="1088"/>
      <c r="GT76" s="1088"/>
      <c r="GU76" s="1088"/>
      <c r="GV76" s="1088"/>
      <c r="GW76" s="1088"/>
      <c r="GX76" s="1088"/>
      <c r="GY76" s="1088"/>
      <c r="GZ76" s="1088"/>
      <c r="HA76" s="1088"/>
      <c r="HB76" s="1088"/>
      <c r="HC76" s="1088"/>
      <c r="HD76" s="1088"/>
      <c r="HE76" s="1088"/>
      <c r="HF76" s="1088"/>
      <c r="HG76" s="1088"/>
      <c r="HH76" s="1088"/>
      <c r="HI76" s="1088"/>
      <c r="HJ76" s="1088"/>
      <c r="HK76" s="1088"/>
      <c r="HL76" s="1088"/>
      <c r="HM76" s="1088"/>
      <c r="HN76" s="1088"/>
      <c r="HO76" s="1088"/>
      <c r="HP76" s="1088"/>
      <c r="HQ76" s="1088"/>
      <c r="HR76" s="1088"/>
      <c r="HS76" s="1088"/>
      <c r="HT76" s="1088"/>
      <c r="HU76" s="1088"/>
      <c r="HV76" s="1088"/>
      <c r="HW76" s="1088"/>
      <c r="HX76" s="1088"/>
      <c r="HY76" s="1088"/>
      <c r="HZ76" s="1088"/>
      <c r="IA76" s="1088"/>
      <c r="IB76" s="1088"/>
      <c r="IC76" s="1088"/>
      <c r="ID76" s="1088"/>
      <c r="IE76" s="1088"/>
      <c r="IF76" s="1088"/>
      <c r="IG76" s="1088"/>
      <c r="IH76" s="1088"/>
      <c r="II76" s="1088"/>
      <c r="IJ76" s="1088"/>
      <c r="IK76" s="1088"/>
      <c r="IL76" s="1088"/>
      <c r="IM76" s="1088"/>
      <c r="IN76" s="1088"/>
      <c r="IO76" s="1088"/>
    </row>
    <row r="77" spans="1:249" s="1022" customFormat="1" ht="19.5">
      <c r="A77" s="1048"/>
      <c r="B77" s="1049" t="s">
        <v>490</v>
      </c>
      <c r="C77" s="1048"/>
      <c r="D77" s="1050"/>
      <c r="E77" s="1048"/>
      <c r="F77" s="1050"/>
      <c r="G77" s="1054"/>
      <c r="H77" s="1054"/>
      <c r="J77" s="1088"/>
      <c r="K77" s="1088"/>
      <c r="L77" s="1088"/>
      <c r="M77" s="1088"/>
      <c r="N77" s="1088"/>
      <c r="O77" s="1088"/>
      <c r="P77" s="1088"/>
      <c r="Q77" s="1088"/>
      <c r="R77" s="1088"/>
      <c r="S77" s="1088"/>
      <c r="T77" s="1088"/>
      <c r="U77" s="1088"/>
      <c r="V77" s="1088"/>
      <c r="W77" s="1088"/>
      <c r="X77" s="1088"/>
      <c r="Y77" s="1088"/>
      <c r="Z77" s="1088"/>
      <c r="AA77" s="1088"/>
      <c r="AB77" s="1088"/>
      <c r="AC77" s="1088"/>
      <c r="AD77" s="1088"/>
      <c r="AE77" s="1088"/>
      <c r="AF77" s="1088"/>
      <c r="AG77" s="1088"/>
      <c r="AH77" s="1088"/>
      <c r="AI77" s="1088"/>
      <c r="AJ77" s="1088"/>
      <c r="AK77" s="1088"/>
      <c r="AL77" s="1088"/>
      <c r="AM77" s="1088"/>
      <c r="AN77" s="1088"/>
      <c r="AO77" s="1088"/>
      <c r="AP77" s="1088"/>
      <c r="AQ77" s="1088"/>
      <c r="AR77" s="1088"/>
      <c r="AS77" s="1088"/>
      <c r="AT77" s="1088"/>
      <c r="AU77" s="1088"/>
      <c r="AV77" s="1088"/>
      <c r="AW77" s="1088"/>
      <c r="AX77" s="1088"/>
      <c r="AY77" s="1088"/>
      <c r="AZ77" s="1088"/>
      <c r="BA77" s="1088"/>
      <c r="BB77" s="1088"/>
      <c r="BC77" s="1088"/>
      <c r="BD77" s="1088"/>
      <c r="BE77" s="1088"/>
      <c r="BF77" s="1088"/>
      <c r="BG77" s="1088"/>
      <c r="BH77" s="1088"/>
      <c r="BI77" s="1088"/>
      <c r="BJ77" s="1088"/>
      <c r="BK77" s="1088"/>
      <c r="BL77" s="1088"/>
      <c r="BM77" s="1088"/>
      <c r="BN77" s="1088"/>
      <c r="BO77" s="1088"/>
      <c r="BP77" s="1088"/>
      <c r="BQ77" s="1088"/>
      <c r="BR77" s="1088"/>
      <c r="BS77" s="1088"/>
      <c r="BT77" s="1088"/>
      <c r="BU77" s="1088"/>
      <c r="BV77" s="1088"/>
      <c r="BW77" s="1088"/>
      <c r="BX77" s="1088"/>
      <c r="BY77" s="1088"/>
      <c r="BZ77" s="1088"/>
      <c r="CA77" s="1088"/>
      <c r="CB77" s="1088"/>
      <c r="CC77" s="1088"/>
      <c r="CD77" s="1088"/>
      <c r="CE77" s="1088"/>
      <c r="CF77" s="1088"/>
      <c r="CG77" s="1088"/>
      <c r="CH77" s="1088"/>
      <c r="CI77" s="1088"/>
      <c r="CJ77" s="1088"/>
      <c r="CK77" s="1088"/>
      <c r="CL77" s="1088"/>
      <c r="CM77" s="1088"/>
      <c r="CN77" s="1088"/>
      <c r="CO77" s="1088"/>
      <c r="CP77" s="1088"/>
      <c r="CQ77" s="1088"/>
      <c r="CR77" s="1088"/>
      <c r="CS77" s="1088"/>
      <c r="CT77" s="1088"/>
      <c r="CU77" s="1088"/>
      <c r="CV77" s="1088"/>
      <c r="CW77" s="1088"/>
      <c r="CX77" s="1088"/>
      <c r="CY77" s="1088"/>
      <c r="CZ77" s="1088"/>
      <c r="DA77" s="1088"/>
      <c r="DB77" s="1088"/>
      <c r="DC77" s="1088"/>
      <c r="DD77" s="1088"/>
      <c r="DE77" s="1088"/>
      <c r="DF77" s="1088"/>
      <c r="DG77" s="1088"/>
      <c r="DH77" s="1088"/>
      <c r="DI77" s="1088"/>
      <c r="DJ77" s="1088"/>
      <c r="DK77" s="1088"/>
      <c r="DL77" s="1088"/>
      <c r="DM77" s="1088"/>
      <c r="DN77" s="1088"/>
      <c r="DO77" s="1088"/>
      <c r="DP77" s="1088"/>
      <c r="DQ77" s="1088"/>
      <c r="DR77" s="1088"/>
      <c r="DS77" s="1088"/>
      <c r="DT77" s="1088"/>
      <c r="DU77" s="1088"/>
      <c r="DV77" s="1088"/>
      <c r="DW77" s="1088"/>
      <c r="DX77" s="1088"/>
      <c r="DY77" s="1088"/>
      <c r="DZ77" s="1088"/>
      <c r="EA77" s="1088"/>
      <c r="EB77" s="1088"/>
      <c r="EC77" s="1088"/>
      <c r="ED77" s="1088"/>
      <c r="EE77" s="1088"/>
      <c r="EF77" s="1088"/>
      <c r="EG77" s="1088"/>
      <c r="EH77" s="1088"/>
      <c r="EI77" s="1088"/>
      <c r="EJ77" s="1088"/>
      <c r="EK77" s="1088"/>
      <c r="EL77" s="1088"/>
      <c r="EM77" s="1088"/>
      <c r="EN77" s="1088"/>
      <c r="EO77" s="1088"/>
      <c r="EP77" s="1088"/>
      <c r="EQ77" s="1088"/>
      <c r="ER77" s="1088"/>
      <c r="ES77" s="1088"/>
      <c r="ET77" s="1088"/>
      <c r="EU77" s="1088"/>
      <c r="EV77" s="1088"/>
      <c r="EW77" s="1088"/>
      <c r="EX77" s="1088"/>
      <c r="EY77" s="1088"/>
      <c r="EZ77" s="1088"/>
      <c r="FA77" s="1088"/>
      <c r="FB77" s="1088"/>
      <c r="FC77" s="1088"/>
      <c r="FD77" s="1088"/>
      <c r="FE77" s="1088"/>
      <c r="FF77" s="1088"/>
      <c r="FG77" s="1088"/>
      <c r="FH77" s="1088"/>
      <c r="FI77" s="1088"/>
      <c r="FJ77" s="1088"/>
      <c r="FK77" s="1088"/>
      <c r="FL77" s="1088"/>
      <c r="FM77" s="1088"/>
      <c r="FN77" s="1088"/>
      <c r="FO77" s="1088"/>
      <c r="FP77" s="1088"/>
      <c r="FQ77" s="1088"/>
      <c r="FR77" s="1088"/>
      <c r="FS77" s="1088"/>
      <c r="FT77" s="1088"/>
      <c r="FU77" s="1088"/>
      <c r="FV77" s="1088"/>
      <c r="FW77" s="1088"/>
      <c r="FX77" s="1088"/>
      <c r="FY77" s="1088"/>
      <c r="FZ77" s="1088"/>
      <c r="GA77" s="1088"/>
      <c r="GB77" s="1088"/>
      <c r="GC77" s="1088"/>
      <c r="GD77" s="1088"/>
      <c r="GE77" s="1088"/>
      <c r="GF77" s="1088"/>
      <c r="GG77" s="1088"/>
      <c r="GH77" s="1088"/>
      <c r="GI77" s="1088"/>
      <c r="GJ77" s="1088"/>
      <c r="GK77" s="1088"/>
      <c r="GL77" s="1088"/>
      <c r="GM77" s="1088"/>
      <c r="GN77" s="1088"/>
      <c r="GO77" s="1088"/>
      <c r="GP77" s="1088"/>
      <c r="GQ77" s="1088"/>
      <c r="GR77" s="1088"/>
      <c r="GS77" s="1088"/>
      <c r="GT77" s="1088"/>
      <c r="GU77" s="1088"/>
      <c r="GV77" s="1088"/>
      <c r="GW77" s="1088"/>
      <c r="GX77" s="1088"/>
      <c r="GY77" s="1088"/>
      <c r="GZ77" s="1088"/>
      <c r="HA77" s="1088"/>
      <c r="HB77" s="1088"/>
      <c r="HC77" s="1088"/>
      <c r="HD77" s="1088"/>
      <c r="HE77" s="1088"/>
      <c r="HF77" s="1088"/>
      <c r="HG77" s="1088"/>
      <c r="HH77" s="1088"/>
      <c r="HI77" s="1088"/>
      <c r="HJ77" s="1088"/>
      <c r="HK77" s="1088"/>
      <c r="HL77" s="1088"/>
      <c r="HM77" s="1088"/>
      <c r="HN77" s="1088"/>
      <c r="HO77" s="1088"/>
      <c r="HP77" s="1088"/>
      <c r="HQ77" s="1088"/>
      <c r="HR77" s="1088"/>
      <c r="HS77" s="1088"/>
      <c r="HT77" s="1088"/>
      <c r="HU77" s="1088"/>
      <c r="HV77" s="1088"/>
      <c r="HW77" s="1088"/>
      <c r="HX77" s="1088"/>
      <c r="HY77" s="1088"/>
      <c r="HZ77" s="1088"/>
      <c r="IA77" s="1088"/>
      <c r="IB77" s="1088"/>
      <c r="IC77" s="1088"/>
      <c r="ID77" s="1088"/>
      <c r="IE77" s="1088"/>
      <c r="IF77" s="1088"/>
      <c r="IG77" s="1088"/>
      <c r="IH77" s="1088"/>
      <c r="II77" s="1088"/>
      <c r="IJ77" s="1088"/>
      <c r="IK77" s="1088"/>
      <c r="IL77" s="1088"/>
      <c r="IM77" s="1088"/>
      <c r="IN77" s="1088"/>
      <c r="IO77" s="1088"/>
    </row>
    <row r="78" spans="1:249" s="1022" customFormat="1" ht="19.5">
      <c r="A78" s="1048">
        <v>3</v>
      </c>
      <c r="B78" s="1053" t="s">
        <v>491</v>
      </c>
      <c r="C78" s="1048" t="s">
        <v>443</v>
      </c>
      <c r="D78" s="1050">
        <f>F67/10000*200/100</f>
        <v>0</v>
      </c>
      <c r="E78" s="1048">
        <v>1</v>
      </c>
      <c r="F78" s="1050">
        <v>0</v>
      </c>
      <c r="G78" s="1054"/>
      <c r="H78" s="1054">
        <f>F78*G78</f>
        <v>0</v>
      </c>
      <c r="J78" s="1088"/>
      <c r="K78" s="1088"/>
      <c r="L78" s="1088"/>
      <c r="M78" s="1088"/>
      <c r="N78" s="1088"/>
      <c r="O78" s="1088"/>
      <c r="P78" s="1088"/>
      <c r="Q78" s="1088"/>
      <c r="R78" s="1088"/>
      <c r="S78" s="1088"/>
      <c r="T78" s="1088"/>
      <c r="U78" s="1088"/>
      <c r="V78" s="1088"/>
      <c r="W78" s="1088"/>
      <c r="X78" s="1088"/>
      <c r="Y78" s="1088"/>
      <c r="Z78" s="1088"/>
      <c r="AA78" s="1088"/>
      <c r="AB78" s="1088"/>
      <c r="AC78" s="1088"/>
      <c r="AD78" s="1088"/>
      <c r="AE78" s="1088"/>
      <c r="AF78" s="1088"/>
      <c r="AG78" s="1088"/>
      <c r="AH78" s="1088"/>
      <c r="AI78" s="1088"/>
      <c r="AJ78" s="1088"/>
      <c r="AK78" s="1088"/>
      <c r="AL78" s="1088"/>
      <c r="AM78" s="1088"/>
      <c r="AN78" s="1088"/>
      <c r="AO78" s="1088"/>
      <c r="AP78" s="1088"/>
      <c r="AQ78" s="1088"/>
      <c r="AR78" s="1088"/>
      <c r="AS78" s="1088"/>
      <c r="AT78" s="1088"/>
      <c r="AU78" s="1088"/>
      <c r="AV78" s="1088"/>
      <c r="AW78" s="1088"/>
      <c r="AX78" s="1088"/>
      <c r="AY78" s="1088"/>
      <c r="AZ78" s="1088"/>
      <c r="BA78" s="1088"/>
      <c r="BB78" s="1088"/>
      <c r="BC78" s="1088"/>
      <c r="BD78" s="1088"/>
      <c r="BE78" s="1088"/>
      <c r="BF78" s="1088"/>
      <c r="BG78" s="1088"/>
      <c r="BH78" s="1088"/>
      <c r="BI78" s="1088"/>
      <c r="BJ78" s="1088"/>
      <c r="BK78" s="1088"/>
      <c r="BL78" s="1088"/>
      <c r="BM78" s="1088"/>
      <c r="BN78" s="1088"/>
      <c r="BO78" s="1088"/>
      <c r="BP78" s="1088"/>
      <c r="BQ78" s="1088"/>
      <c r="BR78" s="1088"/>
      <c r="BS78" s="1088"/>
      <c r="BT78" s="1088"/>
      <c r="BU78" s="1088"/>
      <c r="BV78" s="1088"/>
      <c r="BW78" s="1088"/>
      <c r="BX78" s="1088"/>
      <c r="BY78" s="1088"/>
      <c r="BZ78" s="1088"/>
      <c r="CA78" s="1088"/>
      <c r="CB78" s="1088"/>
      <c r="CC78" s="1088"/>
      <c r="CD78" s="1088"/>
      <c r="CE78" s="1088"/>
      <c r="CF78" s="1088"/>
      <c r="CG78" s="1088"/>
      <c r="CH78" s="1088"/>
      <c r="CI78" s="1088"/>
      <c r="CJ78" s="1088"/>
      <c r="CK78" s="1088"/>
      <c r="CL78" s="1088"/>
      <c r="CM78" s="1088"/>
      <c r="CN78" s="1088"/>
      <c r="CO78" s="1088"/>
      <c r="CP78" s="1088"/>
      <c r="CQ78" s="1088"/>
      <c r="CR78" s="1088"/>
      <c r="CS78" s="1088"/>
      <c r="CT78" s="1088"/>
      <c r="CU78" s="1088"/>
      <c r="CV78" s="1088"/>
      <c r="CW78" s="1088"/>
      <c r="CX78" s="1088"/>
      <c r="CY78" s="1088"/>
      <c r="CZ78" s="1088"/>
      <c r="DA78" s="1088"/>
      <c r="DB78" s="1088"/>
      <c r="DC78" s="1088"/>
      <c r="DD78" s="1088"/>
      <c r="DE78" s="1088"/>
      <c r="DF78" s="1088"/>
      <c r="DG78" s="1088"/>
      <c r="DH78" s="1088"/>
      <c r="DI78" s="1088"/>
      <c r="DJ78" s="1088"/>
      <c r="DK78" s="1088"/>
      <c r="DL78" s="1088"/>
      <c r="DM78" s="1088"/>
      <c r="DN78" s="1088"/>
      <c r="DO78" s="1088"/>
      <c r="DP78" s="1088"/>
      <c r="DQ78" s="1088"/>
      <c r="DR78" s="1088"/>
      <c r="DS78" s="1088"/>
      <c r="DT78" s="1088"/>
      <c r="DU78" s="1088"/>
      <c r="DV78" s="1088"/>
      <c r="DW78" s="1088"/>
      <c r="DX78" s="1088"/>
      <c r="DY78" s="1088"/>
      <c r="DZ78" s="1088"/>
      <c r="EA78" s="1088"/>
      <c r="EB78" s="1088"/>
      <c r="EC78" s="1088"/>
      <c r="ED78" s="1088"/>
      <c r="EE78" s="1088"/>
      <c r="EF78" s="1088"/>
      <c r="EG78" s="1088"/>
      <c r="EH78" s="1088"/>
      <c r="EI78" s="1088"/>
      <c r="EJ78" s="1088"/>
      <c r="EK78" s="1088"/>
      <c r="EL78" s="1088"/>
      <c r="EM78" s="1088"/>
      <c r="EN78" s="1088"/>
      <c r="EO78" s="1088"/>
      <c r="EP78" s="1088"/>
      <c r="EQ78" s="1088"/>
      <c r="ER78" s="1088"/>
      <c r="ES78" s="1088"/>
      <c r="ET78" s="1088"/>
      <c r="EU78" s="1088"/>
      <c r="EV78" s="1088"/>
      <c r="EW78" s="1088"/>
      <c r="EX78" s="1088"/>
      <c r="EY78" s="1088"/>
      <c r="EZ78" s="1088"/>
      <c r="FA78" s="1088"/>
      <c r="FB78" s="1088"/>
      <c r="FC78" s="1088"/>
      <c r="FD78" s="1088"/>
      <c r="FE78" s="1088"/>
      <c r="FF78" s="1088"/>
      <c r="FG78" s="1088"/>
      <c r="FH78" s="1088"/>
      <c r="FI78" s="1088"/>
      <c r="FJ78" s="1088"/>
      <c r="FK78" s="1088"/>
      <c r="FL78" s="1088"/>
      <c r="FM78" s="1088"/>
      <c r="FN78" s="1088"/>
      <c r="FO78" s="1088"/>
      <c r="FP78" s="1088"/>
      <c r="FQ78" s="1088"/>
      <c r="FR78" s="1088"/>
      <c r="FS78" s="1088"/>
      <c r="FT78" s="1088"/>
      <c r="FU78" s="1088"/>
      <c r="FV78" s="1088"/>
      <c r="FW78" s="1088"/>
      <c r="FX78" s="1088"/>
      <c r="FY78" s="1088"/>
      <c r="FZ78" s="1088"/>
      <c r="GA78" s="1088"/>
      <c r="GB78" s="1088"/>
      <c r="GC78" s="1088"/>
      <c r="GD78" s="1088"/>
      <c r="GE78" s="1088"/>
      <c r="GF78" s="1088"/>
      <c r="GG78" s="1088"/>
      <c r="GH78" s="1088"/>
      <c r="GI78" s="1088"/>
      <c r="GJ78" s="1088"/>
      <c r="GK78" s="1088"/>
      <c r="GL78" s="1088"/>
      <c r="GM78" s="1088"/>
      <c r="GN78" s="1088"/>
      <c r="GO78" s="1088"/>
      <c r="GP78" s="1088"/>
      <c r="GQ78" s="1088"/>
      <c r="GR78" s="1088"/>
      <c r="GS78" s="1088"/>
      <c r="GT78" s="1088"/>
      <c r="GU78" s="1088"/>
      <c r="GV78" s="1088"/>
      <c r="GW78" s="1088"/>
      <c r="GX78" s="1088"/>
      <c r="GY78" s="1088"/>
      <c r="GZ78" s="1088"/>
      <c r="HA78" s="1088"/>
      <c r="HB78" s="1088"/>
      <c r="HC78" s="1088"/>
      <c r="HD78" s="1088"/>
      <c r="HE78" s="1088"/>
      <c r="HF78" s="1088"/>
      <c r="HG78" s="1088"/>
      <c r="HH78" s="1088"/>
      <c r="HI78" s="1088"/>
      <c r="HJ78" s="1088"/>
      <c r="HK78" s="1088"/>
      <c r="HL78" s="1088"/>
      <c r="HM78" s="1088"/>
      <c r="HN78" s="1088"/>
      <c r="HO78" s="1088"/>
      <c r="HP78" s="1088"/>
      <c r="HQ78" s="1088"/>
      <c r="HR78" s="1088"/>
      <c r="HS78" s="1088"/>
      <c r="HT78" s="1088"/>
      <c r="HU78" s="1088"/>
      <c r="HV78" s="1088"/>
      <c r="HW78" s="1088"/>
      <c r="HX78" s="1088"/>
      <c r="HY78" s="1088"/>
      <c r="HZ78" s="1088"/>
      <c r="IA78" s="1088"/>
      <c r="IB78" s="1088"/>
      <c r="IC78" s="1088"/>
      <c r="ID78" s="1088"/>
      <c r="IE78" s="1088"/>
      <c r="IF78" s="1088"/>
      <c r="IG78" s="1088"/>
      <c r="IH78" s="1088"/>
      <c r="II78" s="1088"/>
      <c r="IJ78" s="1088"/>
      <c r="IK78" s="1088"/>
      <c r="IL78" s="1088"/>
      <c r="IM78" s="1088"/>
      <c r="IN78" s="1088"/>
      <c r="IO78" s="1088"/>
    </row>
    <row r="79" spans="1:249" s="1022" customFormat="1" ht="19.5">
      <c r="A79" s="1048"/>
      <c r="B79" s="1055" t="s">
        <v>492</v>
      </c>
      <c r="C79" s="1048"/>
      <c r="D79" s="1050"/>
      <c r="E79" s="1048"/>
      <c r="F79" s="1050"/>
      <c r="G79" s="1054"/>
      <c r="H79" s="1054"/>
      <c r="J79" s="1088"/>
      <c r="K79" s="1088"/>
      <c r="L79" s="1088"/>
      <c r="M79" s="1088"/>
      <c r="N79" s="1088"/>
      <c r="O79" s="1088"/>
      <c r="P79" s="1088"/>
      <c r="Q79" s="1088"/>
      <c r="R79" s="1088"/>
      <c r="S79" s="1088"/>
      <c r="T79" s="1088"/>
      <c r="U79" s="1088"/>
      <c r="V79" s="1088"/>
      <c r="W79" s="1088"/>
      <c r="X79" s="1088"/>
      <c r="Y79" s="1088"/>
      <c r="Z79" s="1088"/>
      <c r="AA79" s="1088"/>
      <c r="AB79" s="1088"/>
      <c r="AC79" s="1088"/>
      <c r="AD79" s="1088"/>
      <c r="AE79" s="1088"/>
      <c r="AF79" s="1088"/>
      <c r="AG79" s="1088"/>
      <c r="AH79" s="1088"/>
      <c r="AI79" s="1088"/>
      <c r="AJ79" s="1088"/>
      <c r="AK79" s="1088"/>
      <c r="AL79" s="1088"/>
      <c r="AM79" s="1088"/>
      <c r="AN79" s="1088"/>
      <c r="AO79" s="1088"/>
      <c r="AP79" s="1088"/>
      <c r="AQ79" s="1088"/>
      <c r="AR79" s="1088"/>
      <c r="AS79" s="1088"/>
      <c r="AT79" s="1088"/>
      <c r="AU79" s="1088"/>
      <c r="AV79" s="1088"/>
      <c r="AW79" s="1088"/>
      <c r="AX79" s="1088"/>
      <c r="AY79" s="1088"/>
      <c r="AZ79" s="1088"/>
      <c r="BA79" s="1088"/>
      <c r="BB79" s="1088"/>
      <c r="BC79" s="1088"/>
      <c r="BD79" s="1088"/>
      <c r="BE79" s="1088"/>
      <c r="BF79" s="1088"/>
      <c r="BG79" s="1088"/>
      <c r="BH79" s="1088"/>
      <c r="BI79" s="1088"/>
      <c r="BJ79" s="1088"/>
      <c r="BK79" s="1088"/>
      <c r="BL79" s="1088"/>
      <c r="BM79" s="1088"/>
      <c r="BN79" s="1088"/>
      <c r="BO79" s="1088"/>
      <c r="BP79" s="1088"/>
      <c r="BQ79" s="1088"/>
      <c r="BR79" s="1088"/>
      <c r="BS79" s="1088"/>
      <c r="BT79" s="1088"/>
      <c r="BU79" s="1088"/>
      <c r="BV79" s="1088"/>
      <c r="BW79" s="1088"/>
      <c r="BX79" s="1088"/>
      <c r="BY79" s="1088"/>
      <c r="BZ79" s="1088"/>
      <c r="CA79" s="1088"/>
      <c r="CB79" s="1088"/>
      <c r="CC79" s="1088"/>
      <c r="CD79" s="1088"/>
      <c r="CE79" s="1088"/>
      <c r="CF79" s="1088"/>
      <c r="CG79" s="1088"/>
      <c r="CH79" s="1088"/>
      <c r="CI79" s="1088"/>
      <c r="CJ79" s="1088"/>
      <c r="CK79" s="1088"/>
      <c r="CL79" s="1088"/>
      <c r="CM79" s="1088"/>
      <c r="CN79" s="1088"/>
      <c r="CO79" s="1088"/>
      <c r="CP79" s="1088"/>
      <c r="CQ79" s="1088"/>
      <c r="CR79" s="1088"/>
      <c r="CS79" s="1088"/>
      <c r="CT79" s="1088"/>
      <c r="CU79" s="1088"/>
      <c r="CV79" s="1088"/>
      <c r="CW79" s="1088"/>
      <c r="CX79" s="1088"/>
      <c r="CY79" s="1088"/>
      <c r="CZ79" s="1088"/>
      <c r="DA79" s="1088"/>
      <c r="DB79" s="1088"/>
      <c r="DC79" s="1088"/>
      <c r="DD79" s="1088"/>
      <c r="DE79" s="1088"/>
      <c r="DF79" s="1088"/>
      <c r="DG79" s="1088"/>
      <c r="DH79" s="1088"/>
      <c r="DI79" s="1088"/>
      <c r="DJ79" s="1088"/>
      <c r="DK79" s="1088"/>
      <c r="DL79" s="1088"/>
      <c r="DM79" s="1088"/>
      <c r="DN79" s="1088"/>
      <c r="DO79" s="1088"/>
      <c r="DP79" s="1088"/>
      <c r="DQ79" s="1088"/>
      <c r="DR79" s="1088"/>
      <c r="DS79" s="1088"/>
      <c r="DT79" s="1088"/>
      <c r="DU79" s="1088"/>
      <c r="DV79" s="1088"/>
      <c r="DW79" s="1088"/>
      <c r="DX79" s="1088"/>
      <c r="DY79" s="1088"/>
      <c r="DZ79" s="1088"/>
      <c r="EA79" s="1088"/>
      <c r="EB79" s="1088"/>
      <c r="EC79" s="1088"/>
      <c r="ED79" s="1088"/>
      <c r="EE79" s="1088"/>
      <c r="EF79" s="1088"/>
      <c r="EG79" s="1088"/>
      <c r="EH79" s="1088"/>
      <c r="EI79" s="1088"/>
      <c r="EJ79" s="1088"/>
      <c r="EK79" s="1088"/>
      <c r="EL79" s="1088"/>
      <c r="EM79" s="1088"/>
      <c r="EN79" s="1088"/>
      <c r="EO79" s="1088"/>
      <c r="EP79" s="1088"/>
      <c r="EQ79" s="1088"/>
      <c r="ER79" s="1088"/>
      <c r="ES79" s="1088"/>
      <c r="ET79" s="1088"/>
      <c r="EU79" s="1088"/>
      <c r="EV79" s="1088"/>
      <c r="EW79" s="1088"/>
      <c r="EX79" s="1088"/>
      <c r="EY79" s="1088"/>
      <c r="EZ79" s="1088"/>
      <c r="FA79" s="1088"/>
      <c r="FB79" s="1088"/>
      <c r="FC79" s="1088"/>
      <c r="FD79" s="1088"/>
      <c r="FE79" s="1088"/>
      <c r="FF79" s="1088"/>
      <c r="FG79" s="1088"/>
      <c r="FH79" s="1088"/>
      <c r="FI79" s="1088"/>
      <c r="FJ79" s="1088"/>
      <c r="FK79" s="1088"/>
      <c r="FL79" s="1088"/>
      <c r="FM79" s="1088"/>
      <c r="FN79" s="1088"/>
      <c r="FO79" s="1088"/>
      <c r="FP79" s="1088"/>
      <c r="FQ79" s="1088"/>
      <c r="FR79" s="1088"/>
      <c r="FS79" s="1088"/>
      <c r="FT79" s="1088"/>
      <c r="FU79" s="1088"/>
      <c r="FV79" s="1088"/>
      <c r="FW79" s="1088"/>
      <c r="FX79" s="1088"/>
      <c r="FY79" s="1088"/>
      <c r="FZ79" s="1088"/>
      <c r="GA79" s="1088"/>
      <c r="GB79" s="1088"/>
      <c r="GC79" s="1088"/>
      <c r="GD79" s="1088"/>
      <c r="GE79" s="1088"/>
      <c r="GF79" s="1088"/>
      <c r="GG79" s="1088"/>
      <c r="GH79" s="1088"/>
      <c r="GI79" s="1088"/>
      <c r="GJ79" s="1088"/>
      <c r="GK79" s="1088"/>
      <c r="GL79" s="1088"/>
      <c r="GM79" s="1088"/>
      <c r="GN79" s="1088"/>
      <c r="GO79" s="1088"/>
      <c r="GP79" s="1088"/>
      <c r="GQ79" s="1088"/>
      <c r="GR79" s="1088"/>
      <c r="GS79" s="1088"/>
      <c r="GT79" s="1088"/>
      <c r="GU79" s="1088"/>
      <c r="GV79" s="1088"/>
      <c r="GW79" s="1088"/>
      <c r="GX79" s="1088"/>
      <c r="GY79" s="1088"/>
      <c r="GZ79" s="1088"/>
      <c r="HA79" s="1088"/>
      <c r="HB79" s="1088"/>
      <c r="HC79" s="1088"/>
      <c r="HD79" s="1088"/>
      <c r="HE79" s="1088"/>
      <c r="HF79" s="1088"/>
      <c r="HG79" s="1088"/>
      <c r="HH79" s="1088"/>
      <c r="HI79" s="1088"/>
      <c r="HJ79" s="1088"/>
      <c r="HK79" s="1088"/>
      <c r="HL79" s="1088"/>
      <c r="HM79" s="1088"/>
      <c r="HN79" s="1088"/>
      <c r="HO79" s="1088"/>
      <c r="HP79" s="1088"/>
      <c r="HQ79" s="1088"/>
      <c r="HR79" s="1088"/>
      <c r="HS79" s="1088"/>
      <c r="HT79" s="1088"/>
      <c r="HU79" s="1088"/>
      <c r="HV79" s="1088"/>
      <c r="HW79" s="1088"/>
      <c r="HX79" s="1088"/>
      <c r="HY79" s="1088"/>
      <c r="HZ79" s="1088"/>
      <c r="IA79" s="1088"/>
      <c r="IB79" s="1088"/>
      <c r="IC79" s="1088"/>
      <c r="ID79" s="1088"/>
      <c r="IE79" s="1088"/>
      <c r="IF79" s="1088"/>
      <c r="IG79" s="1088"/>
      <c r="IH79" s="1088"/>
      <c r="II79" s="1088"/>
      <c r="IJ79" s="1088"/>
      <c r="IK79" s="1088"/>
      <c r="IL79" s="1088"/>
      <c r="IM79" s="1088"/>
      <c r="IN79" s="1088"/>
      <c r="IO79" s="1088"/>
    </row>
    <row r="80" spans="1:249" s="1022" customFormat="1" ht="19.5">
      <c r="A80" s="1056">
        <v>4</v>
      </c>
      <c r="B80" s="1057" t="s">
        <v>493</v>
      </c>
      <c r="C80" s="1056" t="s">
        <v>494</v>
      </c>
      <c r="D80" s="1058">
        <f>F67/10000*5</f>
        <v>0</v>
      </c>
      <c r="E80" s="1056">
        <v>1</v>
      </c>
      <c r="F80" s="1058">
        <v>0</v>
      </c>
      <c r="G80" s="1059"/>
      <c r="H80" s="1059">
        <f t="shared" ref="H80:H85" si="3">F80*G80</f>
        <v>0</v>
      </c>
      <c r="J80" s="1088"/>
      <c r="K80" s="1088"/>
      <c r="L80" s="1088"/>
      <c r="M80" s="1088"/>
      <c r="N80" s="1088"/>
      <c r="O80" s="1088"/>
      <c r="P80" s="1088"/>
      <c r="Q80" s="1088"/>
      <c r="R80" s="1088"/>
      <c r="S80" s="1088"/>
      <c r="T80" s="1088"/>
      <c r="U80" s="1088"/>
      <c r="V80" s="1088"/>
      <c r="W80" s="1088"/>
      <c r="X80" s="1088"/>
      <c r="Y80" s="1088"/>
      <c r="Z80" s="1088"/>
      <c r="AA80" s="1088"/>
      <c r="AB80" s="1088"/>
      <c r="AC80" s="1088"/>
      <c r="AD80" s="1088"/>
      <c r="AE80" s="1088"/>
      <c r="AF80" s="1088"/>
      <c r="AG80" s="1088"/>
      <c r="AH80" s="1088"/>
      <c r="AI80" s="1088"/>
      <c r="AJ80" s="1088"/>
      <c r="AK80" s="1088"/>
      <c r="AL80" s="1088"/>
      <c r="AM80" s="1088"/>
      <c r="AN80" s="1088"/>
      <c r="AO80" s="1088"/>
      <c r="AP80" s="1088"/>
      <c r="AQ80" s="1088"/>
      <c r="AR80" s="1088"/>
      <c r="AS80" s="1088"/>
      <c r="AT80" s="1088"/>
      <c r="AU80" s="1088"/>
      <c r="AV80" s="1088"/>
      <c r="AW80" s="1088"/>
      <c r="AX80" s="1088"/>
      <c r="AY80" s="1088"/>
      <c r="AZ80" s="1088"/>
      <c r="BA80" s="1088"/>
      <c r="BB80" s="1088"/>
      <c r="BC80" s="1088"/>
      <c r="BD80" s="1088"/>
      <c r="BE80" s="1088"/>
      <c r="BF80" s="1088"/>
      <c r="BG80" s="1088"/>
      <c r="BH80" s="1088"/>
      <c r="BI80" s="1088"/>
      <c r="BJ80" s="1088"/>
      <c r="BK80" s="1088"/>
      <c r="BL80" s="1088"/>
      <c r="BM80" s="1088"/>
      <c r="BN80" s="1088"/>
      <c r="BO80" s="1088"/>
      <c r="BP80" s="1088"/>
      <c r="BQ80" s="1088"/>
      <c r="BR80" s="1088"/>
      <c r="BS80" s="1088"/>
      <c r="BT80" s="1088"/>
      <c r="BU80" s="1088"/>
      <c r="BV80" s="1088"/>
      <c r="BW80" s="1088"/>
      <c r="BX80" s="1088"/>
      <c r="BY80" s="1088"/>
      <c r="BZ80" s="1088"/>
      <c r="CA80" s="1088"/>
      <c r="CB80" s="1088"/>
      <c r="CC80" s="1088"/>
      <c r="CD80" s="1088"/>
      <c r="CE80" s="1088"/>
      <c r="CF80" s="1088"/>
      <c r="CG80" s="1088"/>
      <c r="CH80" s="1088"/>
      <c r="CI80" s="1088"/>
      <c r="CJ80" s="1088"/>
      <c r="CK80" s="1088"/>
      <c r="CL80" s="1088"/>
      <c r="CM80" s="1088"/>
      <c r="CN80" s="1088"/>
      <c r="CO80" s="1088"/>
      <c r="CP80" s="1088"/>
      <c r="CQ80" s="1088"/>
      <c r="CR80" s="1088"/>
      <c r="CS80" s="1088"/>
      <c r="CT80" s="1088"/>
      <c r="CU80" s="1088"/>
      <c r="CV80" s="1088"/>
      <c r="CW80" s="1088"/>
      <c r="CX80" s="1088"/>
      <c r="CY80" s="1088"/>
      <c r="CZ80" s="1088"/>
      <c r="DA80" s="1088"/>
      <c r="DB80" s="1088"/>
      <c r="DC80" s="1088"/>
      <c r="DD80" s="1088"/>
      <c r="DE80" s="1088"/>
      <c r="DF80" s="1088"/>
      <c r="DG80" s="1088"/>
      <c r="DH80" s="1088"/>
      <c r="DI80" s="1088"/>
      <c r="DJ80" s="1088"/>
      <c r="DK80" s="1088"/>
      <c r="DL80" s="1088"/>
      <c r="DM80" s="1088"/>
      <c r="DN80" s="1088"/>
      <c r="DO80" s="1088"/>
      <c r="DP80" s="1088"/>
      <c r="DQ80" s="1088"/>
      <c r="DR80" s="1088"/>
      <c r="DS80" s="1088"/>
      <c r="DT80" s="1088"/>
      <c r="DU80" s="1088"/>
      <c r="DV80" s="1088"/>
      <c r="DW80" s="1088"/>
      <c r="DX80" s="1088"/>
      <c r="DY80" s="1088"/>
      <c r="DZ80" s="1088"/>
      <c r="EA80" s="1088"/>
      <c r="EB80" s="1088"/>
      <c r="EC80" s="1088"/>
      <c r="ED80" s="1088"/>
      <c r="EE80" s="1088"/>
      <c r="EF80" s="1088"/>
      <c r="EG80" s="1088"/>
      <c r="EH80" s="1088"/>
      <c r="EI80" s="1088"/>
      <c r="EJ80" s="1088"/>
      <c r="EK80" s="1088"/>
      <c r="EL80" s="1088"/>
      <c r="EM80" s="1088"/>
      <c r="EN80" s="1088"/>
      <c r="EO80" s="1088"/>
      <c r="EP80" s="1088"/>
      <c r="EQ80" s="1088"/>
      <c r="ER80" s="1088"/>
      <c r="ES80" s="1088"/>
      <c r="ET80" s="1088"/>
      <c r="EU80" s="1088"/>
      <c r="EV80" s="1088"/>
      <c r="EW80" s="1088"/>
      <c r="EX80" s="1088"/>
      <c r="EY80" s="1088"/>
      <c r="EZ80" s="1088"/>
      <c r="FA80" s="1088"/>
      <c r="FB80" s="1088"/>
      <c r="FC80" s="1088"/>
      <c r="FD80" s="1088"/>
      <c r="FE80" s="1088"/>
      <c r="FF80" s="1088"/>
      <c r="FG80" s="1088"/>
      <c r="FH80" s="1088"/>
      <c r="FI80" s="1088"/>
      <c r="FJ80" s="1088"/>
      <c r="FK80" s="1088"/>
      <c r="FL80" s="1088"/>
      <c r="FM80" s="1088"/>
      <c r="FN80" s="1088"/>
      <c r="FO80" s="1088"/>
      <c r="FP80" s="1088"/>
      <c r="FQ80" s="1088"/>
      <c r="FR80" s="1088"/>
      <c r="FS80" s="1088"/>
      <c r="FT80" s="1088"/>
      <c r="FU80" s="1088"/>
      <c r="FV80" s="1088"/>
      <c r="FW80" s="1088"/>
      <c r="FX80" s="1088"/>
      <c r="FY80" s="1088"/>
      <c r="FZ80" s="1088"/>
      <c r="GA80" s="1088"/>
      <c r="GB80" s="1088"/>
      <c r="GC80" s="1088"/>
      <c r="GD80" s="1088"/>
      <c r="GE80" s="1088"/>
      <c r="GF80" s="1088"/>
      <c r="GG80" s="1088"/>
      <c r="GH80" s="1088"/>
      <c r="GI80" s="1088"/>
      <c r="GJ80" s="1088"/>
      <c r="GK80" s="1088"/>
      <c r="GL80" s="1088"/>
      <c r="GM80" s="1088"/>
      <c r="GN80" s="1088"/>
      <c r="GO80" s="1088"/>
      <c r="GP80" s="1088"/>
      <c r="GQ80" s="1088"/>
      <c r="GR80" s="1088"/>
      <c r="GS80" s="1088"/>
      <c r="GT80" s="1088"/>
      <c r="GU80" s="1088"/>
      <c r="GV80" s="1088"/>
      <c r="GW80" s="1088"/>
      <c r="GX80" s="1088"/>
      <c r="GY80" s="1088"/>
      <c r="GZ80" s="1088"/>
      <c r="HA80" s="1088"/>
      <c r="HB80" s="1088"/>
      <c r="HC80" s="1088"/>
      <c r="HD80" s="1088"/>
      <c r="HE80" s="1088"/>
      <c r="HF80" s="1088"/>
      <c r="HG80" s="1088"/>
      <c r="HH80" s="1088"/>
      <c r="HI80" s="1088"/>
      <c r="HJ80" s="1088"/>
      <c r="HK80" s="1088"/>
      <c r="HL80" s="1088"/>
      <c r="HM80" s="1088"/>
      <c r="HN80" s="1088"/>
      <c r="HO80" s="1088"/>
      <c r="HP80" s="1088"/>
      <c r="HQ80" s="1088"/>
      <c r="HR80" s="1088"/>
      <c r="HS80" s="1088"/>
      <c r="HT80" s="1088"/>
      <c r="HU80" s="1088"/>
      <c r="HV80" s="1088"/>
      <c r="HW80" s="1088"/>
      <c r="HX80" s="1088"/>
      <c r="HY80" s="1088"/>
      <c r="HZ80" s="1088"/>
      <c r="IA80" s="1088"/>
      <c r="IB80" s="1088"/>
      <c r="IC80" s="1088"/>
      <c r="ID80" s="1088"/>
      <c r="IE80" s="1088"/>
      <c r="IF80" s="1088"/>
      <c r="IG80" s="1088"/>
      <c r="IH80" s="1088"/>
      <c r="II80" s="1088"/>
      <c r="IJ80" s="1088"/>
      <c r="IK80" s="1088"/>
      <c r="IL80" s="1088"/>
      <c r="IM80" s="1088"/>
      <c r="IN80" s="1088"/>
      <c r="IO80" s="1088"/>
    </row>
    <row r="81" spans="1:249" s="1022" customFormat="1" ht="19.5">
      <c r="A81" s="1060"/>
      <c r="B81" s="1061"/>
      <c r="C81" s="1060"/>
      <c r="D81" s="1062"/>
      <c r="E81" s="1060"/>
      <c r="F81" s="1062"/>
      <c r="G81" s="1063"/>
      <c r="H81" s="1063">
        <f>SUM(H75:H80)</f>
        <v>0</v>
      </c>
      <c r="J81" s="1088"/>
      <c r="K81" s="1088"/>
      <c r="L81" s="1088"/>
      <c r="M81" s="1088"/>
      <c r="N81" s="1088"/>
      <c r="O81" s="1088"/>
      <c r="P81" s="1088"/>
      <c r="Q81" s="1088"/>
      <c r="R81" s="1088"/>
      <c r="S81" s="1088"/>
      <c r="T81" s="1088"/>
      <c r="U81" s="1088"/>
      <c r="V81" s="1088"/>
      <c r="W81" s="1088"/>
      <c r="X81" s="1088"/>
      <c r="Y81" s="1088"/>
      <c r="Z81" s="1088"/>
      <c r="AA81" s="1088"/>
      <c r="AB81" s="1088"/>
      <c r="AC81" s="1088"/>
      <c r="AD81" s="1088"/>
      <c r="AE81" s="1088"/>
      <c r="AF81" s="1088"/>
      <c r="AG81" s="1088"/>
      <c r="AH81" s="1088"/>
      <c r="AI81" s="1088"/>
      <c r="AJ81" s="1088"/>
      <c r="AK81" s="1088"/>
      <c r="AL81" s="1088"/>
      <c r="AM81" s="1088"/>
      <c r="AN81" s="1088"/>
      <c r="AO81" s="1088"/>
      <c r="AP81" s="1088"/>
      <c r="AQ81" s="1088"/>
      <c r="AR81" s="1088"/>
      <c r="AS81" s="1088"/>
      <c r="AT81" s="1088"/>
      <c r="AU81" s="1088"/>
      <c r="AV81" s="1088"/>
      <c r="AW81" s="1088"/>
      <c r="AX81" s="1088"/>
      <c r="AY81" s="1088"/>
      <c r="AZ81" s="1088"/>
      <c r="BA81" s="1088"/>
      <c r="BB81" s="1088"/>
      <c r="BC81" s="1088"/>
      <c r="BD81" s="1088"/>
      <c r="BE81" s="1088"/>
      <c r="BF81" s="1088"/>
      <c r="BG81" s="1088"/>
      <c r="BH81" s="1088"/>
      <c r="BI81" s="1088"/>
      <c r="BJ81" s="1088"/>
      <c r="BK81" s="1088"/>
      <c r="BL81" s="1088"/>
      <c r="BM81" s="1088"/>
      <c r="BN81" s="1088"/>
      <c r="BO81" s="1088"/>
      <c r="BP81" s="1088"/>
      <c r="BQ81" s="1088"/>
      <c r="BR81" s="1088"/>
      <c r="BS81" s="1088"/>
      <c r="BT81" s="1088"/>
      <c r="BU81" s="1088"/>
      <c r="BV81" s="1088"/>
      <c r="BW81" s="1088"/>
      <c r="BX81" s="1088"/>
      <c r="BY81" s="1088"/>
      <c r="BZ81" s="1088"/>
      <c r="CA81" s="1088"/>
      <c r="CB81" s="1088"/>
      <c r="CC81" s="1088"/>
      <c r="CD81" s="1088"/>
      <c r="CE81" s="1088"/>
      <c r="CF81" s="1088"/>
      <c r="CG81" s="1088"/>
      <c r="CH81" s="1088"/>
      <c r="CI81" s="1088"/>
      <c r="CJ81" s="1088"/>
      <c r="CK81" s="1088"/>
      <c r="CL81" s="1088"/>
      <c r="CM81" s="1088"/>
      <c r="CN81" s="1088"/>
      <c r="CO81" s="1088"/>
      <c r="CP81" s="1088"/>
      <c r="CQ81" s="1088"/>
      <c r="CR81" s="1088"/>
      <c r="CS81" s="1088"/>
      <c r="CT81" s="1088"/>
      <c r="CU81" s="1088"/>
      <c r="CV81" s="1088"/>
      <c r="CW81" s="1088"/>
      <c r="CX81" s="1088"/>
      <c r="CY81" s="1088"/>
      <c r="CZ81" s="1088"/>
      <c r="DA81" s="1088"/>
      <c r="DB81" s="1088"/>
      <c r="DC81" s="1088"/>
      <c r="DD81" s="1088"/>
      <c r="DE81" s="1088"/>
      <c r="DF81" s="1088"/>
      <c r="DG81" s="1088"/>
      <c r="DH81" s="1088"/>
      <c r="DI81" s="1088"/>
      <c r="DJ81" s="1088"/>
      <c r="DK81" s="1088"/>
      <c r="DL81" s="1088"/>
      <c r="DM81" s="1088"/>
      <c r="DN81" s="1088"/>
      <c r="DO81" s="1088"/>
      <c r="DP81" s="1088"/>
      <c r="DQ81" s="1088"/>
      <c r="DR81" s="1088"/>
      <c r="DS81" s="1088"/>
      <c r="DT81" s="1088"/>
      <c r="DU81" s="1088"/>
      <c r="DV81" s="1088"/>
      <c r="DW81" s="1088"/>
      <c r="DX81" s="1088"/>
      <c r="DY81" s="1088"/>
      <c r="DZ81" s="1088"/>
      <c r="EA81" s="1088"/>
      <c r="EB81" s="1088"/>
      <c r="EC81" s="1088"/>
      <c r="ED81" s="1088"/>
      <c r="EE81" s="1088"/>
      <c r="EF81" s="1088"/>
      <c r="EG81" s="1088"/>
      <c r="EH81" s="1088"/>
      <c r="EI81" s="1088"/>
      <c r="EJ81" s="1088"/>
      <c r="EK81" s="1088"/>
      <c r="EL81" s="1088"/>
      <c r="EM81" s="1088"/>
      <c r="EN81" s="1088"/>
      <c r="EO81" s="1088"/>
      <c r="EP81" s="1088"/>
      <c r="EQ81" s="1088"/>
      <c r="ER81" s="1088"/>
      <c r="ES81" s="1088"/>
      <c r="ET81" s="1088"/>
      <c r="EU81" s="1088"/>
      <c r="EV81" s="1088"/>
      <c r="EW81" s="1088"/>
      <c r="EX81" s="1088"/>
      <c r="EY81" s="1088"/>
      <c r="EZ81" s="1088"/>
      <c r="FA81" s="1088"/>
      <c r="FB81" s="1088"/>
      <c r="FC81" s="1088"/>
      <c r="FD81" s="1088"/>
      <c r="FE81" s="1088"/>
      <c r="FF81" s="1088"/>
      <c r="FG81" s="1088"/>
      <c r="FH81" s="1088"/>
      <c r="FI81" s="1088"/>
      <c r="FJ81" s="1088"/>
      <c r="FK81" s="1088"/>
      <c r="FL81" s="1088"/>
      <c r="FM81" s="1088"/>
      <c r="FN81" s="1088"/>
      <c r="FO81" s="1088"/>
      <c r="FP81" s="1088"/>
      <c r="FQ81" s="1088"/>
      <c r="FR81" s="1088"/>
      <c r="FS81" s="1088"/>
      <c r="FT81" s="1088"/>
      <c r="FU81" s="1088"/>
      <c r="FV81" s="1088"/>
      <c r="FW81" s="1088"/>
      <c r="FX81" s="1088"/>
      <c r="FY81" s="1088"/>
      <c r="FZ81" s="1088"/>
      <c r="GA81" s="1088"/>
      <c r="GB81" s="1088"/>
      <c r="GC81" s="1088"/>
      <c r="GD81" s="1088"/>
      <c r="GE81" s="1088"/>
      <c r="GF81" s="1088"/>
      <c r="GG81" s="1088"/>
      <c r="GH81" s="1088"/>
      <c r="GI81" s="1088"/>
      <c r="GJ81" s="1088"/>
      <c r="GK81" s="1088"/>
      <c r="GL81" s="1088"/>
      <c r="GM81" s="1088"/>
      <c r="GN81" s="1088"/>
      <c r="GO81" s="1088"/>
      <c r="GP81" s="1088"/>
      <c r="GQ81" s="1088"/>
      <c r="GR81" s="1088"/>
      <c r="GS81" s="1088"/>
      <c r="GT81" s="1088"/>
      <c r="GU81" s="1088"/>
      <c r="GV81" s="1088"/>
      <c r="GW81" s="1088"/>
      <c r="GX81" s="1088"/>
      <c r="GY81" s="1088"/>
      <c r="GZ81" s="1088"/>
      <c r="HA81" s="1088"/>
      <c r="HB81" s="1088"/>
      <c r="HC81" s="1088"/>
      <c r="HD81" s="1088"/>
      <c r="HE81" s="1088"/>
      <c r="HF81" s="1088"/>
      <c r="HG81" s="1088"/>
      <c r="HH81" s="1088"/>
      <c r="HI81" s="1088"/>
      <c r="HJ81" s="1088"/>
      <c r="HK81" s="1088"/>
      <c r="HL81" s="1088"/>
      <c r="HM81" s="1088"/>
      <c r="HN81" s="1088"/>
      <c r="HO81" s="1088"/>
      <c r="HP81" s="1088"/>
      <c r="HQ81" s="1088"/>
      <c r="HR81" s="1088"/>
      <c r="HS81" s="1088"/>
      <c r="HT81" s="1088"/>
      <c r="HU81" s="1088"/>
      <c r="HV81" s="1088"/>
      <c r="HW81" s="1088"/>
      <c r="HX81" s="1088"/>
      <c r="HY81" s="1088"/>
      <c r="HZ81" s="1088"/>
      <c r="IA81" s="1088"/>
      <c r="IB81" s="1088"/>
      <c r="IC81" s="1088"/>
      <c r="ID81" s="1088"/>
      <c r="IE81" s="1088"/>
      <c r="IF81" s="1088"/>
      <c r="IG81" s="1088"/>
      <c r="IH81" s="1088"/>
      <c r="II81" s="1088"/>
      <c r="IJ81" s="1088"/>
      <c r="IK81" s="1088"/>
      <c r="IL81" s="1088"/>
      <c r="IM81" s="1088"/>
      <c r="IN81" s="1088"/>
      <c r="IO81" s="1088"/>
    </row>
    <row r="82" spans="1:249" s="1022" customFormat="1" ht="19.5">
      <c r="A82" s="1051"/>
      <c r="B82" s="1052" t="s">
        <v>495</v>
      </c>
      <c r="C82" s="1289" t="s">
        <v>165</v>
      </c>
      <c r="D82" s="1290"/>
      <c r="E82" s="1289">
        <v>1</v>
      </c>
      <c r="F82" s="1290">
        <v>0</v>
      </c>
      <c r="G82" s="1291"/>
      <c r="H82" s="1291"/>
      <c r="J82" s="1088"/>
      <c r="K82" s="1088"/>
      <c r="L82" s="1088"/>
      <c r="M82" s="1088"/>
      <c r="N82" s="1088"/>
      <c r="O82" s="1088"/>
      <c r="P82" s="1088"/>
      <c r="Q82" s="1088"/>
      <c r="R82" s="1088"/>
      <c r="S82" s="1088"/>
      <c r="T82" s="1088"/>
      <c r="U82" s="1088"/>
      <c r="V82" s="1088"/>
      <c r="W82" s="1088"/>
      <c r="X82" s="1088"/>
      <c r="Y82" s="1088"/>
      <c r="Z82" s="1088"/>
      <c r="AA82" s="1088"/>
      <c r="AB82" s="1088"/>
      <c r="AC82" s="1088"/>
      <c r="AD82" s="1088"/>
      <c r="AE82" s="1088"/>
      <c r="AF82" s="1088"/>
      <c r="AG82" s="1088"/>
      <c r="AH82" s="1088"/>
      <c r="AI82" s="1088"/>
      <c r="AJ82" s="1088"/>
      <c r="AK82" s="1088"/>
      <c r="AL82" s="1088"/>
      <c r="AM82" s="1088"/>
      <c r="AN82" s="1088"/>
      <c r="AO82" s="1088"/>
      <c r="AP82" s="1088"/>
      <c r="AQ82" s="1088"/>
      <c r="AR82" s="1088"/>
      <c r="AS82" s="1088"/>
      <c r="AT82" s="1088"/>
      <c r="AU82" s="1088"/>
      <c r="AV82" s="1088"/>
      <c r="AW82" s="1088"/>
      <c r="AX82" s="1088"/>
      <c r="AY82" s="1088"/>
      <c r="AZ82" s="1088"/>
      <c r="BA82" s="1088"/>
      <c r="BB82" s="1088"/>
      <c r="BC82" s="1088"/>
      <c r="BD82" s="1088"/>
      <c r="BE82" s="1088"/>
      <c r="BF82" s="1088"/>
      <c r="BG82" s="1088"/>
      <c r="BH82" s="1088"/>
      <c r="BI82" s="1088"/>
      <c r="BJ82" s="1088"/>
      <c r="BK82" s="1088"/>
      <c r="BL82" s="1088"/>
      <c r="BM82" s="1088"/>
      <c r="BN82" s="1088"/>
      <c r="BO82" s="1088"/>
      <c r="BP82" s="1088"/>
      <c r="BQ82" s="1088"/>
      <c r="BR82" s="1088"/>
      <c r="BS82" s="1088"/>
      <c r="BT82" s="1088"/>
      <c r="BU82" s="1088"/>
      <c r="BV82" s="1088"/>
      <c r="BW82" s="1088"/>
      <c r="BX82" s="1088"/>
      <c r="BY82" s="1088"/>
      <c r="BZ82" s="1088"/>
      <c r="CA82" s="1088"/>
      <c r="CB82" s="1088"/>
      <c r="CC82" s="1088"/>
      <c r="CD82" s="1088"/>
      <c r="CE82" s="1088"/>
      <c r="CF82" s="1088"/>
      <c r="CG82" s="1088"/>
      <c r="CH82" s="1088"/>
      <c r="CI82" s="1088"/>
      <c r="CJ82" s="1088"/>
      <c r="CK82" s="1088"/>
      <c r="CL82" s="1088"/>
      <c r="CM82" s="1088"/>
      <c r="CN82" s="1088"/>
      <c r="CO82" s="1088"/>
      <c r="CP82" s="1088"/>
      <c r="CQ82" s="1088"/>
      <c r="CR82" s="1088"/>
      <c r="CS82" s="1088"/>
      <c r="CT82" s="1088"/>
      <c r="CU82" s="1088"/>
      <c r="CV82" s="1088"/>
      <c r="CW82" s="1088"/>
      <c r="CX82" s="1088"/>
      <c r="CY82" s="1088"/>
      <c r="CZ82" s="1088"/>
      <c r="DA82" s="1088"/>
      <c r="DB82" s="1088"/>
      <c r="DC82" s="1088"/>
      <c r="DD82" s="1088"/>
      <c r="DE82" s="1088"/>
      <c r="DF82" s="1088"/>
      <c r="DG82" s="1088"/>
      <c r="DH82" s="1088"/>
      <c r="DI82" s="1088"/>
      <c r="DJ82" s="1088"/>
      <c r="DK82" s="1088"/>
      <c r="DL82" s="1088"/>
      <c r="DM82" s="1088"/>
      <c r="DN82" s="1088"/>
      <c r="DO82" s="1088"/>
      <c r="DP82" s="1088"/>
      <c r="DQ82" s="1088"/>
      <c r="DR82" s="1088"/>
      <c r="DS82" s="1088"/>
      <c r="DT82" s="1088"/>
      <c r="DU82" s="1088"/>
      <c r="DV82" s="1088"/>
      <c r="DW82" s="1088"/>
      <c r="DX82" s="1088"/>
      <c r="DY82" s="1088"/>
      <c r="DZ82" s="1088"/>
      <c r="EA82" s="1088"/>
      <c r="EB82" s="1088"/>
      <c r="EC82" s="1088"/>
      <c r="ED82" s="1088"/>
      <c r="EE82" s="1088"/>
      <c r="EF82" s="1088"/>
      <c r="EG82" s="1088"/>
      <c r="EH82" s="1088"/>
      <c r="EI82" s="1088"/>
      <c r="EJ82" s="1088"/>
      <c r="EK82" s="1088"/>
      <c r="EL82" s="1088"/>
      <c r="EM82" s="1088"/>
      <c r="EN82" s="1088"/>
      <c r="EO82" s="1088"/>
      <c r="EP82" s="1088"/>
      <c r="EQ82" s="1088"/>
      <c r="ER82" s="1088"/>
      <c r="ES82" s="1088"/>
      <c r="ET82" s="1088"/>
      <c r="EU82" s="1088"/>
      <c r="EV82" s="1088"/>
      <c r="EW82" s="1088"/>
      <c r="EX82" s="1088"/>
      <c r="EY82" s="1088"/>
      <c r="EZ82" s="1088"/>
      <c r="FA82" s="1088"/>
      <c r="FB82" s="1088"/>
      <c r="FC82" s="1088"/>
      <c r="FD82" s="1088"/>
      <c r="FE82" s="1088"/>
      <c r="FF82" s="1088"/>
      <c r="FG82" s="1088"/>
      <c r="FH82" s="1088"/>
      <c r="FI82" s="1088"/>
      <c r="FJ82" s="1088"/>
      <c r="FK82" s="1088"/>
      <c r="FL82" s="1088"/>
      <c r="FM82" s="1088"/>
      <c r="FN82" s="1088"/>
      <c r="FO82" s="1088"/>
      <c r="FP82" s="1088"/>
      <c r="FQ82" s="1088"/>
      <c r="FR82" s="1088"/>
      <c r="FS82" s="1088"/>
      <c r="FT82" s="1088"/>
      <c r="FU82" s="1088"/>
      <c r="FV82" s="1088"/>
      <c r="FW82" s="1088"/>
      <c r="FX82" s="1088"/>
      <c r="FY82" s="1088"/>
      <c r="FZ82" s="1088"/>
      <c r="GA82" s="1088"/>
      <c r="GB82" s="1088"/>
      <c r="GC82" s="1088"/>
      <c r="GD82" s="1088"/>
      <c r="GE82" s="1088"/>
      <c r="GF82" s="1088"/>
      <c r="GG82" s="1088"/>
      <c r="GH82" s="1088"/>
      <c r="GI82" s="1088"/>
      <c r="GJ82" s="1088"/>
      <c r="GK82" s="1088"/>
      <c r="GL82" s="1088"/>
      <c r="GM82" s="1088"/>
      <c r="GN82" s="1088"/>
      <c r="GO82" s="1088"/>
      <c r="GP82" s="1088"/>
      <c r="GQ82" s="1088"/>
      <c r="GR82" s="1088"/>
      <c r="GS82" s="1088"/>
      <c r="GT82" s="1088"/>
      <c r="GU82" s="1088"/>
      <c r="GV82" s="1088"/>
      <c r="GW82" s="1088"/>
      <c r="GX82" s="1088"/>
      <c r="GY82" s="1088"/>
      <c r="GZ82" s="1088"/>
      <c r="HA82" s="1088"/>
      <c r="HB82" s="1088"/>
      <c r="HC82" s="1088"/>
      <c r="HD82" s="1088"/>
      <c r="HE82" s="1088"/>
      <c r="HF82" s="1088"/>
      <c r="HG82" s="1088"/>
      <c r="HH82" s="1088"/>
      <c r="HI82" s="1088"/>
      <c r="HJ82" s="1088"/>
      <c r="HK82" s="1088"/>
      <c r="HL82" s="1088"/>
      <c r="HM82" s="1088"/>
      <c r="HN82" s="1088"/>
      <c r="HO82" s="1088"/>
      <c r="HP82" s="1088"/>
      <c r="HQ82" s="1088"/>
      <c r="HR82" s="1088"/>
      <c r="HS82" s="1088"/>
      <c r="HT82" s="1088"/>
      <c r="HU82" s="1088"/>
      <c r="HV82" s="1088"/>
      <c r="HW82" s="1088"/>
      <c r="HX82" s="1088"/>
      <c r="HY82" s="1088"/>
      <c r="HZ82" s="1088"/>
      <c r="IA82" s="1088"/>
      <c r="IB82" s="1088"/>
      <c r="IC82" s="1088"/>
      <c r="ID82" s="1088"/>
      <c r="IE82" s="1088"/>
      <c r="IF82" s="1088"/>
      <c r="IG82" s="1088"/>
      <c r="IH82" s="1088"/>
      <c r="II82" s="1088"/>
      <c r="IJ82" s="1088"/>
      <c r="IK82" s="1088"/>
      <c r="IL82" s="1088"/>
      <c r="IM82" s="1088"/>
      <c r="IN82" s="1088"/>
      <c r="IO82" s="1088"/>
    </row>
    <row r="83" spans="1:249" s="1022" customFormat="1" ht="19.5">
      <c r="A83" s="1048">
        <v>5</v>
      </c>
      <c r="B83" s="1053" t="s">
        <v>496</v>
      </c>
      <c r="C83" s="1067" t="s">
        <v>232</v>
      </c>
      <c r="D83" s="1068">
        <f>F67*0.16</f>
        <v>0</v>
      </c>
      <c r="E83" s="1067">
        <v>1</v>
      </c>
      <c r="F83" s="1068">
        <v>0</v>
      </c>
      <c r="G83" s="1291"/>
      <c r="H83" s="1291">
        <f t="shared" si="3"/>
        <v>0</v>
      </c>
      <c r="J83" s="1088"/>
      <c r="K83" s="1088"/>
      <c r="L83" s="1088"/>
      <c r="M83" s="1088"/>
      <c r="N83" s="1088"/>
      <c r="O83" s="1088"/>
      <c r="P83" s="1088"/>
      <c r="Q83" s="1088"/>
      <c r="R83" s="1088"/>
      <c r="S83" s="1088"/>
      <c r="T83" s="1088"/>
      <c r="U83" s="1088"/>
      <c r="V83" s="1088"/>
      <c r="W83" s="1088"/>
      <c r="X83" s="1088"/>
      <c r="Y83" s="1088"/>
      <c r="Z83" s="1088"/>
      <c r="AA83" s="1088"/>
      <c r="AB83" s="1088"/>
      <c r="AC83" s="1088"/>
      <c r="AD83" s="1088"/>
      <c r="AE83" s="1088"/>
      <c r="AF83" s="1088"/>
      <c r="AG83" s="1088"/>
      <c r="AH83" s="1088"/>
      <c r="AI83" s="1088"/>
      <c r="AJ83" s="1088"/>
      <c r="AK83" s="1088"/>
      <c r="AL83" s="1088"/>
      <c r="AM83" s="1088"/>
      <c r="AN83" s="1088"/>
      <c r="AO83" s="1088"/>
      <c r="AP83" s="1088"/>
      <c r="AQ83" s="1088"/>
      <c r="AR83" s="1088"/>
      <c r="AS83" s="1088"/>
      <c r="AT83" s="1088"/>
      <c r="AU83" s="1088"/>
      <c r="AV83" s="1088"/>
      <c r="AW83" s="1088"/>
      <c r="AX83" s="1088"/>
      <c r="AY83" s="1088"/>
      <c r="AZ83" s="1088"/>
      <c r="BA83" s="1088"/>
      <c r="BB83" s="1088"/>
      <c r="BC83" s="1088"/>
      <c r="BD83" s="1088"/>
      <c r="BE83" s="1088"/>
      <c r="BF83" s="1088"/>
      <c r="BG83" s="1088"/>
      <c r="BH83" s="1088"/>
      <c r="BI83" s="1088"/>
      <c r="BJ83" s="1088"/>
      <c r="BK83" s="1088"/>
      <c r="BL83" s="1088"/>
      <c r="BM83" s="1088"/>
      <c r="BN83" s="1088"/>
      <c r="BO83" s="1088"/>
      <c r="BP83" s="1088"/>
      <c r="BQ83" s="1088"/>
      <c r="BR83" s="1088"/>
      <c r="BS83" s="1088"/>
      <c r="BT83" s="1088"/>
      <c r="BU83" s="1088"/>
      <c r="BV83" s="1088"/>
      <c r="BW83" s="1088"/>
      <c r="BX83" s="1088"/>
      <c r="BY83" s="1088"/>
      <c r="BZ83" s="1088"/>
      <c r="CA83" s="1088"/>
      <c r="CB83" s="1088"/>
      <c r="CC83" s="1088"/>
      <c r="CD83" s="1088"/>
      <c r="CE83" s="1088"/>
      <c r="CF83" s="1088"/>
      <c r="CG83" s="1088"/>
      <c r="CH83" s="1088"/>
      <c r="CI83" s="1088"/>
      <c r="CJ83" s="1088"/>
      <c r="CK83" s="1088"/>
      <c r="CL83" s="1088"/>
      <c r="CM83" s="1088"/>
      <c r="CN83" s="1088"/>
      <c r="CO83" s="1088"/>
      <c r="CP83" s="1088"/>
      <c r="CQ83" s="1088"/>
      <c r="CR83" s="1088"/>
      <c r="CS83" s="1088"/>
      <c r="CT83" s="1088"/>
      <c r="CU83" s="1088"/>
      <c r="CV83" s="1088"/>
      <c r="CW83" s="1088"/>
      <c r="CX83" s="1088"/>
      <c r="CY83" s="1088"/>
      <c r="CZ83" s="1088"/>
      <c r="DA83" s="1088"/>
      <c r="DB83" s="1088"/>
      <c r="DC83" s="1088"/>
      <c r="DD83" s="1088"/>
      <c r="DE83" s="1088"/>
      <c r="DF83" s="1088"/>
      <c r="DG83" s="1088"/>
      <c r="DH83" s="1088"/>
      <c r="DI83" s="1088"/>
      <c r="DJ83" s="1088"/>
      <c r="DK83" s="1088"/>
      <c r="DL83" s="1088"/>
      <c r="DM83" s="1088"/>
      <c r="DN83" s="1088"/>
      <c r="DO83" s="1088"/>
      <c r="DP83" s="1088"/>
      <c r="DQ83" s="1088"/>
      <c r="DR83" s="1088"/>
      <c r="DS83" s="1088"/>
      <c r="DT83" s="1088"/>
      <c r="DU83" s="1088"/>
      <c r="DV83" s="1088"/>
      <c r="DW83" s="1088"/>
      <c r="DX83" s="1088"/>
      <c r="DY83" s="1088"/>
      <c r="DZ83" s="1088"/>
      <c r="EA83" s="1088"/>
      <c r="EB83" s="1088"/>
      <c r="EC83" s="1088"/>
      <c r="ED83" s="1088"/>
      <c r="EE83" s="1088"/>
      <c r="EF83" s="1088"/>
      <c r="EG83" s="1088"/>
      <c r="EH83" s="1088"/>
      <c r="EI83" s="1088"/>
      <c r="EJ83" s="1088"/>
      <c r="EK83" s="1088"/>
      <c r="EL83" s="1088"/>
      <c r="EM83" s="1088"/>
      <c r="EN83" s="1088"/>
      <c r="EO83" s="1088"/>
      <c r="EP83" s="1088"/>
      <c r="EQ83" s="1088"/>
      <c r="ER83" s="1088"/>
      <c r="ES83" s="1088"/>
      <c r="ET83" s="1088"/>
      <c r="EU83" s="1088"/>
      <c r="EV83" s="1088"/>
      <c r="EW83" s="1088"/>
      <c r="EX83" s="1088"/>
      <c r="EY83" s="1088"/>
      <c r="EZ83" s="1088"/>
      <c r="FA83" s="1088"/>
      <c r="FB83" s="1088"/>
      <c r="FC83" s="1088"/>
      <c r="FD83" s="1088"/>
      <c r="FE83" s="1088"/>
      <c r="FF83" s="1088"/>
      <c r="FG83" s="1088"/>
      <c r="FH83" s="1088"/>
      <c r="FI83" s="1088"/>
      <c r="FJ83" s="1088"/>
      <c r="FK83" s="1088"/>
      <c r="FL83" s="1088"/>
      <c r="FM83" s="1088"/>
      <c r="FN83" s="1088"/>
      <c r="FO83" s="1088"/>
      <c r="FP83" s="1088"/>
      <c r="FQ83" s="1088"/>
      <c r="FR83" s="1088"/>
      <c r="FS83" s="1088"/>
      <c r="FT83" s="1088"/>
      <c r="FU83" s="1088"/>
      <c r="FV83" s="1088"/>
      <c r="FW83" s="1088"/>
      <c r="FX83" s="1088"/>
      <c r="FY83" s="1088"/>
      <c r="FZ83" s="1088"/>
      <c r="GA83" s="1088"/>
      <c r="GB83" s="1088"/>
      <c r="GC83" s="1088"/>
      <c r="GD83" s="1088"/>
      <c r="GE83" s="1088"/>
      <c r="GF83" s="1088"/>
      <c r="GG83" s="1088"/>
      <c r="GH83" s="1088"/>
      <c r="GI83" s="1088"/>
      <c r="GJ83" s="1088"/>
      <c r="GK83" s="1088"/>
      <c r="GL83" s="1088"/>
      <c r="GM83" s="1088"/>
      <c r="GN83" s="1088"/>
      <c r="GO83" s="1088"/>
      <c r="GP83" s="1088"/>
      <c r="GQ83" s="1088"/>
      <c r="GR83" s="1088"/>
      <c r="GS83" s="1088"/>
      <c r="GT83" s="1088"/>
      <c r="GU83" s="1088"/>
      <c r="GV83" s="1088"/>
      <c r="GW83" s="1088"/>
      <c r="GX83" s="1088"/>
      <c r="GY83" s="1088"/>
      <c r="GZ83" s="1088"/>
      <c r="HA83" s="1088"/>
      <c r="HB83" s="1088"/>
      <c r="HC83" s="1088"/>
      <c r="HD83" s="1088"/>
      <c r="HE83" s="1088"/>
      <c r="HF83" s="1088"/>
      <c r="HG83" s="1088"/>
      <c r="HH83" s="1088"/>
      <c r="HI83" s="1088"/>
      <c r="HJ83" s="1088"/>
      <c r="HK83" s="1088"/>
      <c r="HL83" s="1088"/>
      <c r="HM83" s="1088"/>
      <c r="HN83" s="1088"/>
      <c r="HO83" s="1088"/>
      <c r="HP83" s="1088"/>
      <c r="HQ83" s="1088"/>
      <c r="HR83" s="1088"/>
      <c r="HS83" s="1088"/>
      <c r="HT83" s="1088"/>
      <c r="HU83" s="1088"/>
      <c r="HV83" s="1088"/>
      <c r="HW83" s="1088"/>
      <c r="HX83" s="1088"/>
      <c r="HY83" s="1088"/>
      <c r="HZ83" s="1088"/>
      <c r="IA83" s="1088"/>
      <c r="IB83" s="1088"/>
      <c r="IC83" s="1088"/>
      <c r="ID83" s="1088"/>
      <c r="IE83" s="1088"/>
      <c r="IF83" s="1088"/>
      <c r="IG83" s="1088"/>
      <c r="IH83" s="1088"/>
      <c r="II83" s="1088"/>
      <c r="IJ83" s="1088"/>
      <c r="IK83" s="1088"/>
      <c r="IL83" s="1088"/>
      <c r="IM83" s="1088"/>
      <c r="IN83" s="1088"/>
      <c r="IO83" s="1088"/>
    </row>
    <row r="84" spans="1:249" s="1022" customFormat="1" ht="19.5">
      <c r="A84" s="1048"/>
      <c r="B84" s="1055" t="s">
        <v>497</v>
      </c>
      <c r="C84" s="1067"/>
      <c r="D84" s="1068"/>
      <c r="E84" s="1067"/>
      <c r="F84" s="1068"/>
      <c r="G84" s="1291"/>
      <c r="H84" s="1291"/>
      <c r="J84" s="1088"/>
      <c r="K84" s="1088"/>
      <c r="L84" s="1088"/>
      <c r="M84" s="1088"/>
      <c r="N84" s="1088"/>
      <c r="O84" s="1088"/>
      <c r="P84" s="1088"/>
      <c r="Q84" s="1088"/>
      <c r="R84" s="1088"/>
      <c r="S84" s="1088"/>
      <c r="T84" s="1088"/>
      <c r="U84" s="1088"/>
      <c r="V84" s="1088"/>
      <c r="W84" s="1088"/>
      <c r="X84" s="1088"/>
      <c r="Y84" s="1088"/>
      <c r="Z84" s="1088"/>
      <c r="AA84" s="1088"/>
      <c r="AB84" s="1088"/>
      <c r="AC84" s="1088"/>
      <c r="AD84" s="1088"/>
      <c r="AE84" s="1088"/>
      <c r="AF84" s="1088"/>
      <c r="AG84" s="1088"/>
      <c r="AH84" s="1088"/>
      <c r="AI84" s="1088"/>
      <c r="AJ84" s="1088"/>
      <c r="AK84" s="1088"/>
      <c r="AL84" s="1088"/>
      <c r="AM84" s="1088"/>
      <c r="AN84" s="1088"/>
      <c r="AO84" s="1088"/>
      <c r="AP84" s="1088"/>
      <c r="AQ84" s="1088"/>
      <c r="AR84" s="1088"/>
      <c r="AS84" s="1088"/>
      <c r="AT84" s="1088"/>
      <c r="AU84" s="1088"/>
      <c r="AV84" s="1088"/>
      <c r="AW84" s="1088"/>
      <c r="AX84" s="1088"/>
      <c r="AY84" s="1088"/>
      <c r="AZ84" s="1088"/>
      <c r="BA84" s="1088"/>
      <c r="BB84" s="1088"/>
      <c r="BC84" s="1088"/>
      <c r="BD84" s="1088"/>
      <c r="BE84" s="1088"/>
      <c r="BF84" s="1088"/>
      <c r="BG84" s="1088"/>
      <c r="BH84" s="1088"/>
      <c r="BI84" s="1088"/>
      <c r="BJ84" s="1088"/>
      <c r="BK84" s="1088"/>
      <c r="BL84" s="1088"/>
      <c r="BM84" s="1088"/>
      <c r="BN84" s="1088"/>
      <c r="BO84" s="1088"/>
      <c r="BP84" s="1088"/>
      <c r="BQ84" s="1088"/>
      <c r="BR84" s="1088"/>
      <c r="BS84" s="1088"/>
      <c r="BT84" s="1088"/>
      <c r="BU84" s="1088"/>
      <c r="BV84" s="1088"/>
      <c r="BW84" s="1088"/>
      <c r="BX84" s="1088"/>
      <c r="BY84" s="1088"/>
      <c r="BZ84" s="1088"/>
      <c r="CA84" s="1088"/>
      <c r="CB84" s="1088"/>
      <c r="CC84" s="1088"/>
      <c r="CD84" s="1088"/>
      <c r="CE84" s="1088"/>
      <c r="CF84" s="1088"/>
      <c r="CG84" s="1088"/>
      <c r="CH84" s="1088"/>
      <c r="CI84" s="1088"/>
      <c r="CJ84" s="1088"/>
      <c r="CK84" s="1088"/>
      <c r="CL84" s="1088"/>
      <c r="CM84" s="1088"/>
      <c r="CN84" s="1088"/>
      <c r="CO84" s="1088"/>
      <c r="CP84" s="1088"/>
      <c r="CQ84" s="1088"/>
      <c r="CR84" s="1088"/>
      <c r="CS84" s="1088"/>
      <c r="CT84" s="1088"/>
      <c r="CU84" s="1088"/>
      <c r="CV84" s="1088"/>
      <c r="CW84" s="1088"/>
      <c r="CX84" s="1088"/>
      <c r="CY84" s="1088"/>
      <c r="CZ84" s="1088"/>
      <c r="DA84" s="1088"/>
      <c r="DB84" s="1088"/>
      <c r="DC84" s="1088"/>
      <c r="DD84" s="1088"/>
      <c r="DE84" s="1088"/>
      <c r="DF84" s="1088"/>
      <c r="DG84" s="1088"/>
      <c r="DH84" s="1088"/>
      <c r="DI84" s="1088"/>
      <c r="DJ84" s="1088"/>
      <c r="DK84" s="1088"/>
      <c r="DL84" s="1088"/>
      <c r="DM84" s="1088"/>
      <c r="DN84" s="1088"/>
      <c r="DO84" s="1088"/>
      <c r="DP84" s="1088"/>
      <c r="DQ84" s="1088"/>
      <c r="DR84" s="1088"/>
      <c r="DS84" s="1088"/>
      <c r="DT84" s="1088"/>
      <c r="DU84" s="1088"/>
      <c r="DV84" s="1088"/>
      <c r="DW84" s="1088"/>
      <c r="DX84" s="1088"/>
      <c r="DY84" s="1088"/>
      <c r="DZ84" s="1088"/>
      <c r="EA84" s="1088"/>
      <c r="EB84" s="1088"/>
      <c r="EC84" s="1088"/>
      <c r="ED84" s="1088"/>
      <c r="EE84" s="1088"/>
      <c r="EF84" s="1088"/>
      <c r="EG84" s="1088"/>
      <c r="EH84" s="1088"/>
      <c r="EI84" s="1088"/>
      <c r="EJ84" s="1088"/>
      <c r="EK84" s="1088"/>
      <c r="EL84" s="1088"/>
      <c r="EM84" s="1088"/>
      <c r="EN84" s="1088"/>
      <c r="EO84" s="1088"/>
      <c r="EP84" s="1088"/>
      <c r="EQ84" s="1088"/>
      <c r="ER84" s="1088"/>
      <c r="ES84" s="1088"/>
      <c r="ET84" s="1088"/>
      <c r="EU84" s="1088"/>
      <c r="EV84" s="1088"/>
      <c r="EW84" s="1088"/>
      <c r="EX84" s="1088"/>
      <c r="EY84" s="1088"/>
      <c r="EZ84" s="1088"/>
      <c r="FA84" s="1088"/>
      <c r="FB84" s="1088"/>
      <c r="FC84" s="1088"/>
      <c r="FD84" s="1088"/>
      <c r="FE84" s="1088"/>
      <c r="FF84" s="1088"/>
      <c r="FG84" s="1088"/>
      <c r="FH84" s="1088"/>
      <c r="FI84" s="1088"/>
      <c r="FJ84" s="1088"/>
      <c r="FK84" s="1088"/>
      <c r="FL84" s="1088"/>
      <c r="FM84" s="1088"/>
      <c r="FN84" s="1088"/>
      <c r="FO84" s="1088"/>
      <c r="FP84" s="1088"/>
      <c r="FQ84" s="1088"/>
      <c r="FR84" s="1088"/>
      <c r="FS84" s="1088"/>
      <c r="FT84" s="1088"/>
      <c r="FU84" s="1088"/>
      <c r="FV84" s="1088"/>
      <c r="FW84" s="1088"/>
      <c r="FX84" s="1088"/>
      <c r="FY84" s="1088"/>
      <c r="FZ84" s="1088"/>
      <c r="GA84" s="1088"/>
      <c r="GB84" s="1088"/>
      <c r="GC84" s="1088"/>
      <c r="GD84" s="1088"/>
      <c r="GE84" s="1088"/>
      <c r="GF84" s="1088"/>
      <c r="GG84" s="1088"/>
      <c r="GH84" s="1088"/>
      <c r="GI84" s="1088"/>
      <c r="GJ84" s="1088"/>
      <c r="GK84" s="1088"/>
      <c r="GL84" s="1088"/>
      <c r="GM84" s="1088"/>
      <c r="GN84" s="1088"/>
      <c r="GO84" s="1088"/>
      <c r="GP84" s="1088"/>
      <c r="GQ84" s="1088"/>
      <c r="GR84" s="1088"/>
      <c r="GS84" s="1088"/>
      <c r="GT84" s="1088"/>
      <c r="GU84" s="1088"/>
      <c r="GV84" s="1088"/>
      <c r="GW84" s="1088"/>
      <c r="GX84" s="1088"/>
      <c r="GY84" s="1088"/>
      <c r="GZ84" s="1088"/>
      <c r="HA84" s="1088"/>
      <c r="HB84" s="1088"/>
      <c r="HC84" s="1088"/>
      <c r="HD84" s="1088"/>
      <c r="HE84" s="1088"/>
      <c r="HF84" s="1088"/>
      <c r="HG84" s="1088"/>
      <c r="HH84" s="1088"/>
      <c r="HI84" s="1088"/>
      <c r="HJ84" s="1088"/>
      <c r="HK84" s="1088"/>
      <c r="HL84" s="1088"/>
      <c r="HM84" s="1088"/>
      <c r="HN84" s="1088"/>
      <c r="HO84" s="1088"/>
      <c r="HP84" s="1088"/>
      <c r="HQ84" s="1088"/>
      <c r="HR84" s="1088"/>
      <c r="HS84" s="1088"/>
      <c r="HT84" s="1088"/>
      <c r="HU84" s="1088"/>
      <c r="HV84" s="1088"/>
      <c r="HW84" s="1088"/>
      <c r="HX84" s="1088"/>
      <c r="HY84" s="1088"/>
      <c r="HZ84" s="1088"/>
      <c r="IA84" s="1088"/>
      <c r="IB84" s="1088"/>
      <c r="IC84" s="1088"/>
      <c r="ID84" s="1088"/>
      <c r="IE84" s="1088"/>
      <c r="IF84" s="1088"/>
      <c r="IG84" s="1088"/>
      <c r="IH84" s="1088"/>
      <c r="II84" s="1088"/>
      <c r="IJ84" s="1088"/>
      <c r="IK84" s="1088"/>
      <c r="IL84" s="1088"/>
      <c r="IM84" s="1088"/>
      <c r="IN84" s="1088"/>
      <c r="IO84" s="1088"/>
    </row>
    <row r="85" spans="1:249" s="1022" customFormat="1" ht="19.5">
      <c r="A85" s="1048">
        <v>6</v>
      </c>
      <c r="B85" s="1053" t="s">
        <v>498</v>
      </c>
      <c r="C85" s="1067" t="s">
        <v>489</v>
      </c>
      <c r="D85" s="1068">
        <f>F67/100</f>
        <v>0</v>
      </c>
      <c r="E85" s="1067">
        <v>1</v>
      </c>
      <c r="F85" s="1068">
        <v>0</v>
      </c>
      <c r="G85" s="1291"/>
      <c r="H85" s="1291">
        <f t="shared" si="3"/>
        <v>0</v>
      </c>
      <c r="J85" s="1088"/>
      <c r="K85" s="1088"/>
      <c r="L85" s="1088"/>
      <c r="M85" s="1088"/>
      <c r="N85" s="1088"/>
      <c r="O85" s="1088"/>
      <c r="P85" s="1088"/>
      <c r="Q85" s="1088"/>
      <c r="R85" s="1088"/>
      <c r="S85" s="1088"/>
      <c r="T85" s="1088"/>
      <c r="U85" s="1088"/>
      <c r="V85" s="1088"/>
      <c r="W85" s="1088"/>
      <c r="X85" s="1088"/>
      <c r="Y85" s="1088"/>
      <c r="Z85" s="1088"/>
      <c r="AA85" s="1088"/>
      <c r="AB85" s="1088"/>
      <c r="AC85" s="1088"/>
      <c r="AD85" s="1088"/>
      <c r="AE85" s="1088"/>
      <c r="AF85" s="1088"/>
      <c r="AG85" s="1088"/>
      <c r="AH85" s="1088"/>
      <c r="AI85" s="1088"/>
      <c r="AJ85" s="1088"/>
      <c r="AK85" s="1088"/>
      <c r="AL85" s="1088"/>
      <c r="AM85" s="1088"/>
      <c r="AN85" s="1088"/>
      <c r="AO85" s="1088"/>
      <c r="AP85" s="1088"/>
      <c r="AQ85" s="1088"/>
      <c r="AR85" s="1088"/>
      <c r="AS85" s="1088"/>
      <c r="AT85" s="1088"/>
      <c r="AU85" s="1088"/>
      <c r="AV85" s="1088"/>
      <c r="AW85" s="1088"/>
      <c r="AX85" s="1088"/>
      <c r="AY85" s="1088"/>
      <c r="AZ85" s="1088"/>
      <c r="BA85" s="1088"/>
      <c r="BB85" s="1088"/>
      <c r="BC85" s="1088"/>
      <c r="BD85" s="1088"/>
      <c r="BE85" s="1088"/>
      <c r="BF85" s="1088"/>
      <c r="BG85" s="1088"/>
      <c r="BH85" s="1088"/>
      <c r="BI85" s="1088"/>
      <c r="BJ85" s="1088"/>
      <c r="BK85" s="1088"/>
      <c r="BL85" s="1088"/>
      <c r="BM85" s="1088"/>
      <c r="BN85" s="1088"/>
      <c r="BO85" s="1088"/>
      <c r="BP85" s="1088"/>
      <c r="BQ85" s="1088"/>
      <c r="BR85" s="1088"/>
      <c r="BS85" s="1088"/>
      <c r="BT85" s="1088"/>
      <c r="BU85" s="1088"/>
      <c r="BV85" s="1088"/>
      <c r="BW85" s="1088"/>
      <c r="BX85" s="1088"/>
      <c r="BY85" s="1088"/>
      <c r="BZ85" s="1088"/>
      <c r="CA85" s="1088"/>
      <c r="CB85" s="1088"/>
      <c r="CC85" s="1088"/>
      <c r="CD85" s="1088"/>
      <c r="CE85" s="1088"/>
      <c r="CF85" s="1088"/>
      <c r="CG85" s="1088"/>
      <c r="CH85" s="1088"/>
      <c r="CI85" s="1088"/>
      <c r="CJ85" s="1088"/>
      <c r="CK85" s="1088"/>
      <c r="CL85" s="1088"/>
      <c r="CM85" s="1088"/>
      <c r="CN85" s="1088"/>
      <c r="CO85" s="1088"/>
      <c r="CP85" s="1088"/>
      <c r="CQ85" s="1088"/>
      <c r="CR85" s="1088"/>
      <c r="CS85" s="1088"/>
      <c r="CT85" s="1088"/>
      <c r="CU85" s="1088"/>
      <c r="CV85" s="1088"/>
      <c r="CW85" s="1088"/>
      <c r="CX85" s="1088"/>
      <c r="CY85" s="1088"/>
      <c r="CZ85" s="1088"/>
      <c r="DA85" s="1088"/>
      <c r="DB85" s="1088"/>
      <c r="DC85" s="1088"/>
      <c r="DD85" s="1088"/>
      <c r="DE85" s="1088"/>
      <c r="DF85" s="1088"/>
      <c r="DG85" s="1088"/>
      <c r="DH85" s="1088"/>
      <c r="DI85" s="1088"/>
      <c r="DJ85" s="1088"/>
      <c r="DK85" s="1088"/>
      <c r="DL85" s="1088"/>
      <c r="DM85" s="1088"/>
      <c r="DN85" s="1088"/>
      <c r="DO85" s="1088"/>
      <c r="DP85" s="1088"/>
      <c r="DQ85" s="1088"/>
      <c r="DR85" s="1088"/>
      <c r="DS85" s="1088"/>
      <c r="DT85" s="1088"/>
      <c r="DU85" s="1088"/>
      <c r="DV85" s="1088"/>
      <c r="DW85" s="1088"/>
      <c r="DX85" s="1088"/>
      <c r="DY85" s="1088"/>
      <c r="DZ85" s="1088"/>
      <c r="EA85" s="1088"/>
      <c r="EB85" s="1088"/>
      <c r="EC85" s="1088"/>
      <c r="ED85" s="1088"/>
      <c r="EE85" s="1088"/>
      <c r="EF85" s="1088"/>
      <c r="EG85" s="1088"/>
      <c r="EH85" s="1088"/>
      <c r="EI85" s="1088"/>
      <c r="EJ85" s="1088"/>
      <c r="EK85" s="1088"/>
      <c r="EL85" s="1088"/>
      <c r="EM85" s="1088"/>
      <c r="EN85" s="1088"/>
      <c r="EO85" s="1088"/>
      <c r="EP85" s="1088"/>
      <c r="EQ85" s="1088"/>
      <c r="ER85" s="1088"/>
      <c r="ES85" s="1088"/>
      <c r="ET85" s="1088"/>
      <c r="EU85" s="1088"/>
      <c r="EV85" s="1088"/>
      <c r="EW85" s="1088"/>
      <c r="EX85" s="1088"/>
      <c r="EY85" s="1088"/>
      <c r="EZ85" s="1088"/>
      <c r="FA85" s="1088"/>
      <c r="FB85" s="1088"/>
      <c r="FC85" s="1088"/>
      <c r="FD85" s="1088"/>
      <c r="FE85" s="1088"/>
      <c r="FF85" s="1088"/>
      <c r="FG85" s="1088"/>
      <c r="FH85" s="1088"/>
      <c r="FI85" s="1088"/>
      <c r="FJ85" s="1088"/>
      <c r="FK85" s="1088"/>
      <c r="FL85" s="1088"/>
      <c r="FM85" s="1088"/>
      <c r="FN85" s="1088"/>
      <c r="FO85" s="1088"/>
      <c r="FP85" s="1088"/>
      <c r="FQ85" s="1088"/>
      <c r="FR85" s="1088"/>
      <c r="FS85" s="1088"/>
      <c r="FT85" s="1088"/>
      <c r="FU85" s="1088"/>
      <c r="FV85" s="1088"/>
      <c r="FW85" s="1088"/>
      <c r="FX85" s="1088"/>
      <c r="FY85" s="1088"/>
      <c r="FZ85" s="1088"/>
      <c r="GA85" s="1088"/>
      <c r="GB85" s="1088"/>
      <c r="GC85" s="1088"/>
      <c r="GD85" s="1088"/>
      <c r="GE85" s="1088"/>
      <c r="GF85" s="1088"/>
      <c r="GG85" s="1088"/>
      <c r="GH85" s="1088"/>
      <c r="GI85" s="1088"/>
      <c r="GJ85" s="1088"/>
      <c r="GK85" s="1088"/>
      <c r="GL85" s="1088"/>
      <c r="GM85" s="1088"/>
      <c r="GN85" s="1088"/>
      <c r="GO85" s="1088"/>
      <c r="GP85" s="1088"/>
      <c r="GQ85" s="1088"/>
      <c r="GR85" s="1088"/>
      <c r="GS85" s="1088"/>
      <c r="GT85" s="1088"/>
      <c r="GU85" s="1088"/>
      <c r="GV85" s="1088"/>
      <c r="GW85" s="1088"/>
      <c r="GX85" s="1088"/>
      <c r="GY85" s="1088"/>
      <c r="GZ85" s="1088"/>
      <c r="HA85" s="1088"/>
      <c r="HB85" s="1088"/>
      <c r="HC85" s="1088"/>
      <c r="HD85" s="1088"/>
      <c r="HE85" s="1088"/>
      <c r="HF85" s="1088"/>
      <c r="HG85" s="1088"/>
      <c r="HH85" s="1088"/>
      <c r="HI85" s="1088"/>
      <c r="HJ85" s="1088"/>
      <c r="HK85" s="1088"/>
      <c r="HL85" s="1088"/>
      <c r="HM85" s="1088"/>
      <c r="HN85" s="1088"/>
      <c r="HO85" s="1088"/>
      <c r="HP85" s="1088"/>
      <c r="HQ85" s="1088"/>
      <c r="HR85" s="1088"/>
      <c r="HS85" s="1088"/>
      <c r="HT85" s="1088"/>
      <c r="HU85" s="1088"/>
      <c r="HV85" s="1088"/>
      <c r="HW85" s="1088"/>
      <c r="HX85" s="1088"/>
      <c r="HY85" s="1088"/>
      <c r="HZ85" s="1088"/>
      <c r="IA85" s="1088"/>
      <c r="IB85" s="1088"/>
      <c r="IC85" s="1088"/>
      <c r="ID85" s="1088"/>
      <c r="IE85" s="1088"/>
      <c r="IF85" s="1088"/>
      <c r="IG85" s="1088"/>
      <c r="IH85" s="1088"/>
      <c r="II85" s="1088"/>
      <c r="IJ85" s="1088"/>
      <c r="IK85" s="1088"/>
      <c r="IL85" s="1088"/>
      <c r="IM85" s="1088"/>
      <c r="IN85" s="1088"/>
      <c r="IO85" s="1088"/>
    </row>
    <row r="86" spans="1:249" s="1022" customFormat="1" ht="19.5">
      <c r="A86" s="1048"/>
      <c r="B86" s="1049" t="s">
        <v>499</v>
      </c>
      <c r="C86" s="1067"/>
      <c r="D86" s="1068"/>
      <c r="E86" s="1067"/>
      <c r="F86" s="1068"/>
      <c r="G86" s="1291"/>
      <c r="H86" s="1291"/>
      <c r="J86" s="1088"/>
      <c r="K86" s="1088"/>
      <c r="L86" s="1088"/>
      <c r="M86" s="1088"/>
      <c r="N86" s="1088"/>
      <c r="O86" s="1088"/>
      <c r="P86" s="1088"/>
      <c r="Q86" s="1088"/>
      <c r="R86" s="1088"/>
      <c r="S86" s="1088"/>
      <c r="T86" s="1088"/>
      <c r="U86" s="1088"/>
      <c r="V86" s="1088"/>
      <c r="W86" s="1088"/>
      <c r="X86" s="1088"/>
      <c r="Y86" s="1088"/>
      <c r="Z86" s="1088"/>
      <c r="AA86" s="1088"/>
      <c r="AB86" s="1088"/>
      <c r="AC86" s="1088"/>
      <c r="AD86" s="1088"/>
      <c r="AE86" s="1088"/>
      <c r="AF86" s="1088"/>
      <c r="AG86" s="1088"/>
      <c r="AH86" s="1088"/>
      <c r="AI86" s="1088"/>
      <c r="AJ86" s="1088"/>
      <c r="AK86" s="1088"/>
      <c r="AL86" s="1088"/>
      <c r="AM86" s="1088"/>
      <c r="AN86" s="1088"/>
      <c r="AO86" s="1088"/>
      <c r="AP86" s="1088"/>
      <c r="AQ86" s="1088"/>
      <c r="AR86" s="1088"/>
      <c r="AS86" s="1088"/>
      <c r="AT86" s="1088"/>
      <c r="AU86" s="1088"/>
      <c r="AV86" s="1088"/>
      <c r="AW86" s="1088"/>
      <c r="AX86" s="1088"/>
      <c r="AY86" s="1088"/>
      <c r="AZ86" s="1088"/>
      <c r="BA86" s="1088"/>
      <c r="BB86" s="1088"/>
      <c r="BC86" s="1088"/>
      <c r="BD86" s="1088"/>
      <c r="BE86" s="1088"/>
      <c r="BF86" s="1088"/>
      <c r="BG86" s="1088"/>
      <c r="BH86" s="1088"/>
      <c r="BI86" s="1088"/>
      <c r="BJ86" s="1088"/>
      <c r="BK86" s="1088"/>
      <c r="BL86" s="1088"/>
      <c r="BM86" s="1088"/>
      <c r="BN86" s="1088"/>
      <c r="BO86" s="1088"/>
      <c r="BP86" s="1088"/>
      <c r="BQ86" s="1088"/>
      <c r="BR86" s="1088"/>
      <c r="BS86" s="1088"/>
      <c r="BT86" s="1088"/>
      <c r="BU86" s="1088"/>
      <c r="BV86" s="1088"/>
      <c r="BW86" s="1088"/>
      <c r="BX86" s="1088"/>
      <c r="BY86" s="1088"/>
      <c r="BZ86" s="1088"/>
      <c r="CA86" s="1088"/>
      <c r="CB86" s="1088"/>
      <c r="CC86" s="1088"/>
      <c r="CD86" s="1088"/>
      <c r="CE86" s="1088"/>
      <c r="CF86" s="1088"/>
      <c r="CG86" s="1088"/>
      <c r="CH86" s="1088"/>
      <c r="CI86" s="1088"/>
      <c r="CJ86" s="1088"/>
      <c r="CK86" s="1088"/>
      <c r="CL86" s="1088"/>
      <c r="CM86" s="1088"/>
      <c r="CN86" s="1088"/>
      <c r="CO86" s="1088"/>
      <c r="CP86" s="1088"/>
      <c r="CQ86" s="1088"/>
      <c r="CR86" s="1088"/>
      <c r="CS86" s="1088"/>
      <c r="CT86" s="1088"/>
      <c r="CU86" s="1088"/>
      <c r="CV86" s="1088"/>
      <c r="CW86" s="1088"/>
      <c r="CX86" s="1088"/>
      <c r="CY86" s="1088"/>
      <c r="CZ86" s="1088"/>
      <c r="DA86" s="1088"/>
      <c r="DB86" s="1088"/>
      <c r="DC86" s="1088"/>
      <c r="DD86" s="1088"/>
      <c r="DE86" s="1088"/>
      <c r="DF86" s="1088"/>
      <c r="DG86" s="1088"/>
      <c r="DH86" s="1088"/>
      <c r="DI86" s="1088"/>
      <c r="DJ86" s="1088"/>
      <c r="DK86" s="1088"/>
      <c r="DL86" s="1088"/>
      <c r="DM86" s="1088"/>
      <c r="DN86" s="1088"/>
      <c r="DO86" s="1088"/>
      <c r="DP86" s="1088"/>
      <c r="DQ86" s="1088"/>
      <c r="DR86" s="1088"/>
      <c r="DS86" s="1088"/>
      <c r="DT86" s="1088"/>
      <c r="DU86" s="1088"/>
      <c r="DV86" s="1088"/>
      <c r="DW86" s="1088"/>
      <c r="DX86" s="1088"/>
      <c r="DY86" s="1088"/>
      <c r="DZ86" s="1088"/>
      <c r="EA86" s="1088"/>
      <c r="EB86" s="1088"/>
      <c r="EC86" s="1088"/>
      <c r="ED86" s="1088"/>
      <c r="EE86" s="1088"/>
      <c r="EF86" s="1088"/>
      <c r="EG86" s="1088"/>
      <c r="EH86" s="1088"/>
      <c r="EI86" s="1088"/>
      <c r="EJ86" s="1088"/>
      <c r="EK86" s="1088"/>
      <c r="EL86" s="1088"/>
      <c r="EM86" s="1088"/>
      <c r="EN86" s="1088"/>
      <c r="EO86" s="1088"/>
      <c r="EP86" s="1088"/>
      <c r="EQ86" s="1088"/>
      <c r="ER86" s="1088"/>
      <c r="ES86" s="1088"/>
      <c r="ET86" s="1088"/>
      <c r="EU86" s="1088"/>
      <c r="EV86" s="1088"/>
      <c r="EW86" s="1088"/>
      <c r="EX86" s="1088"/>
      <c r="EY86" s="1088"/>
      <c r="EZ86" s="1088"/>
      <c r="FA86" s="1088"/>
      <c r="FB86" s="1088"/>
      <c r="FC86" s="1088"/>
      <c r="FD86" s="1088"/>
      <c r="FE86" s="1088"/>
      <c r="FF86" s="1088"/>
      <c r="FG86" s="1088"/>
      <c r="FH86" s="1088"/>
      <c r="FI86" s="1088"/>
      <c r="FJ86" s="1088"/>
      <c r="FK86" s="1088"/>
      <c r="FL86" s="1088"/>
      <c r="FM86" s="1088"/>
      <c r="FN86" s="1088"/>
      <c r="FO86" s="1088"/>
      <c r="FP86" s="1088"/>
      <c r="FQ86" s="1088"/>
      <c r="FR86" s="1088"/>
      <c r="FS86" s="1088"/>
      <c r="FT86" s="1088"/>
      <c r="FU86" s="1088"/>
      <c r="FV86" s="1088"/>
      <c r="FW86" s="1088"/>
      <c r="FX86" s="1088"/>
      <c r="FY86" s="1088"/>
      <c r="FZ86" s="1088"/>
      <c r="GA86" s="1088"/>
      <c r="GB86" s="1088"/>
      <c r="GC86" s="1088"/>
      <c r="GD86" s="1088"/>
      <c r="GE86" s="1088"/>
      <c r="GF86" s="1088"/>
      <c r="GG86" s="1088"/>
      <c r="GH86" s="1088"/>
      <c r="GI86" s="1088"/>
      <c r="GJ86" s="1088"/>
      <c r="GK86" s="1088"/>
      <c r="GL86" s="1088"/>
      <c r="GM86" s="1088"/>
      <c r="GN86" s="1088"/>
      <c r="GO86" s="1088"/>
      <c r="GP86" s="1088"/>
      <c r="GQ86" s="1088"/>
      <c r="GR86" s="1088"/>
      <c r="GS86" s="1088"/>
      <c r="GT86" s="1088"/>
      <c r="GU86" s="1088"/>
      <c r="GV86" s="1088"/>
      <c r="GW86" s="1088"/>
      <c r="GX86" s="1088"/>
      <c r="GY86" s="1088"/>
      <c r="GZ86" s="1088"/>
      <c r="HA86" s="1088"/>
      <c r="HB86" s="1088"/>
      <c r="HC86" s="1088"/>
      <c r="HD86" s="1088"/>
      <c r="HE86" s="1088"/>
      <c r="HF86" s="1088"/>
      <c r="HG86" s="1088"/>
      <c r="HH86" s="1088"/>
      <c r="HI86" s="1088"/>
      <c r="HJ86" s="1088"/>
      <c r="HK86" s="1088"/>
      <c r="HL86" s="1088"/>
      <c r="HM86" s="1088"/>
      <c r="HN86" s="1088"/>
      <c r="HO86" s="1088"/>
      <c r="HP86" s="1088"/>
      <c r="HQ86" s="1088"/>
      <c r="HR86" s="1088"/>
      <c r="HS86" s="1088"/>
      <c r="HT86" s="1088"/>
      <c r="HU86" s="1088"/>
      <c r="HV86" s="1088"/>
      <c r="HW86" s="1088"/>
      <c r="HX86" s="1088"/>
      <c r="HY86" s="1088"/>
      <c r="HZ86" s="1088"/>
      <c r="IA86" s="1088"/>
      <c r="IB86" s="1088"/>
      <c r="IC86" s="1088"/>
      <c r="ID86" s="1088"/>
      <c r="IE86" s="1088"/>
      <c r="IF86" s="1088"/>
      <c r="IG86" s="1088"/>
      <c r="IH86" s="1088"/>
      <c r="II86" s="1088"/>
      <c r="IJ86" s="1088"/>
      <c r="IK86" s="1088"/>
      <c r="IL86" s="1088"/>
      <c r="IM86" s="1088"/>
      <c r="IN86" s="1088"/>
      <c r="IO86" s="1088"/>
    </row>
    <row r="87" spans="1:249" s="1022" customFormat="1" ht="19.5">
      <c r="A87" s="1048">
        <v>7</v>
      </c>
      <c r="B87" s="1053" t="s">
        <v>500</v>
      </c>
      <c r="C87" s="1067" t="s">
        <v>489</v>
      </c>
      <c r="D87" s="1068">
        <f>F67/100</f>
        <v>0</v>
      </c>
      <c r="E87" s="1067">
        <v>1</v>
      </c>
      <c r="F87" s="1068">
        <v>0</v>
      </c>
      <c r="G87" s="1291"/>
      <c r="H87" s="1291">
        <f t="shared" ref="H87:H93" si="4">F87*G87</f>
        <v>0</v>
      </c>
      <c r="J87" s="1088"/>
      <c r="K87" s="1088"/>
      <c r="L87" s="1088"/>
      <c r="M87" s="1088"/>
      <c r="N87" s="1088"/>
      <c r="O87" s="1088"/>
      <c r="P87" s="1088"/>
      <c r="Q87" s="1088"/>
      <c r="R87" s="1088"/>
      <c r="S87" s="1088"/>
      <c r="T87" s="1088"/>
      <c r="U87" s="1088"/>
      <c r="V87" s="1088"/>
      <c r="W87" s="1088"/>
      <c r="X87" s="1088"/>
      <c r="Y87" s="1088"/>
      <c r="Z87" s="1088"/>
      <c r="AA87" s="1088"/>
      <c r="AB87" s="1088"/>
      <c r="AC87" s="1088"/>
      <c r="AD87" s="1088"/>
      <c r="AE87" s="1088"/>
      <c r="AF87" s="1088"/>
      <c r="AG87" s="1088"/>
      <c r="AH87" s="1088"/>
      <c r="AI87" s="1088"/>
      <c r="AJ87" s="1088"/>
      <c r="AK87" s="1088"/>
      <c r="AL87" s="1088"/>
      <c r="AM87" s="1088"/>
      <c r="AN87" s="1088"/>
      <c r="AO87" s="1088"/>
      <c r="AP87" s="1088"/>
      <c r="AQ87" s="1088"/>
      <c r="AR87" s="1088"/>
      <c r="AS87" s="1088"/>
      <c r="AT87" s="1088"/>
      <c r="AU87" s="1088"/>
      <c r="AV87" s="1088"/>
      <c r="AW87" s="1088"/>
      <c r="AX87" s="1088"/>
      <c r="AY87" s="1088"/>
      <c r="AZ87" s="1088"/>
      <c r="BA87" s="1088"/>
      <c r="BB87" s="1088"/>
      <c r="BC87" s="1088"/>
      <c r="BD87" s="1088"/>
      <c r="BE87" s="1088"/>
      <c r="BF87" s="1088"/>
      <c r="BG87" s="1088"/>
      <c r="BH87" s="1088"/>
      <c r="BI87" s="1088"/>
      <c r="BJ87" s="1088"/>
      <c r="BK87" s="1088"/>
      <c r="BL87" s="1088"/>
      <c r="BM87" s="1088"/>
      <c r="BN87" s="1088"/>
      <c r="BO87" s="1088"/>
      <c r="BP87" s="1088"/>
      <c r="BQ87" s="1088"/>
      <c r="BR87" s="1088"/>
      <c r="BS87" s="1088"/>
      <c r="BT87" s="1088"/>
      <c r="BU87" s="1088"/>
      <c r="BV87" s="1088"/>
      <c r="BW87" s="1088"/>
      <c r="BX87" s="1088"/>
      <c r="BY87" s="1088"/>
      <c r="BZ87" s="1088"/>
      <c r="CA87" s="1088"/>
      <c r="CB87" s="1088"/>
      <c r="CC87" s="1088"/>
      <c r="CD87" s="1088"/>
      <c r="CE87" s="1088"/>
      <c r="CF87" s="1088"/>
      <c r="CG87" s="1088"/>
      <c r="CH87" s="1088"/>
      <c r="CI87" s="1088"/>
      <c r="CJ87" s="1088"/>
      <c r="CK87" s="1088"/>
      <c r="CL87" s="1088"/>
      <c r="CM87" s="1088"/>
      <c r="CN87" s="1088"/>
      <c r="CO87" s="1088"/>
      <c r="CP87" s="1088"/>
      <c r="CQ87" s="1088"/>
      <c r="CR87" s="1088"/>
      <c r="CS87" s="1088"/>
      <c r="CT87" s="1088"/>
      <c r="CU87" s="1088"/>
      <c r="CV87" s="1088"/>
      <c r="CW87" s="1088"/>
      <c r="CX87" s="1088"/>
      <c r="CY87" s="1088"/>
      <c r="CZ87" s="1088"/>
      <c r="DA87" s="1088"/>
      <c r="DB87" s="1088"/>
      <c r="DC87" s="1088"/>
      <c r="DD87" s="1088"/>
      <c r="DE87" s="1088"/>
      <c r="DF87" s="1088"/>
      <c r="DG87" s="1088"/>
      <c r="DH87" s="1088"/>
      <c r="DI87" s="1088"/>
      <c r="DJ87" s="1088"/>
      <c r="DK87" s="1088"/>
      <c r="DL87" s="1088"/>
      <c r="DM87" s="1088"/>
      <c r="DN87" s="1088"/>
      <c r="DO87" s="1088"/>
      <c r="DP87" s="1088"/>
      <c r="DQ87" s="1088"/>
      <c r="DR87" s="1088"/>
      <c r="DS87" s="1088"/>
      <c r="DT87" s="1088"/>
      <c r="DU87" s="1088"/>
      <c r="DV87" s="1088"/>
      <c r="DW87" s="1088"/>
      <c r="DX87" s="1088"/>
      <c r="DY87" s="1088"/>
      <c r="DZ87" s="1088"/>
      <c r="EA87" s="1088"/>
      <c r="EB87" s="1088"/>
      <c r="EC87" s="1088"/>
      <c r="ED87" s="1088"/>
      <c r="EE87" s="1088"/>
      <c r="EF87" s="1088"/>
      <c r="EG87" s="1088"/>
      <c r="EH87" s="1088"/>
      <c r="EI87" s="1088"/>
      <c r="EJ87" s="1088"/>
      <c r="EK87" s="1088"/>
      <c r="EL87" s="1088"/>
      <c r="EM87" s="1088"/>
      <c r="EN87" s="1088"/>
      <c r="EO87" s="1088"/>
      <c r="EP87" s="1088"/>
      <c r="EQ87" s="1088"/>
      <c r="ER87" s="1088"/>
      <c r="ES87" s="1088"/>
      <c r="ET87" s="1088"/>
      <c r="EU87" s="1088"/>
      <c r="EV87" s="1088"/>
      <c r="EW87" s="1088"/>
      <c r="EX87" s="1088"/>
      <c r="EY87" s="1088"/>
      <c r="EZ87" s="1088"/>
      <c r="FA87" s="1088"/>
      <c r="FB87" s="1088"/>
      <c r="FC87" s="1088"/>
      <c r="FD87" s="1088"/>
      <c r="FE87" s="1088"/>
      <c r="FF87" s="1088"/>
      <c r="FG87" s="1088"/>
      <c r="FH87" s="1088"/>
      <c r="FI87" s="1088"/>
      <c r="FJ87" s="1088"/>
      <c r="FK87" s="1088"/>
      <c r="FL87" s="1088"/>
      <c r="FM87" s="1088"/>
      <c r="FN87" s="1088"/>
      <c r="FO87" s="1088"/>
      <c r="FP87" s="1088"/>
      <c r="FQ87" s="1088"/>
      <c r="FR87" s="1088"/>
      <c r="FS87" s="1088"/>
      <c r="FT87" s="1088"/>
      <c r="FU87" s="1088"/>
      <c r="FV87" s="1088"/>
      <c r="FW87" s="1088"/>
      <c r="FX87" s="1088"/>
      <c r="FY87" s="1088"/>
      <c r="FZ87" s="1088"/>
      <c r="GA87" s="1088"/>
      <c r="GB87" s="1088"/>
      <c r="GC87" s="1088"/>
      <c r="GD87" s="1088"/>
      <c r="GE87" s="1088"/>
      <c r="GF87" s="1088"/>
      <c r="GG87" s="1088"/>
      <c r="GH87" s="1088"/>
      <c r="GI87" s="1088"/>
      <c r="GJ87" s="1088"/>
      <c r="GK87" s="1088"/>
      <c r="GL87" s="1088"/>
      <c r="GM87" s="1088"/>
      <c r="GN87" s="1088"/>
      <c r="GO87" s="1088"/>
      <c r="GP87" s="1088"/>
      <c r="GQ87" s="1088"/>
      <c r="GR87" s="1088"/>
      <c r="GS87" s="1088"/>
      <c r="GT87" s="1088"/>
      <c r="GU87" s="1088"/>
      <c r="GV87" s="1088"/>
      <c r="GW87" s="1088"/>
      <c r="GX87" s="1088"/>
      <c r="GY87" s="1088"/>
      <c r="GZ87" s="1088"/>
      <c r="HA87" s="1088"/>
      <c r="HB87" s="1088"/>
      <c r="HC87" s="1088"/>
      <c r="HD87" s="1088"/>
      <c r="HE87" s="1088"/>
      <c r="HF87" s="1088"/>
      <c r="HG87" s="1088"/>
      <c r="HH87" s="1088"/>
      <c r="HI87" s="1088"/>
      <c r="HJ87" s="1088"/>
      <c r="HK87" s="1088"/>
      <c r="HL87" s="1088"/>
      <c r="HM87" s="1088"/>
      <c r="HN87" s="1088"/>
      <c r="HO87" s="1088"/>
      <c r="HP87" s="1088"/>
      <c r="HQ87" s="1088"/>
      <c r="HR87" s="1088"/>
      <c r="HS87" s="1088"/>
      <c r="HT87" s="1088"/>
      <c r="HU87" s="1088"/>
      <c r="HV87" s="1088"/>
      <c r="HW87" s="1088"/>
      <c r="HX87" s="1088"/>
      <c r="HY87" s="1088"/>
      <c r="HZ87" s="1088"/>
      <c r="IA87" s="1088"/>
      <c r="IB87" s="1088"/>
      <c r="IC87" s="1088"/>
      <c r="ID87" s="1088"/>
      <c r="IE87" s="1088"/>
      <c r="IF87" s="1088"/>
      <c r="IG87" s="1088"/>
      <c r="IH87" s="1088"/>
      <c r="II87" s="1088"/>
      <c r="IJ87" s="1088"/>
      <c r="IK87" s="1088"/>
      <c r="IL87" s="1088"/>
      <c r="IM87" s="1088"/>
      <c r="IN87" s="1088"/>
      <c r="IO87" s="1088"/>
    </row>
    <row r="88" spans="1:249" s="1022" customFormat="1" ht="19.5">
      <c r="A88" s="1064"/>
      <c r="B88" s="1061"/>
      <c r="C88" s="1060"/>
      <c r="D88" s="1062"/>
      <c r="E88" s="1060"/>
      <c r="F88" s="1062"/>
      <c r="G88" s="1063"/>
      <c r="H88" s="1063">
        <f>SUM(H83:H87)</f>
        <v>0</v>
      </c>
      <c r="J88" s="1088"/>
      <c r="K88" s="1088"/>
      <c r="L88" s="1088"/>
      <c r="M88" s="1088"/>
      <c r="N88" s="1088"/>
      <c r="O88" s="1088"/>
      <c r="P88" s="1088"/>
      <c r="Q88" s="1088"/>
      <c r="R88" s="1088"/>
      <c r="S88" s="1088"/>
      <c r="T88" s="1088"/>
      <c r="U88" s="1088"/>
      <c r="V88" s="1088"/>
      <c r="W88" s="1088"/>
      <c r="X88" s="1088"/>
      <c r="Y88" s="1088"/>
      <c r="Z88" s="1088"/>
      <c r="AA88" s="1088"/>
      <c r="AB88" s="1088"/>
      <c r="AC88" s="1088"/>
      <c r="AD88" s="1088"/>
      <c r="AE88" s="1088"/>
      <c r="AF88" s="1088"/>
      <c r="AG88" s="1088"/>
      <c r="AH88" s="1088"/>
      <c r="AI88" s="1088"/>
      <c r="AJ88" s="1088"/>
      <c r="AK88" s="1088"/>
      <c r="AL88" s="1088"/>
      <c r="AM88" s="1088"/>
      <c r="AN88" s="1088"/>
      <c r="AO88" s="1088"/>
      <c r="AP88" s="1088"/>
      <c r="AQ88" s="1088"/>
      <c r="AR88" s="1088"/>
      <c r="AS88" s="1088"/>
      <c r="AT88" s="1088"/>
      <c r="AU88" s="1088"/>
      <c r="AV88" s="1088"/>
      <c r="AW88" s="1088"/>
      <c r="AX88" s="1088"/>
      <c r="AY88" s="1088"/>
      <c r="AZ88" s="1088"/>
      <c r="BA88" s="1088"/>
      <c r="BB88" s="1088"/>
      <c r="BC88" s="1088"/>
      <c r="BD88" s="1088"/>
      <c r="BE88" s="1088"/>
      <c r="BF88" s="1088"/>
      <c r="BG88" s="1088"/>
      <c r="BH88" s="1088"/>
      <c r="BI88" s="1088"/>
      <c r="BJ88" s="1088"/>
      <c r="BK88" s="1088"/>
      <c r="BL88" s="1088"/>
      <c r="BM88" s="1088"/>
      <c r="BN88" s="1088"/>
      <c r="BO88" s="1088"/>
      <c r="BP88" s="1088"/>
      <c r="BQ88" s="1088"/>
      <c r="BR88" s="1088"/>
      <c r="BS88" s="1088"/>
      <c r="BT88" s="1088"/>
      <c r="BU88" s="1088"/>
      <c r="BV88" s="1088"/>
      <c r="BW88" s="1088"/>
      <c r="BX88" s="1088"/>
      <c r="BY88" s="1088"/>
      <c r="BZ88" s="1088"/>
      <c r="CA88" s="1088"/>
      <c r="CB88" s="1088"/>
      <c r="CC88" s="1088"/>
      <c r="CD88" s="1088"/>
      <c r="CE88" s="1088"/>
      <c r="CF88" s="1088"/>
      <c r="CG88" s="1088"/>
      <c r="CH88" s="1088"/>
      <c r="CI88" s="1088"/>
      <c r="CJ88" s="1088"/>
      <c r="CK88" s="1088"/>
      <c r="CL88" s="1088"/>
      <c r="CM88" s="1088"/>
      <c r="CN88" s="1088"/>
      <c r="CO88" s="1088"/>
      <c r="CP88" s="1088"/>
      <c r="CQ88" s="1088"/>
      <c r="CR88" s="1088"/>
      <c r="CS88" s="1088"/>
      <c r="CT88" s="1088"/>
      <c r="CU88" s="1088"/>
      <c r="CV88" s="1088"/>
      <c r="CW88" s="1088"/>
      <c r="CX88" s="1088"/>
      <c r="CY88" s="1088"/>
      <c r="CZ88" s="1088"/>
      <c r="DA88" s="1088"/>
      <c r="DB88" s="1088"/>
      <c r="DC88" s="1088"/>
      <c r="DD88" s="1088"/>
      <c r="DE88" s="1088"/>
      <c r="DF88" s="1088"/>
      <c r="DG88" s="1088"/>
      <c r="DH88" s="1088"/>
      <c r="DI88" s="1088"/>
      <c r="DJ88" s="1088"/>
      <c r="DK88" s="1088"/>
      <c r="DL88" s="1088"/>
      <c r="DM88" s="1088"/>
      <c r="DN88" s="1088"/>
      <c r="DO88" s="1088"/>
      <c r="DP88" s="1088"/>
      <c r="DQ88" s="1088"/>
      <c r="DR88" s="1088"/>
      <c r="DS88" s="1088"/>
      <c r="DT88" s="1088"/>
      <c r="DU88" s="1088"/>
      <c r="DV88" s="1088"/>
      <c r="DW88" s="1088"/>
      <c r="DX88" s="1088"/>
      <c r="DY88" s="1088"/>
      <c r="DZ88" s="1088"/>
      <c r="EA88" s="1088"/>
      <c r="EB88" s="1088"/>
      <c r="EC88" s="1088"/>
      <c r="ED88" s="1088"/>
      <c r="EE88" s="1088"/>
      <c r="EF88" s="1088"/>
      <c r="EG88" s="1088"/>
      <c r="EH88" s="1088"/>
      <c r="EI88" s="1088"/>
      <c r="EJ88" s="1088"/>
      <c r="EK88" s="1088"/>
      <c r="EL88" s="1088"/>
      <c r="EM88" s="1088"/>
      <c r="EN88" s="1088"/>
      <c r="EO88" s="1088"/>
      <c r="EP88" s="1088"/>
      <c r="EQ88" s="1088"/>
      <c r="ER88" s="1088"/>
      <c r="ES88" s="1088"/>
      <c r="ET88" s="1088"/>
      <c r="EU88" s="1088"/>
      <c r="EV88" s="1088"/>
      <c r="EW88" s="1088"/>
      <c r="EX88" s="1088"/>
      <c r="EY88" s="1088"/>
      <c r="EZ88" s="1088"/>
      <c r="FA88" s="1088"/>
      <c r="FB88" s="1088"/>
      <c r="FC88" s="1088"/>
      <c r="FD88" s="1088"/>
      <c r="FE88" s="1088"/>
      <c r="FF88" s="1088"/>
      <c r="FG88" s="1088"/>
      <c r="FH88" s="1088"/>
      <c r="FI88" s="1088"/>
      <c r="FJ88" s="1088"/>
      <c r="FK88" s="1088"/>
      <c r="FL88" s="1088"/>
      <c r="FM88" s="1088"/>
      <c r="FN88" s="1088"/>
      <c r="FO88" s="1088"/>
      <c r="FP88" s="1088"/>
      <c r="FQ88" s="1088"/>
      <c r="FR88" s="1088"/>
      <c r="FS88" s="1088"/>
      <c r="FT88" s="1088"/>
      <c r="FU88" s="1088"/>
      <c r="FV88" s="1088"/>
      <c r="FW88" s="1088"/>
      <c r="FX88" s="1088"/>
      <c r="FY88" s="1088"/>
      <c r="FZ88" s="1088"/>
      <c r="GA88" s="1088"/>
      <c r="GB88" s="1088"/>
      <c r="GC88" s="1088"/>
      <c r="GD88" s="1088"/>
      <c r="GE88" s="1088"/>
      <c r="GF88" s="1088"/>
      <c r="GG88" s="1088"/>
      <c r="GH88" s="1088"/>
      <c r="GI88" s="1088"/>
      <c r="GJ88" s="1088"/>
      <c r="GK88" s="1088"/>
      <c r="GL88" s="1088"/>
      <c r="GM88" s="1088"/>
      <c r="GN88" s="1088"/>
      <c r="GO88" s="1088"/>
      <c r="GP88" s="1088"/>
      <c r="GQ88" s="1088"/>
      <c r="GR88" s="1088"/>
      <c r="GS88" s="1088"/>
      <c r="GT88" s="1088"/>
      <c r="GU88" s="1088"/>
      <c r="GV88" s="1088"/>
      <c r="GW88" s="1088"/>
      <c r="GX88" s="1088"/>
      <c r="GY88" s="1088"/>
      <c r="GZ88" s="1088"/>
      <c r="HA88" s="1088"/>
      <c r="HB88" s="1088"/>
      <c r="HC88" s="1088"/>
      <c r="HD88" s="1088"/>
      <c r="HE88" s="1088"/>
      <c r="HF88" s="1088"/>
      <c r="HG88" s="1088"/>
      <c r="HH88" s="1088"/>
      <c r="HI88" s="1088"/>
      <c r="HJ88" s="1088"/>
      <c r="HK88" s="1088"/>
      <c r="HL88" s="1088"/>
      <c r="HM88" s="1088"/>
      <c r="HN88" s="1088"/>
      <c r="HO88" s="1088"/>
      <c r="HP88" s="1088"/>
      <c r="HQ88" s="1088"/>
      <c r="HR88" s="1088"/>
      <c r="HS88" s="1088"/>
      <c r="HT88" s="1088"/>
      <c r="HU88" s="1088"/>
      <c r="HV88" s="1088"/>
      <c r="HW88" s="1088"/>
      <c r="HX88" s="1088"/>
      <c r="HY88" s="1088"/>
      <c r="HZ88" s="1088"/>
      <c r="IA88" s="1088"/>
      <c r="IB88" s="1088"/>
      <c r="IC88" s="1088"/>
      <c r="ID88" s="1088"/>
      <c r="IE88" s="1088"/>
      <c r="IF88" s="1088"/>
      <c r="IG88" s="1088"/>
      <c r="IH88" s="1088"/>
      <c r="II88" s="1088"/>
      <c r="IJ88" s="1088"/>
      <c r="IK88" s="1088"/>
      <c r="IL88" s="1088"/>
      <c r="IM88" s="1088"/>
      <c r="IN88" s="1088"/>
      <c r="IO88" s="1088"/>
    </row>
    <row r="89" spans="1:249" s="1022" customFormat="1" ht="19.5">
      <c r="A89" s="1051"/>
      <c r="B89" s="1052" t="s">
        <v>501</v>
      </c>
      <c r="C89" s="1289" t="s">
        <v>175</v>
      </c>
      <c r="D89" s="1290"/>
      <c r="E89" s="1289"/>
      <c r="F89" s="1290">
        <v>0</v>
      </c>
      <c r="G89" s="1292"/>
      <c r="H89" s="1292"/>
      <c r="J89" s="1088"/>
      <c r="K89" s="1088"/>
      <c r="L89" s="1088"/>
      <c r="M89" s="1088"/>
      <c r="N89" s="1088"/>
      <c r="O89" s="1088"/>
      <c r="P89" s="1088"/>
      <c r="Q89" s="1088"/>
      <c r="R89" s="1088"/>
      <c r="S89" s="1088"/>
      <c r="T89" s="1088"/>
      <c r="U89" s="1088"/>
      <c r="V89" s="1088"/>
      <c r="W89" s="1088"/>
      <c r="X89" s="1088"/>
      <c r="Y89" s="1088"/>
      <c r="Z89" s="1088"/>
      <c r="AA89" s="1088"/>
      <c r="AB89" s="1088"/>
      <c r="AC89" s="1088"/>
      <c r="AD89" s="1088"/>
      <c r="AE89" s="1088"/>
      <c r="AF89" s="1088"/>
      <c r="AG89" s="1088"/>
      <c r="AH89" s="1088"/>
      <c r="AI89" s="1088"/>
      <c r="AJ89" s="1088"/>
      <c r="AK89" s="1088"/>
      <c r="AL89" s="1088"/>
      <c r="AM89" s="1088"/>
      <c r="AN89" s="1088"/>
      <c r="AO89" s="1088"/>
      <c r="AP89" s="1088"/>
      <c r="AQ89" s="1088"/>
      <c r="AR89" s="1088"/>
      <c r="AS89" s="1088"/>
      <c r="AT89" s="1088"/>
      <c r="AU89" s="1088"/>
      <c r="AV89" s="1088"/>
      <c r="AW89" s="1088"/>
      <c r="AX89" s="1088"/>
      <c r="AY89" s="1088"/>
      <c r="AZ89" s="1088"/>
      <c r="BA89" s="1088"/>
      <c r="BB89" s="1088"/>
      <c r="BC89" s="1088"/>
      <c r="BD89" s="1088"/>
      <c r="BE89" s="1088"/>
      <c r="BF89" s="1088"/>
      <c r="BG89" s="1088"/>
      <c r="BH89" s="1088"/>
      <c r="BI89" s="1088"/>
      <c r="BJ89" s="1088"/>
      <c r="BK89" s="1088"/>
      <c r="BL89" s="1088"/>
      <c r="BM89" s="1088"/>
      <c r="BN89" s="1088"/>
      <c r="BO89" s="1088"/>
      <c r="BP89" s="1088"/>
      <c r="BQ89" s="1088"/>
      <c r="BR89" s="1088"/>
      <c r="BS89" s="1088"/>
      <c r="BT89" s="1088"/>
      <c r="BU89" s="1088"/>
      <c r="BV89" s="1088"/>
      <c r="BW89" s="1088"/>
      <c r="BX89" s="1088"/>
      <c r="BY89" s="1088"/>
      <c r="BZ89" s="1088"/>
      <c r="CA89" s="1088"/>
      <c r="CB89" s="1088"/>
      <c r="CC89" s="1088"/>
      <c r="CD89" s="1088"/>
      <c r="CE89" s="1088"/>
      <c r="CF89" s="1088"/>
      <c r="CG89" s="1088"/>
      <c r="CH89" s="1088"/>
      <c r="CI89" s="1088"/>
      <c r="CJ89" s="1088"/>
      <c r="CK89" s="1088"/>
      <c r="CL89" s="1088"/>
      <c r="CM89" s="1088"/>
      <c r="CN89" s="1088"/>
      <c r="CO89" s="1088"/>
      <c r="CP89" s="1088"/>
      <c r="CQ89" s="1088"/>
      <c r="CR89" s="1088"/>
      <c r="CS89" s="1088"/>
      <c r="CT89" s="1088"/>
      <c r="CU89" s="1088"/>
      <c r="CV89" s="1088"/>
      <c r="CW89" s="1088"/>
      <c r="CX89" s="1088"/>
      <c r="CY89" s="1088"/>
      <c r="CZ89" s="1088"/>
      <c r="DA89" s="1088"/>
      <c r="DB89" s="1088"/>
      <c r="DC89" s="1088"/>
      <c r="DD89" s="1088"/>
      <c r="DE89" s="1088"/>
      <c r="DF89" s="1088"/>
      <c r="DG89" s="1088"/>
      <c r="DH89" s="1088"/>
      <c r="DI89" s="1088"/>
      <c r="DJ89" s="1088"/>
      <c r="DK89" s="1088"/>
      <c r="DL89" s="1088"/>
      <c r="DM89" s="1088"/>
      <c r="DN89" s="1088"/>
      <c r="DO89" s="1088"/>
      <c r="DP89" s="1088"/>
      <c r="DQ89" s="1088"/>
      <c r="DR89" s="1088"/>
      <c r="DS89" s="1088"/>
      <c r="DT89" s="1088"/>
      <c r="DU89" s="1088"/>
      <c r="DV89" s="1088"/>
      <c r="DW89" s="1088"/>
      <c r="DX89" s="1088"/>
      <c r="DY89" s="1088"/>
      <c r="DZ89" s="1088"/>
      <c r="EA89" s="1088"/>
      <c r="EB89" s="1088"/>
      <c r="EC89" s="1088"/>
      <c r="ED89" s="1088"/>
      <c r="EE89" s="1088"/>
      <c r="EF89" s="1088"/>
      <c r="EG89" s="1088"/>
      <c r="EH89" s="1088"/>
      <c r="EI89" s="1088"/>
      <c r="EJ89" s="1088"/>
      <c r="EK89" s="1088"/>
      <c r="EL89" s="1088"/>
      <c r="EM89" s="1088"/>
      <c r="EN89" s="1088"/>
      <c r="EO89" s="1088"/>
      <c r="EP89" s="1088"/>
      <c r="EQ89" s="1088"/>
      <c r="ER89" s="1088"/>
      <c r="ES89" s="1088"/>
      <c r="ET89" s="1088"/>
      <c r="EU89" s="1088"/>
      <c r="EV89" s="1088"/>
      <c r="EW89" s="1088"/>
      <c r="EX89" s="1088"/>
      <c r="EY89" s="1088"/>
      <c r="EZ89" s="1088"/>
      <c r="FA89" s="1088"/>
      <c r="FB89" s="1088"/>
      <c r="FC89" s="1088"/>
      <c r="FD89" s="1088"/>
      <c r="FE89" s="1088"/>
      <c r="FF89" s="1088"/>
      <c r="FG89" s="1088"/>
      <c r="FH89" s="1088"/>
      <c r="FI89" s="1088"/>
      <c r="FJ89" s="1088"/>
      <c r="FK89" s="1088"/>
      <c r="FL89" s="1088"/>
      <c r="FM89" s="1088"/>
      <c r="FN89" s="1088"/>
      <c r="FO89" s="1088"/>
      <c r="FP89" s="1088"/>
      <c r="FQ89" s="1088"/>
      <c r="FR89" s="1088"/>
      <c r="FS89" s="1088"/>
      <c r="FT89" s="1088"/>
      <c r="FU89" s="1088"/>
      <c r="FV89" s="1088"/>
      <c r="FW89" s="1088"/>
      <c r="FX89" s="1088"/>
      <c r="FY89" s="1088"/>
      <c r="FZ89" s="1088"/>
      <c r="GA89" s="1088"/>
      <c r="GB89" s="1088"/>
      <c r="GC89" s="1088"/>
      <c r="GD89" s="1088"/>
      <c r="GE89" s="1088"/>
      <c r="GF89" s="1088"/>
      <c r="GG89" s="1088"/>
      <c r="GH89" s="1088"/>
      <c r="GI89" s="1088"/>
      <c r="GJ89" s="1088"/>
      <c r="GK89" s="1088"/>
      <c r="GL89" s="1088"/>
      <c r="GM89" s="1088"/>
      <c r="GN89" s="1088"/>
      <c r="GO89" s="1088"/>
      <c r="GP89" s="1088"/>
      <c r="GQ89" s="1088"/>
      <c r="GR89" s="1088"/>
      <c r="GS89" s="1088"/>
      <c r="GT89" s="1088"/>
      <c r="GU89" s="1088"/>
      <c r="GV89" s="1088"/>
      <c r="GW89" s="1088"/>
      <c r="GX89" s="1088"/>
      <c r="GY89" s="1088"/>
      <c r="GZ89" s="1088"/>
      <c r="HA89" s="1088"/>
      <c r="HB89" s="1088"/>
      <c r="HC89" s="1088"/>
      <c r="HD89" s="1088"/>
      <c r="HE89" s="1088"/>
      <c r="HF89" s="1088"/>
      <c r="HG89" s="1088"/>
      <c r="HH89" s="1088"/>
      <c r="HI89" s="1088"/>
      <c r="HJ89" s="1088"/>
      <c r="HK89" s="1088"/>
      <c r="HL89" s="1088"/>
      <c r="HM89" s="1088"/>
      <c r="HN89" s="1088"/>
      <c r="HO89" s="1088"/>
      <c r="HP89" s="1088"/>
      <c r="HQ89" s="1088"/>
      <c r="HR89" s="1088"/>
      <c r="HS89" s="1088"/>
      <c r="HT89" s="1088"/>
      <c r="HU89" s="1088"/>
      <c r="HV89" s="1088"/>
      <c r="HW89" s="1088"/>
      <c r="HX89" s="1088"/>
      <c r="HY89" s="1088"/>
      <c r="HZ89" s="1088"/>
      <c r="IA89" s="1088"/>
      <c r="IB89" s="1088"/>
      <c r="IC89" s="1088"/>
      <c r="ID89" s="1088"/>
      <c r="IE89" s="1088"/>
      <c r="IF89" s="1088"/>
      <c r="IG89" s="1088"/>
      <c r="IH89" s="1088"/>
      <c r="II89" s="1088"/>
      <c r="IJ89" s="1088"/>
      <c r="IK89" s="1088"/>
      <c r="IL89" s="1088"/>
      <c r="IM89" s="1088"/>
      <c r="IN89" s="1088"/>
      <c r="IO89" s="1088"/>
    </row>
    <row r="90" spans="1:249" s="1022" customFormat="1" ht="19.5">
      <c r="A90" s="1067">
        <v>8</v>
      </c>
      <c r="B90" s="1061" t="s">
        <v>502</v>
      </c>
      <c r="C90" s="1067" t="s">
        <v>232</v>
      </c>
      <c r="D90" s="1068">
        <f>F89*0.03</f>
        <v>0</v>
      </c>
      <c r="E90" s="1048">
        <v>1</v>
      </c>
      <c r="F90" s="1068">
        <v>0</v>
      </c>
      <c r="G90" s="1054"/>
      <c r="H90" s="1054">
        <f t="shared" si="4"/>
        <v>0</v>
      </c>
      <c r="J90" s="1088"/>
      <c r="K90" s="1088"/>
      <c r="L90" s="1088"/>
      <c r="M90" s="1088"/>
      <c r="N90" s="1088"/>
      <c r="O90" s="1088"/>
      <c r="P90" s="1088"/>
      <c r="Q90" s="1088"/>
      <c r="R90" s="1088"/>
      <c r="S90" s="1088"/>
      <c r="T90" s="1088"/>
      <c r="U90" s="1088"/>
      <c r="V90" s="1088"/>
      <c r="W90" s="1088"/>
      <c r="X90" s="1088"/>
      <c r="Y90" s="1088"/>
      <c r="Z90" s="1088"/>
      <c r="AA90" s="1088"/>
      <c r="AB90" s="1088"/>
      <c r="AC90" s="1088"/>
      <c r="AD90" s="1088"/>
      <c r="AE90" s="1088"/>
      <c r="AF90" s="1088"/>
      <c r="AG90" s="1088"/>
      <c r="AH90" s="1088"/>
      <c r="AI90" s="1088"/>
      <c r="AJ90" s="1088"/>
      <c r="AK90" s="1088"/>
      <c r="AL90" s="1088"/>
      <c r="AM90" s="1088"/>
      <c r="AN90" s="1088"/>
      <c r="AO90" s="1088"/>
      <c r="AP90" s="1088"/>
      <c r="AQ90" s="1088"/>
      <c r="AR90" s="1088"/>
      <c r="AS90" s="1088"/>
      <c r="AT90" s="1088"/>
      <c r="AU90" s="1088"/>
      <c r="AV90" s="1088"/>
      <c r="AW90" s="1088"/>
      <c r="AX90" s="1088"/>
      <c r="AY90" s="1088"/>
      <c r="AZ90" s="1088"/>
      <c r="BA90" s="1088"/>
      <c r="BB90" s="1088"/>
      <c r="BC90" s="1088"/>
      <c r="BD90" s="1088"/>
      <c r="BE90" s="1088"/>
      <c r="BF90" s="1088"/>
      <c r="BG90" s="1088"/>
      <c r="BH90" s="1088"/>
      <c r="BI90" s="1088"/>
      <c r="BJ90" s="1088"/>
      <c r="BK90" s="1088"/>
      <c r="BL90" s="1088"/>
      <c r="BM90" s="1088"/>
      <c r="BN90" s="1088"/>
      <c r="BO90" s="1088"/>
      <c r="BP90" s="1088"/>
      <c r="BQ90" s="1088"/>
      <c r="BR90" s="1088"/>
      <c r="BS90" s="1088"/>
      <c r="BT90" s="1088"/>
      <c r="BU90" s="1088"/>
      <c r="BV90" s="1088"/>
      <c r="BW90" s="1088"/>
      <c r="BX90" s="1088"/>
      <c r="BY90" s="1088"/>
      <c r="BZ90" s="1088"/>
      <c r="CA90" s="1088"/>
      <c r="CB90" s="1088"/>
      <c r="CC90" s="1088"/>
      <c r="CD90" s="1088"/>
      <c r="CE90" s="1088"/>
      <c r="CF90" s="1088"/>
      <c r="CG90" s="1088"/>
      <c r="CH90" s="1088"/>
      <c r="CI90" s="1088"/>
      <c r="CJ90" s="1088"/>
      <c r="CK90" s="1088"/>
      <c r="CL90" s="1088"/>
      <c r="CM90" s="1088"/>
      <c r="CN90" s="1088"/>
      <c r="CO90" s="1088"/>
      <c r="CP90" s="1088"/>
      <c r="CQ90" s="1088"/>
      <c r="CR90" s="1088"/>
      <c r="CS90" s="1088"/>
      <c r="CT90" s="1088"/>
      <c r="CU90" s="1088"/>
      <c r="CV90" s="1088"/>
      <c r="CW90" s="1088"/>
      <c r="CX90" s="1088"/>
      <c r="CY90" s="1088"/>
      <c r="CZ90" s="1088"/>
      <c r="DA90" s="1088"/>
      <c r="DB90" s="1088"/>
      <c r="DC90" s="1088"/>
      <c r="DD90" s="1088"/>
      <c r="DE90" s="1088"/>
      <c r="DF90" s="1088"/>
      <c r="DG90" s="1088"/>
      <c r="DH90" s="1088"/>
      <c r="DI90" s="1088"/>
      <c r="DJ90" s="1088"/>
      <c r="DK90" s="1088"/>
      <c r="DL90" s="1088"/>
      <c r="DM90" s="1088"/>
      <c r="DN90" s="1088"/>
      <c r="DO90" s="1088"/>
      <c r="DP90" s="1088"/>
      <c r="DQ90" s="1088"/>
      <c r="DR90" s="1088"/>
      <c r="DS90" s="1088"/>
      <c r="DT90" s="1088"/>
      <c r="DU90" s="1088"/>
      <c r="DV90" s="1088"/>
      <c r="DW90" s="1088"/>
      <c r="DX90" s="1088"/>
      <c r="DY90" s="1088"/>
      <c r="DZ90" s="1088"/>
      <c r="EA90" s="1088"/>
      <c r="EB90" s="1088"/>
      <c r="EC90" s="1088"/>
      <c r="ED90" s="1088"/>
      <c r="EE90" s="1088"/>
      <c r="EF90" s="1088"/>
      <c r="EG90" s="1088"/>
      <c r="EH90" s="1088"/>
      <c r="EI90" s="1088"/>
      <c r="EJ90" s="1088"/>
      <c r="EK90" s="1088"/>
      <c r="EL90" s="1088"/>
      <c r="EM90" s="1088"/>
      <c r="EN90" s="1088"/>
      <c r="EO90" s="1088"/>
      <c r="EP90" s="1088"/>
      <c r="EQ90" s="1088"/>
      <c r="ER90" s="1088"/>
      <c r="ES90" s="1088"/>
      <c r="ET90" s="1088"/>
      <c r="EU90" s="1088"/>
      <c r="EV90" s="1088"/>
      <c r="EW90" s="1088"/>
      <c r="EX90" s="1088"/>
      <c r="EY90" s="1088"/>
      <c r="EZ90" s="1088"/>
      <c r="FA90" s="1088"/>
      <c r="FB90" s="1088"/>
      <c r="FC90" s="1088"/>
      <c r="FD90" s="1088"/>
      <c r="FE90" s="1088"/>
      <c r="FF90" s="1088"/>
      <c r="FG90" s="1088"/>
      <c r="FH90" s="1088"/>
      <c r="FI90" s="1088"/>
      <c r="FJ90" s="1088"/>
      <c r="FK90" s="1088"/>
      <c r="FL90" s="1088"/>
      <c r="FM90" s="1088"/>
      <c r="FN90" s="1088"/>
      <c r="FO90" s="1088"/>
      <c r="FP90" s="1088"/>
      <c r="FQ90" s="1088"/>
      <c r="FR90" s="1088"/>
      <c r="FS90" s="1088"/>
      <c r="FT90" s="1088"/>
      <c r="FU90" s="1088"/>
      <c r="FV90" s="1088"/>
      <c r="FW90" s="1088"/>
      <c r="FX90" s="1088"/>
      <c r="FY90" s="1088"/>
      <c r="FZ90" s="1088"/>
      <c r="GA90" s="1088"/>
      <c r="GB90" s="1088"/>
      <c r="GC90" s="1088"/>
      <c r="GD90" s="1088"/>
      <c r="GE90" s="1088"/>
      <c r="GF90" s="1088"/>
      <c r="GG90" s="1088"/>
      <c r="GH90" s="1088"/>
      <c r="GI90" s="1088"/>
      <c r="GJ90" s="1088"/>
      <c r="GK90" s="1088"/>
      <c r="GL90" s="1088"/>
      <c r="GM90" s="1088"/>
      <c r="GN90" s="1088"/>
      <c r="GO90" s="1088"/>
      <c r="GP90" s="1088"/>
      <c r="GQ90" s="1088"/>
      <c r="GR90" s="1088"/>
      <c r="GS90" s="1088"/>
      <c r="GT90" s="1088"/>
      <c r="GU90" s="1088"/>
      <c r="GV90" s="1088"/>
      <c r="GW90" s="1088"/>
      <c r="GX90" s="1088"/>
      <c r="GY90" s="1088"/>
      <c r="GZ90" s="1088"/>
      <c r="HA90" s="1088"/>
      <c r="HB90" s="1088"/>
      <c r="HC90" s="1088"/>
      <c r="HD90" s="1088"/>
      <c r="HE90" s="1088"/>
      <c r="HF90" s="1088"/>
      <c r="HG90" s="1088"/>
      <c r="HH90" s="1088"/>
      <c r="HI90" s="1088"/>
      <c r="HJ90" s="1088"/>
      <c r="HK90" s="1088"/>
      <c r="HL90" s="1088"/>
      <c r="HM90" s="1088"/>
      <c r="HN90" s="1088"/>
      <c r="HO90" s="1088"/>
      <c r="HP90" s="1088"/>
      <c r="HQ90" s="1088"/>
      <c r="HR90" s="1088"/>
      <c r="HS90" s="1088"/>
      <c r="HT90" s="1088"/>
      <c r="HU90" s="1088"/>
      <c r="HV90" s="1088"/>
      <c r="HW90" s="1088"/>
      <c r="HX90" s="1088"/>
      <c r="HY90" s="1088"/>
      <c r="HZ90" s="1088"/>
      <c r="IA90" s="1088"/>
      <c r="IB90" s="1088"/>
      <c r="IC90" s="1088"/>
      <c r="ID90" s="1088"/>
      <c r="IE90" s="1088"/>
      <c r="IF90" s="1088"/>
      <c r="IG90" s="1088"/>
      <c r="IH90" s="1088"/>
      <c r="II90" s="1088"/>
      <c r="IJ90" s="1088"/>
      <c r="IK90" s="1088"/>
      <c r="IL90" s="1088"/>
      <c r="IM90" s="1088"/>
      <c r="IN90" s="1088"/>
      <c r="IO90" s="1088"/>
    </row>
    <row r="91" spans="1:249" s="1022" customFormat="1" ht="19.5">
      <c r="A91" s="1048">
        <v>9</v>
      </c>
      <c r="B91" s="1053" t="s">
        <v>503</v>
      </c>
      <c r="C91" s="1048" t="s">
        <v>504</v>
      </c>
      <c r="D91" s="1050">
        <f>F89/100</f>
        <v>0</v>
      </c>
      <c r="E91" s="1048">
        <v>1</v>
      </c>
      <c r="F91" s="1068">
        <v>0</v>
      </c>
      <c r="G91" s="1054"/>
      <c r="H91" s="1054">
        <f t="shared" si="4"/>
        <v>0</v>
      </c>
      <c r="J91" s="1088"/>
      <c r="K91" s="1088"/>
      <c r="L91" s="1088"/>
      <c r="M91" s="1088"/>
      <c r="N91" s="1088"/>
      <c r="O91" s="1088"/>
      <c r="P91" s="1088"/>
      <c r="Q91" s="1088"/>
      <c r="R91" s="1088"/>
      <c r="S91" s="1088"/>
      <c r="T91" s="1088"/>
      <c r="U91" s="1088"/>
      <c r="V91" s="1088"/>
      <c r="W91" s="1088"/>
      <c r="X91" s="1088"/>
      <c r="Y91" s="1088"/>
      <c r="Z91" s="1088"/>
      <c r="AA91" s="1088"/>
      <c r="AB91" s="1088"/>
      <c r="AC91" s="1088"/>
      <c r="AD91" s="1088"/>
      <c r="AE91" s="1088"/>
      <c r="AF91" s="1088"/>
      <c r="AG91" s="1088"/>
      <c r="AH91" s="1088"/>
      <c r="AI91" s="1088"/>
      <c r="AJ91" s="1088"/>
      <c r="AK91" s="1088"/>
      <c r="AL91" s="1088"/>
      <c r="AM91" s="1088"/>
      <c r="AN91" s="1088"/>
      <c r="AO91" s="1088"/>
      <c r="AP91" s="1088"/>
      <c r="AQ91" s="1088"/>
      <c r="AR91" s="1088"/>
      <c r="AS91" s="1088"/>
      <c r="AT91" s="1088"/>
      <c r="AU91" s="1088"/>
      <c r="AV91" s="1088"/>
      <c r="AW91" s="1088"/>
      <c r="AX91" s="1088"/>
      <c r="AY91" s="1088"/>
      <c r="AZ91" s="1088"/>
      <c r="BA91" s="1088"/>
      <c r="BB91" s="1088"/>
      <c r="BC91" s="1088"/>
      <c r="BD91" s="1088"/>
      <c r="BE91" s="1088"/>
      <c r="BF91" s="1088"/>
      <c r="BG91" s="1088"/>
      <c r="BH91" s="1088"/>
      <c r="BI91" s="1088"/>
      <c r="BJ91" s="1088"/>
      <c r="BK91" s="1088"/>
      <c r="BL91" s="1088"/>
      <c r="BM91" s="1088"/>
      <c r="BN91" s="1088"/>
      <c r="BO91" s="1088"/>
      <c r="BP91" s="1088"/>
      <c r="BQ91" s="1088"/>
      <c r="BR91" s="1088"/>
      <c r="BS91" s="1088"/>
      <c r="BT91" s="1088"/>
      <c r="BU91" s="1088"/>
      <c r="BV91" s="1088"/>
      <c r="BW91" s="1088"/>
      <c r="BX91" s="1088"/>
      <c r="BY91" s="1088"/>
      <c r="BZ91" s="1088"/>
      <c r="CA91" s="1088"/>
      <c r="CB91" s="1088"/>
      <c r="CC91" s="1088"/>
      <c r="CD91" s="1088"/>
      <c r="CE91" s="1088"/>
      <c r="CF91" s="1088"/>
      <c r="CG91" s="1088"/>
      <c r="CH91" s="1088"/>
      <c r="CI91" s="1088"/>
      <c r="CJ91" s="1088"/>
      <c r="CK91" s="1088"/>
      <c r="CL91" s="1088"/>
      <c r="CM91" s="1088"/>
      <c r="CN91" s="1088"/>
      <c r="CO91" s="1088"/>
      <c r="CP91" s="1088"/>
      <c r="CQ91" s="1088"/>
      <c r="CR91" s="1088"/>
      <c r="CS91" s="1088"/>
      <c r="CT91" s="1088"/>
      <c r="CU91" s="1088"/>
      <c r="CV91" s="1088"/>
      <c r="CW91" s="1088"/>
      <c r="CX91" s="1088"/>
      <c r="CY91" s="1088"/>
      <c r="CZ91" s="1088"/>
      <c r="DA91" s="1088"/>
      <c r="DB91" s="1088"/>
      <c r="DC91" s="1088"/>
      <c r="DD91" s="1088"/>
      <c r="DE91" s="1088"/>
      <c r="DF91" s="1088"/>
      <c r="DG91" s="1088"/>
      <c r="DH91" s="1088"/>
      <c r="DI91" s="1088"/>
      <c r="DJ91" s="1088"/>
      <c r="DK91" s="1088"/>
      <c r="DL91" s="1088"/>
      <c r="DM91" s="1088"/>
      <c r="DN91" s="1088"/>
      <c r="DO91" s="1088"/>
      <c r="DP91" s="1088"/>
      <c r="DQ91" s="1088"/>
      <c r="DR91" s="1088"/>
      <c r="DS91" s="1088"/>
      <c r="DT91" s="1088"/>
      <c r="DU91" s="1088"/>
      <c r="DV91" s="1088"/>
      <c r="DW91" s="1088"/>
      <c r="DX91" s="1088"/>
      <c r="DY91" s="1088"/>
      <c r="DZ91" s="1088"/>
      <c r="EA91" s="1088"/>
      <c r="EB91" s="1088"/>
      <c r="EC91" s="1088"/>
      <c r="ED91" s="1088"/>
      <c r="EE91" s="1088"/>
      <c r="EF91" s="1088"/>
      <c r="EG91" s="1088"/>
      <c r="EH91" s="1088"/>
      <c r="EI91" s="1088"/>
      <c r="EJ91" s="1088"/>
      <c r="EK91" s="1088"/>
      <c r="EL91" s="1088"/>
      <c r="EM91" s="1088"/>
      <c r="EN91" s="1088"/>
      <c r="EO91" s="1088"/>
      <c r="EP91" s="1088"/>
      <c r="EQ91" s="1088"/>
      <c r="ER91" s="1088"/>
      <c r="ES91" s="1088"/>
      <c r="ET91" s="1088"/>
      <c r="EU91" s="1088"/>
      <c r="EV91" s="1088"/>
      <c r="EW91" s="1088"/>
      <c r="EX91" s="1088"/>
      <c r="EY91" s="1088"/>
      <c r="EZ91" s="1088"/>
      <c r="FA91" s="1088"/>
      <c r="FB91" s="1088"/>
      <c r="FC91" s="1088"/>
      <c r="FD91" s="1088"/>
      <c r="FE91" s="1088"/>
      <c r="FF91" s="1088"/>
      <c r="FG91" s="1088"/>
      <c r="FH91" s="1088"/>
      <c r="FI91" s="1088"/>
      <c r="FJ91" s="1088"/>
      <c r="FK91" s="1088"/>
      <c r="FL91" s="1088"/>
      <c r="FM91" s="1088"/>
      <c r="FN91" s="1088"/>
      <c r="FO91" s="1088"/>
      <c r="FP91" s="1088"/>
      <c r="FQ91" s="1088"/>
      <c r="FR91" s="1088"/>
      <c r="FS91" s="1088"/>
      <c r="FT91" s="1088"/>
      <c r="FU91" s="1088"/>
      <c r="FV91" s="1088"/>
      <c r="FW91" s="1088"/>
      <c r="FX91" s="1088"/>
      <c r="FY91" s="1088"/>
      <c r="FZ91" s="1088"/>
      <c r="GA91" s="1088"/>
      <c r="GB91" s="1088"/>
      <c r="GC91" s="1088"/>
      <c r="GD91" s="1088"/>
      <c r="GE91" s="1088"/>
      <c r="GF91" s="1088"/>
      <c r="GG91" s="1088"/>
      <c r="GH91" s="1088"/>
      <c r="GI91" s="1088"/>
      <c r="GJ91" s="1088"/>
      <c r="GK91" s="1088"/>
      <c r="GL91" s="1088"/>
      <c r="GM91" s="1088"/>
      <c r="GN91" s="1088"/>
      <c r="GO91" s="1088"/>
      <c r="GP91" s="1088"/>
      <c r="GQ91" s="1088"/>
      <c r="GR91" s="1088"/>
      <c r="GS91" s="1088"/>
      <c r="GT91" s="1088"/>
      <c r="GU91" s="1088"/>
      <c r="GV91" s="1088"/>
      <c r="GW91" s="1088"/>
      <c r="GX91" s="1088"/>
      <c r="GY91" s="1088"/>
      <c r="GZ91" s="1088"/>
      <c r="HA91" s="1088"/>
      <c r="HB91" s="1088"/>
      <c r="HC91" s="1088"/>
      <c r="HD91" s="1088"/>
      <c r="HE91" s="1088"/>
      <c r="HF91" s="1088"/>
      <c r="HG91" s="1088"/>
      <c r="HH91" s="1088"/>
      <c r="HI91" s="1088"/>
      <c r="HJ91" s="1088"/>
      <c r="HK91" s="1088"/>
      <c r="HL91" s="1088"/>
      <c r="HM91" s="1088"/>
      <c r="HN91" s="1088"/>
      <c r="HO91" s="1088"/>
      <c r="HP91" s="1088"/>
      <c r="HQ91" s="1088"/>
      <c r="HR91" s="1088"/>
      <c r="HS91" s="1088"/>
      <c r="HT91" s="1088"/>
      <c r="HU91" s="1088"/>
      <c r="HV91" s="1088"/>
      <c r="HW91" s="1088"/>
      <c r="HX91" s="1088"/>
      <c r="HY91" s="1088"/>
      <c r="HZ91" s="1088"/>
      <c r="IA91" s="1088"/>
      <c r="IB91" s="1088"/>
      <c r="IC91" s="1088"/>
      <c r="ID91" s="1088"/>
      <c r="IE91" s="1088"/>
      <c r="IF91" s="1088"/>
      <c r="IG91" s="1088"/>
      <c r="IH91" s="1088"/>
      <c r="II91" s="1088"/>
      <c r="IJ91" s="1088"/>
      <c r="IK91" s="1088"/>
      <c r="IL91" s="1088"/>
      <c r="IM91" s="1088"/>
      <c r="IN91" s="1088"/>
      <c r="IO91" s="1088"/>
    </row>
    <row r="92" spans="1:249" s="1022" customFormat="1" ht="19.5">
      <c r="A92" s="1048">
        <v>10</v>
      </c>
      <c r="B92" s="1053" t="s">
        <v>505</v>
      </c>
      <c r="C92" s="1048" t="s">
        <v>175</v>
      </c>
      <c r="D92" s="1050">
        <f>F89</f>
        <v>0</v>
      </c>
      <c r="E92" s="1048">
        <v>1</v>
      </c>
      <c r="F92" s="1068">
        <v>0</v>
      </c>
      <c r="G92" s="1054"/>
      <c r="H92" s="1054">
        <f t="shared" si="4"/>
        <v>0</v>
      </c>
      <c r="J92" s="1088"/>
      <c r="K92" s="1088"/>
      <c r="L92" s="1088"/>
      <c r="M92" s="1088"/>
      <c r="N92" s="1088"/>
      <c r="O92" s="1088"/>
      <c r="P92" s="1088"/>
      <c r="Q92" s="1088"/>
      <c r="R92" s="1088"/>
      <c r="S92" s="1088"/>
      <c r="T92" s="1088"/>
      <c r="U92" s="1088"/>
      <c r="V92" s="1088"/>
      <c r="W92" s="1088"/>
      <c r="X92" s="1088"/>
      <c r="Y92" s="1088"/>
      <c r="Z92" s="1088"/>
      <c r="AA92" s="1088"/>
      <c r="AB92" s="1088"/>
      <c r="AC92" s="1088"/>
      <c r="AD92" s="1088"/>
      <c r="AE92" s="1088"/>
      <c r="AF92" s="1088"/>
      <c r="AG92" s="1088"/>
      <c r="AH92" s="1088"/>
      <c r="AI92" s="1088"/>
      <c r="AJ92" s="1088"/>
      <c r="AK92" s="1088"/>
      <c r="AL92" s="1088"/>
      <c r="AM92" s="1088"/>
      <c r="AN92" s="1088"/>
      <c r="AO92" s="1088"/>
      <c r="AP92" s="1088"/>
      <c r="AQ92" s="1088"/>
      <c r="AR92" s="1088"/>
      <c r="AS92" s="1088"/>
      <c r="AT92" s="1088"/>
      <c r="AU92" s="1088"/>
      <c r="AV92" s="1088"/>
      <c r="AW92" s="1088"/>
      <c r="AX92" s="1088"/>
      <c r="AY92" s="1088"/>
      <c r="AZ92" s="1088"/>
      <c r="BA92" s="1088"/>
      <c r="BB92" s="1088"/>
      <c r="BC92" s="1088"/>
      <c r="BD92" s="1088"/>
      <c r="BE92" s="1088"/>
      <c r="BF92" s="1088"/>
      <c r="BG92" s="1088"/>
      <c r="BH92" s="1088"/>
      <c r="BI92" s="1088"/>
      <c r="BJ92" s="1088"/>
      <c r="BK92" s="1088"/>
      <c r="BL92" s="1088"/>
      <c r="BM92" s="1088"/>
      <c r="BN92" s="1088"/>
      <c r="BO92" s="1088"/>
      <c r="BP92" s="1088"/>
      <c r="BQ92" s="1088"/>
      <c r="BR92" s="1088"/>
      <c r="BS92" s="1088"/>
      <c r="BT92" s="1088"/>
      <c r="BU92" s="1088"/>
      <c r="BV92" s="1088"/>
      <c r="BW92" s="1088"/>
      <c r="BX92" s="1088"/>
      <c r="BY92" s="1088"/>
      <c r="BZ92" s="1088"/>
      <c r="CA92" s="1088"/>
      <c r="CB92" s="1088"/>
      <c r="CC92" s="1088"/>
      <c r="CD92" s="1088"/>
      <c r="CE92" s="1088"/>
      <c r="CF92" s="1088"/>
      <c r="CG92" s="1088"/>
      <c r="CH92" s="1088"/>
      <c r="CI92" s="1088"/>
      <c r="CJ92" s="1088"/>
      <c r="CK92" s="1088"/>
      <c r="CL92" s="1088"/>
      <c r="CM92" s="1088"/>
      <c r="CN92" s="1088"/>
      <c r="CO92" s="1088"/>
      <c r="CP92" s="1088"/>
      <c r="CQ92" s="1088"/>
      <c r="CR92" s="1088"/>
      <c r="CS92" s="1088"/>
      <c r="CT92" s="1088"/>
      <c r="CU92" s="1088"/>
      <c r="CV92" s="1088"/>
      <c r="CW92" s="1088"/>
      <c r="CX92" s="1088"/>
      <c r="CY92" s="1088"/>
      <c r="CZ92" s="1088"/>
      <c r="DA92" s="1088"/>
      <c r="DB92" s="1088"/>
      <c r="DC92" s="1088"/>
      <c r="DD92" s="1088"/>
      <c r="DE92" s="1088"/>
      <c r="DF92" s="1088"/>
      <c r="DG92" s="1088"/>
      <c r="DH92" s="1088"/>
      <c r="DI92" s="1088"/>
      <c r="DJ92" s="1088"/>
      <c r="DK92" s="1088"/>
      <c r="DL92" s="1088"/>
      <c r="DM92" s="1088"/>
      <c r="DN92" s="1088"/>
      <c r="DO92" s="1088"/>
      <c r="DP92" s="1088"/>
      <c r="DQ92" s="1088"/>
      <c r="DR92" s="1088"/>
      <c r="DS92" s="1088"/>
      <c r="DT92" s="1088"/>
      <c r="DU92" s="1088"/>
      <c r="DV92" s="1088"/>
      <c r="DW92" s="1088"/>
      <c r="DX92" s="1088"/>
      <c r="DY92" s="1088"/>
      <c r="DZ92" s="1088"/>
      <c r="EA92" s="1088"/>
      <c r="EB92" s="1088"/>
      <c r="EC92" s="1088"/>
      <c r="ED92" s="1088"/>
      <c r="EE92" s="1088"/>
      <c r="EF92" s="1088"/>
      <c r="EG92" s="1088"/>
      <c r="EH92" s="1088"/>
      <c r="EI92" s="1088"/>
      <c r="EJ92" s="1088"/>
      <c r="EK92" s="1088"/>
      <c r="EL92" s="1088"/>
      <c r="EM92" s="1088"/>
      <c r="EN92" s="1088"/>
      <c r="EO92" s="1088"/>
      <c r="EP92" s="1088"/>
      <c r="EQ92" s="1088"/>
      <c r="ER92" s="1088"/>
      <c r="ES92" s="1088"/>
      <c r="ET92" s="1088"/>
      <c r="EU92" s="1088"/>
      <c r="EV92" s="1088"/>
      <c r="EW92" s="1088"/>
      <c r="EX92" s="1088"/>
      <c r="EY92" s="1088"/>
      <c r="EZ92" s="1088"/>
      <c r="FA92" s="1088"/>
      <c r="FB92" s="1088"/>
      <c r="FC92" s="1088"/>
      <c r="FD92" s="1088"/>
      <c r="FE92" s="1088"/>
      <c r="FF92" s="1088"/>
      <c r="FG92" s="1088"/>
      <c r="FH92" s="1088"/>
      <c r="FI92" s="1088"/>
      <c r="FJ92" s="1088"/>
      <c r="FK92" s="1088"/>
      <c r="FL92" s="1088"/>
      <c r="FM92" s="1088"/>
      <c r="FN92" s="1088"/>
      <c r="FO92" s="1088"/>
      <c r="FP92" s="1088"/>
      <c r="FQ92" s="1088"/>
      <c r="FR92" s="1088"/>
      <c r="FS92" s="1088"/>
      <c r="FT92" s="1088"/>
      <c r="FU92" s="1088"/>
      <c r="FV92" s="1088"/>
      <c r="FW92" s="1088"/>
      <c r="FX92" s="1088"/>
      <c r="FY92" s="1088"/>
      <c r="FZ92" s="1088"/>
      <c r="GA92" s="1088"/>
      <c r="GB92" s="1088"/>
      <c r="GC92" s="1088"/>
      <c r="GD92" s="1088"/>
      <c r="GE92" s="1088"/>
      <c r="GF92" s="1088"/>
      <c r="GG92" s="1088"/>
      <c r="GH92" s="1088"/>
      <c r="GI92" s="1088"/>
      <c r="GJ92" s="1088"/>
      <c r="GK92" s="1088"/>
      <c r="GL92" s="1088"/>
      <c r="GM92" s="1088"/>
      <c r="GN92" s="1088"/>
      <c r="GO92" s="1088"/>
      <c r="GP92" s="1088"/>
      <c r="GQ92" s="1088"/>
      <c r="GR92" s="1088"/>
      <c r="GS92" s="1088"/>
      <c r="GT92" s="1088"/>
      <c r="GU92" s="1088"/>
      <c r="GV92" s="1088"/>
      <c r="GW92" s="1088"/>
      <c r="GX92" s="1088"/>
      <c r="GY92" s="1088"/>
      <c r="GZ92" s="1088"/>
      <c r="HA92" s="1088"/>
      <c r="HB92" s="1088"/>
      <c r="HC92" s="1088"/>
      <c r="HD92" s="1088"/>
      <c r="HE92" s="1088"/>
      <c r="HF92" s="1088"/>
      <c r="HG92" s="1088"/>
      <c r="HH92" s="1088"/>
      <c r="HI92" s="1088"/>
      <c r="HJ92" s="1088"/>
      <c r="HK92" s="1088"/>
      <c r="HL92" s="1088"/>
      <c r="HM92" s="1088"/>
      <c r="HN92" s="1088"/>
      <c r="HO92" s="1088"/>
      <c r="HP92" s="1088"/>
      <c r="HQ92" s="1088"/>
      <c r="HR92" s="1088"/>
      <c r="HS92" s="1088"/>
      <c r="HT92" s="1088"/>
      <c r="HU92" s="1088"/>
      <c r="HV92" s="1088"/>
      <c r="HW92" s="1088"/>
      <c r="HX92" s="1088"/>
      <c r="HY92" s="1088"/>
      <c r="HZ92" s="1088"/>
      <c r="IA92" s="1088"/>
      <c r="IB92" s="1088"/>
      <c r="IC92" s="1088"/>
      <c r="ID92" s="1088"/>
      <c r="IE92" s="1088"/>
      <c r="IF92" s="1088"/>
      <c r="IG92" s="1088"/>
      <c r="IH92" s="1088"/>
      <c r="II92" s="1088"/>
      <c r="IJ92" s="1088"/>
      <c r="IK92" s="1088"/>
      <c r="IL92" s="1088"/>
      <c r="IM92" s="1088"/>
      <c r="IN92" s="1088"/>
      <c r="IO92" s="1088"/>
    </row>
    <row r="93" spans="1:249" s="1022" customFormat="1" ht="19.5">
      <c r="A93" s="1048">
        <v>11</v>
      </c>
      <c r="B93" s="1053" t="s">
        <v>506</v>
      </c>
      <c r="C93" s="1048" t="s">
        <v>175</v>
      </c>
      <c r="D93" s="1050">
        <f>F89</f>
        <v>0</v>
      </c>
      <c r="E93" s="1048">
        <v>1</v>
      </c>
      <c r="F93" s="1068">
        <v>0</v>
      </c>
      <c r="G93" s="1054"/>
      <c r="H93" s="1054">
        <f t="shared" si="4"/>
        <v>0</v>
      </c>
      <c r="J93" s="1088"/>
      <c r="K93" s="1088"/>
      <c r="L93" s="1088"/>
      <c r="M93" s="1088"/>
      <c r="N93" s="1088"/>
      <c r="O93" s="1088"/>
      <c r="P93" s="1088"/>
      <c r="Q93" s="1088"/>
      <c r="R93" s="1088"/>
      <c r="S93" s="1088"/>
      <c r="T93" s="1088"/>
      <c r="U93" s="1088"/>
      <c r="V93" s="1088"/>
      <c r="W93" s="1088"/>
      <c r="X93" s="1088"/>
      <c r="Y93" s="1088"/>
      <c r="Z93" s="1088"/>
      <c r="AA93" s="1088"/>
      <c r="AB93" s="1088"/>
      <c r="AC93" s="1088"/>
      <c r="AD93" s="1088"/>
      <c r="AE93" s="1088"/>
      <c r="AF93" s="1088"/>
      <c r="AG93" s="1088"/>
      <c r="AH93" s="1088"/>
      <c r="AI93" s="1088"/>
      <c r="AJ93" s="1088"/>
      <c r="AK93" s="1088"/>
      <c r="AL93" s="1088"/>
      <c r="AM93" s="1088"/>
      <c r="AN93" s="1088"/>
      <c r="AO93" s="1088"/>
      <c r="AP93" s="1088"/>
      <c r="AQ93" s="1088"/>
      <c r="AR93" s="1088"/>
      <c r="AS93" s="1088"/>
      <c r="AT93" s="1088"/>
      <c r="AU93" s="1088"/>
      <c r="AV93" s="1088"/>
      <c r="AW93" s="1088"/>
      <c r="AX93" s="1088"/>
      <c r="AY93" s="1088"/>
      <c r="AZ93" s="1088"/>
      <c r="BA93" s="1088"/>
      <c r="BB93" s="1088"/>
      <c r="BC93" s="1088"/>
      <c r="BD93" s="1088"/>
      <c r="BE93" s="1088"/>
      <c r="BF93" s="1088"/>
      <c r="BG93" s="1088"/>
      <c r="BH93" s="1088"/>
      <c r="BI93" s="1088"/>
      <c r="BJ93" s="1088"/>
      <c r="BK93" s="1088"/>
      <c r="BL93" s="1088"/>
      <c r="BM93" s="1088"/>
      <c r="BN93" s="1088"/>
      <c r="BO93" s="1088"/>
      <c r="BP93" s="1088"/>
      <c r="BQ93" s="1088"/>
      <c r="BR93" s="1088"/>
      <c r="BS93" s="1088"/>
      <c r="BT93" s="1088"/>
      <c r="BU93" s="1088"/>
      <c r="BV93" s="1088"/>
      <c r="BW93" s="1088"/>
      <c r="BX93" s="1088"/>
      <c r="BY93" s="1088"/>
      <c r="BZ93" s="1088"/>
      <c r="CA93" s="1088"/>
      <c r="CB93" s="1088"/>
      <c r="CC93" s="1088"/>
      <c r="CD93" s="1088"/>
      <c r="CE93" s="1088"/>
      <c r="CF93" s="1088"/>
      <c r="CG93" s="1088"/>
      <c r="CH93" s="1088"/>
      <c r="CI93" s="1088"/>
      <c r="CJ93" s="1088"/>
      <c r="CK93" s="1088"/>
      <c r="CL93" s="1088"/>
      <c r="CM93" s="1088"/>
      <c r="CN93" s="1088"/>
      <c r="CO93" s="1088"/>
      <c r="CP93" s="1088"/>
      <c r="CQ93" s="1088"/>
      <c r="CR93" s="1088"/>
      <c r="CS93" s="1088"/>
      <c r="CT93" s="1088"/>
      <c r="CU93" s="1088"/>
      <c r="CV93" s="1088"/>
      <c r="CW93" s="1088"/>
      <c r="CX93" s="1088"/>
      <c r="CY93" s="1088"/>
      <c r="CZ93" s="1088"/>
      <c r="DA93" s="1088"/>
      <c r="DB93" s="1088"/>
      <c r="DC93" s="1088"/>
      <c r="DD93" s="1088"/>
      <c r="DE93" s="1088"/>
      <c r="DF93" s="1088"/>
      <c r="DG93" s="1088"/>
      <c r="DH93" s="1088"/>
      <c r="DI93" s="1088"/>
      <c r="DJ93" s="1088"/>
      <c r="DK93" s="1088"/>
      <c r="DL93" s="1088"/>
      <c r="DM93" s="1088"/>
      <c r="DN93" s="1088"/>
      <c r="DO93" s="1088"/>
      <c r="DP93" s="1088"/>
      <c r="DQ93" s="1088"/>
      <c r="DR93" s="1088"/>
      <c r="DS93" s="1088"/>
      <c r="DT93" s="1088"/>
      <c r="DU93" s="1088"/>
      <c r="DV93" s="1088"/>
      <c r="DW93" s="1088"/>
      <c r="DX93" s="1088"/>
      <c r="DY93" s="1088"/>
      <c r="DZ93" s="1088"/>
      <c r="EA93" s="1088"/>
      <c r="EB93" s="1088"/>
      <c r="EC93" s="1088"/>
      <c r="ED93" s="1088"/>
      <c r="EE93" s="1088"/>
      <c r="EF93" s="1088"/>
      <c r="EG93" s="1088"/>
      <c r="EH93" s="1088"/>
      <c r="EI93" s="1088"/>
      <c r="EJ93" s="1088"/>
      <c r="EK93" s="1088"/>
      <c r="EL93" s="1088"/>
      <c r="EM93" s="1088"/>
      <c r="EN93" s="1088"/>
      <c r="EO93" s="1088"/>
      <c r="EP93" s="1088"/>
      <c r="EQ93" s="1088"/>
      <c r="ER93" s="1088"/>
      <c r="ES93" s="1088"/>
      <c r="ET93" s="1088"/>
      <c r="EU93" s="1088"/>
      <c r="EV93" s="1088"/>
      <c r="EW93" s="1088"/>
      <c r="EX93" s="1088"/>
      <c r="EY93" s="1088"/>
      <c r="EZ93" s="1088"/>
      <c r="FA93" s="1088"/>
      <c r="FB93" s="1088"/>
      <c r="FC93" s="1088"/>
      <c r="FD93" s="1088"/>
      <c r="FE93" s="1088"/>
      <c r="FF93" s="1088"/>
      <c r="FG93" s="1088"/>
      <c r="FH93" s="1088"/>
      <c r="FI93" s="1088"/>
      <c r="FJ93" s="1088"/>
      <c r="FK93" s="1088"/>
      <c r="FL93" s="1088"/>
      <c r="FM93" s="1088"/>
      <c r="FN93" s="1088"/>
      <c r="FO93" s="1088"/>
      <c r="FP93" s="1088"/>
      <c r="FQ93" s="1088"/>
      <c r="FR93" s="1088"/>
      <c r="FS93" s="1088"/>
      <c r="FT93" s="1088"/>
      <c r="FU93" s="1088"/>
      <c r="FV93" s="1088"/>
      <c r="FW93" s="1088"/>
      <c r="FX93" s="1088"/>
      <c r="FY93" s="1088"/>
      <c r="FZ93" s="1088"/>
      <c r="GA93" s="1088"/>
      <c r="GB93" s="1088"/>
      <c r="GC93" s="1088"/>
      <c r="GD93" s="1088"/>
      <c r="GE93" s="1088"/>
      <c r="GF93" s="1088"/>
      <c r="GG93" s="1088"/>
      <c r="GH93" s="1088"/>
      <c r="GI93" s="1088"/>
      <c r="GJ93" s="1088"/>
      <c r="GK93" s="1088"/>
      <c r="GL93" s="1088"/>
      <c r="GM93" s="1088"/>
      <c r="GN93" s="1088"/>
      <c r="GO93" s="1088"/>
      <c r="GP93" s="1088"/>
      <c r="GQ93" s="1088"/>
      <c r="GR93" s="1088"/>
      <c r="GS93" s="1088"/>
      <c r="GT93" s="1088"/>
      <c r="GU93" s="1088"/>
      <c r="GV93" s="1088"/>
      <c r="GW93" s="1088"/>
      <c r="GX93" s="1088"/>
      <c r="GY93" s="1088"/>
      <c r="GZ93" s="1088"/>
      <c r="HA93" s="1088"/>
      <c r="HB93" s="1088"/>
      <c r="HC93" s="1088"/>
      <c r="HD93" s="1088"/>
      <c r="HE93" s="1088"/>
      <c r="HF93" s="1088"/>
      <c r="HG93" s="1088"/>
      <c r="HH93" s="1088"/>
      <c r="HI93" s="1088"/>
      <c r="HJ93" s="1088"/>
      <c r="HK93" s="1088"/>
      <c r="HL93" s="1088"/>
      <c r="HM93" s="1088"/>
      <c r="HN93" s="1088"/>
      <c r="HO93" s="1088"/>
      <c r="HP93" s="1088"/>
      <c r="HQ93" s="1088"/>
      <c r="HR93" s="1088"/>
      <c r="HS93" s="1088"/>
      <c r="HT93" s="1088"/>
      <c r="HU93" s="1088"/>
      <c r="HV93" s="1088"/>
      <c r="HW93" s="1088"/>
      <c r="HX93" s="1088"/>
      <c r="HY93" s="1088"/>
      <c r="HZ93" s="1088"/>
      <c r="IA93" s="1088"/>
      <c r="IB93" s="1088"/>
      <c r="IC93" s="1088"/>
      <c r="ID93" s="1088"/>
      <c r="IE93" s="1088"/>
      <c r="IF93" s="1088"/>
      <c r="IG93" s="1088"/>
      <c r="IH93" s="1088"/>
      <c r="II93" s="1088"/>
      <c r="IJ93" s="1088"/>
      <c r="IK93" s="1088"/>
      <c r="IL93" s="1088"/>
      <c r="IM93" s="1088"/>
      <c r="IN93" s="1088"/>
      <c r="IO93" s="1088"/>
    </row>
    <row r="94" spans="1:249" s="1022" customFormat="1" ht="19.5">
      <c r="A94" s="1048"/>
      <c r="B94" s="1069" t="s">
        <v>507</v>
      </c>
      <c r="C94" s="1048"/>
      <c r="D94" s="1050"/>
      <c r="E94" s="1048"/>
      <c r="F94" s="1068"/>
      <c r="G94" s="1054"/>
      <c r="H94" s="1054"/>
      <c r="J94" s="1088"/>
      <c r="K94" s="1088"/>
      <c r="L94" s="1088"/>
      <c r="M94" s="1088"/>
      <c r="N94" s="1088"/>
      <c r="O94" s="1088"/>
      <c r="P94" s="1088"/>
      <c r="Q94" s="1088"/>
      <c r="R94" s="1088"/>
      <c r="S94" s="1088"/>
      <c r="T94" s="1088"/>
      <c r="U94" s="1088"/>
      <c r="V94" s="1088"/>
      <c r="W94" s="1088"/>
      <c r="X94" s="1088"/>
      <c r="Y94" s="1088"/>
      <c r="Z94" s="1088"/>
      <c r="AA94" s="1088"/>
      <c r="AB94" s="1088"/>
      <c r="AC94" s="1088"/>
      <c r="AD94" s="1088"/>
      <c r="AE94" s="1088"/>
      <c r="AF94" s="1088"/>
      <c r="AG94" s="1088"/>
      <c r="AH94" s="1088"/>
      <c r="AI94" s="1088"/>
      <c r="AJ94" s="1088"/>
      <c r="AK94" s="1088"/>
      <c r="AL94" s="1088"/>
      <c r="AM94" s="1088"/>
      <c r="AN94" s="1088"/>
      <c r="AO94" s="1088"/>
      <c r="AP94" s="1088"/>
      <c r="AQ94" s="1088"/>
      <c r="AR94" s="1088"/>
      <c r="AS94" s="1088"/>
      <c r="AT94" s="1088"/>
      <c r="AU94" s="1088"/>
      <c r="AV94" s="1088"/>
      <c r="AW94" s="1088"/>
      <c r="AX94" s="1088"/>
      <c r="AY94" s="1088"/>
      <c r="AZ94" s="1088"/>
      <c r="BA94" s="1088"/>
      <c r="BB94" s="1088"/>
      <c r="BC94" s="1088"/>
      <c r="BD94" s="1088"/>
      <c r="BE94" s="1088"/>
      <c r="BF94" s="1088"/>
      <c r="BG94" s="1088"/>
      <c r="BH94" s="1088"/>
      <c r="BI94" s="1088"/>
      <c r="BJ94" s="1088"/>
      <c r="BK94" s="1088"/>
      <c r="BL94" s="1088"/>
      <c r="BM94" s="1088"/>
      <c r="BN94" s="1088"/>
      <c r="BO94" s="1088"/>
      <c r="BP94" s="1088"/>
      <c r="BQ94" s="1088"/>
      <c r="BR94" s="1088"/>
      <c r="BS94" s="1088"/>
      <c r="BT94" s="1088"/>
      <c r="BU94" s="1088"/>
      <c r="BV94" s="1088"/>
      <c r="BW94" s="1088"/>
      <c r="BX94" s="1088"/>
      <c r="BY94" s="1088"/>
      <c r="BZ94" s="1088"/>
      <c r="CA94" s="1088"/>
      <c r="CB94" s="1088"/>
      <c r="CC94" s="1088"/>
      <c r="CD94" s="1088"/>
      <c r="CE94" s="1088"/>
      <c r="CF94" s="1088"/>
      <c r="CG94" s="1088"/>
      <c r="CH94" s="1088"/>
      <c r="CI94" s="1088"/>
      <c r="CJ94" s="1088"/>
      <c r="CK94" s="1088"/>
      <c r="CL94" s="1088"/>
      <c r="CM94" s="1088"/>
      <c r="CN94" s="1088"/>
      <c r="CO94" s="1088"/>
      <c r="CP94" s="1088"/>
      <c r="CQ94" s="1088"/>
      <c r="CR94" s="1088"/>
      <c r="CS94" s="1088"/>
      <c r="CT94" s="1088"/>
      <c r="CU94" s="1088"/>
      <c r="CV94" s="1088"/>
      <c r="CW94" s="1088"/>
      <c r="CX94" s="1088"/>
      <c r="CY94" s="1088"/>
      <c r="CZ94" s="1088"/>
      <c r="DA94" s="1088"/>
      <c r="DB94" s="1088"/>
      <c r="DC94" s="1088"/>
      <c r="DD94" s="1088"/>
      <c r="DE94" s="1088"/>
      <c r="DF94" s="1088"/>
      <c r="DG94" s="1088"/>
      <c r="DH94" s="1088"/>
      <c r="DI94" s="1088"/>
      <c r="DJ94" s="1088"/>
      <c r="DK94" s="1088"/>
      <c r="DL94" s="1088"/>
      <c r="DM94" s="1088"/>
      <c r="DN94" s="1088"/>
      <c r="DO94" s="1088"/>
      <c r="DP94" s="1088"/>
      <c r="DQ94" s="1088"/>
      <c r="DR94" s="1088"/>
      <c r="DS94" s="1088"/>
      <c r="DT94" s="1088"/>
      <c r="DU94" s="1088"/>
      <c r="DV94" s="1088"/>
      <c r="DW94" s="1088"/>
      <c r="DX94" s="1088"/>
      <c r="DY94" s="1088"/>
      <c r="DZ94" s="1088"/>
      <c r="EA94" s="1088"/>
      <c r="EB94" s="1088"/>
      <c r="EC94" s="1088"/>
      <c r="ED94" s="1088"/>
      <c r="EE94" s="1088"/>
      <c r="EF94" s="1088"/>
      <c r="EG94" s="1088"/>
      <c r="EH94" s="1088"/>
      <c r="EI94" s="1088"/>
      <c r="EJ94" s="1088"/>
      <c r="EK94" s="1088"/>
      <c r="EL94" s="1088"/>
      <c r="EM94" s="1088"/>
      <c r="EN94" s="1088"/>
      <c r="EO94" s="1088"/>
      <c r="EP94" s="1088"/>
      <c r="EQ94" s="1088"/>
      <c r="ER94" s="1088"/>
      <c r="ES94" s="1088"/>
      <c r="ET94" s="1088"/>
      <c r="EU94" s="1088"/>
      <c r="EV94" s="1088"/>
      <c r="EW94" s="1088"/>
      <c r="EX94" s="1088"/>
      <c r="EY94" s="1088"/>
      <c r="EZ94" s="1088"/>
      <c r="FA94" s="1088"/>
      <c r="FB94" s="1088"/>
      <c r="FC94" s="1088"/>
      <c r="FD94" s="1088"/>
      <c r="FE94" s="1088"/>
      <c r="FF94" s="1088"/>
      <c r="FG94" s="1088"/>
      <c r="FH94" s="1088"/>
      <c r="FI94" s="1088"/>
      <c r="FJ94" s="1088"/>
      <c r="FK94" s="1088"/>
      <c r="FL94" s="1088"/>
      <c r="FM94" s="1088"/>
      <c r="FN94" s="1088"/>
      <c r="FO94" s="1088"/>
      <c r="FP94" s="1088"/>
      <c r="FQ94" s="1088"/>
      <c r="FR94" s="1088"/>
      <c r="FS94" s="1088"/>
      <c r="FT94" s="1088"/>
      <c r="FU94" s="1088"/>
      <c r="FV94" s="1088"/>
      <c r="FW94" s="1088"/>
      <c r="FX94" s="1088"/>
      <c r="FY94" s="1088"/>
      <c r="FZ94" s="1088"/>
      <c r="GA94" s="1088"/>
      <c r="GB94" s="1088"/>
      <c r="GC94" s="1088"/>
      <c r="GD94" s="1088"/>
      <c r="GE94" s="1088"/>
      <c r="GF94" s="1088"/>
      <c r="GG94" s="1088"/>
      <c r="GH94" s="1088"/>
      <c r="GI94" s="1088"/>
      <c r="GJ94" s="1088"/>
      <c r="GK94" s="1088"/>
      <c r="GL94" s="1088"/>
      <c r="GM94" s="1088"/>
      <c r="GN94" s="1088"/>
      <c r="GO94" s="1088"/>
      <c r="GP94" s="1088"/>
      <c r="GQ94" s="1088"/>
      <c r="GR94" s="1088"/>
      <c r="GS94" s="1088"/>
      <c r="GT94" s="1088"/>
      <c r="GU94" s="1088"/>
      <c r="GV94" s="1088"/>
      <c r="GW94" s="1088"/>
      <c r="GX94" s="1088"/>
      <c r="GY94" s="1088"/>
      <c r="GZ94" s="1088"/>
      <c r="HA94" s="1088"/>
      <c r="HB94" s="1088"/>
      <c r="HC94" s="1088"/>
      <c r="HD94" s="1088"/>
      <c r="HE94" s="1088"/>
      <c r="HF94" s="1088"/>
      <c r="HG94" s="1088"/>
      <c r="HH94" s="1088"/>
      <c r="HI94" s="1088"/>
      <c r="HJ94" s="1088"/>
      <c r="HK94" s="1088"/>
      <c r="HL94" s="1088"/>
      <c r="HM94" s="1088"/>
      <c r="HN94" s="1088"/>
      <c r="HO94" s="1088"/>
      <c r="HP94" s="1088"/>
      <c r="HQ94" s="1088"/>
      <c r="HR94" s="1088"/>
      <c r="HS94" s="1088"/>
      <c r="HT94" s="1088"/>
      <c r="HU94" s="1088"/>
      <c r="HV94" s="1088"/>
      <c r="HW94" s="1088"/>
      <c r="HX94" s="1088"/>
      <c r="HY94" s="1088"/>
      <c r="HZ94" s="1088"/>
      <c r="IA94" s="1088"/>
      <c r="IB94" s="1088"/>
      <c r="IC94" s="1088"/>
      <c r="ID94" s="1088"/>
      <c r="IE94" s="1088"/>
      <c r="IF94" s="1088"/>
      <c r="IG94" s="1088"/>
      <c r="IH94" s="1088"/>
      <c r="II94" s="1088"/>
      <c r="IJ94" s="1088"/>
      <c r="IK94" s="1088"/>
      <c r="IL94" s="1088"/>
      <c r="IM94" s="1088"/>
      <c r="IN94" s="1088"/>
      <c r="IO94" s="1088"/>
    </row>
    <row r="95" spans="1:249" s="1022" customFormat="1" ht="19.5">
      <c r="A95" s="1048">
        <v>12</v>
      </c>
      <c r="B95" s="1053" t="s">
        <v>508</v>
      </c>
      <c r="C95" s="1048" t="s">
        <v>175</v>
      </c>
      <c r="D95" s="1050">
        <f>F89</f>
        <v>0</v>
      </c>
      <c r="E95" s="1048">
        <v>1</v>
      </c>
      <c r="F95" s="1068">
        <v>0</v>
      </c>
      <c r="G95" s="1054"/>
      <c r="H95" s="1054">
        <f>F95*G95</f>
        <v>0</v>
      </c>
      <c r="J95" s="1088"/>
      <c r="K95" s="1088"/>
      <c r="L95" s="1088"/>
      <c r="M95" s="1088"/>
      <c r="N95" s="1088"/>
      <c r="O95" s="1088"/>
      <c r="P95" s="1088"/>
      <c r="Q95" s="1088"/>
      <c r="R95" s="1088"/>
      <c r="S95" s="1088"/>
      <c r="T95" s="1088"/>
      <c r="U95" s="1088"/>
      <c r="V95" s="1088"/>
      <c r="W95" s="1088"/>
      <c r="X95" s="1088"/>
      <c r="Y95" s="1088"/>
      <c r="Z95" s="1088"/>
      <c r="AA95" s="1088"/>
      <c r="AB95" s="1088"/>
      <c r="AC95" s="1088"/>
      <c r="AD95" s="1088"/>
      <c r="AE95" s="1088"/>
      <c r="AF95" s="1088"/>
      <c r="AG95" s="1088"/>
      <c r="AH95" s="1088"/>
      <c r="AI95" s="1088"/>
      <c r="AJ95" s="1088"/>
      <c r="AK95" s="1088"/>
      <c r="AL95" s="1088"/>
      <c r="AM95" s="1088"/>
      <c r="AN95" s="1088"/>
      <c r="AO95" s="1088"/>
      <c r="AP95" s="1088"/>
      <c r="AQ95" s="1088"/>
      <c r="AR95" s="1088"/>
      <c r="AS95" s="1088"/>
      <c r="AT95" s="1088"/>
      <c r="AU95" s="1088"/>
      <c r="AV95" s="1088"/>
      <c r="AW95" s="1088"/>
      <c r="AX95" s="1088"/>
      <c r="AY95" s="1088"/>
      <c r="AZ95" s="1088"/>
      <c r="BA95" s="1088"/>
      <c r="BB95" s="1088"/>
      <c r="BC95" s="1088"/>
      <c r="BD95" s="1088"/>
      <c r="BE95" s="1088"/>
      <c r="BF95" s="1088"/>
      <c r="BG95" s="1088"/>
      <c r="BH95" s="1088"/>
      <c r="BI95" s="1088"/>
      <c r="BJ95" s="1088"/>
      <c r="BK95" s="1088"/>
      <c r="BL95" s="1088"/>
      <c r="BM95" s="1088"/>
      <c r="BN95" s="1088"/>
      <c r="BO95" s="1088"/>
      <c r="BP95" s="1088"/>
      <c r="BQ95" s="1088"/>
      <c r="BR95" s="1088"/>
      <c r="BS95" s="1088"/>
      <c r="BT95" s="1088"/>
      <c r="BU95" s="1088"/>
      <c r="BV95" s="1088"/>
      <c r="BW95" s="1088"/>
      <c r="BX95" s="1088"/>
      <c r="BY95" s="1088"/>
      <c r="BZ95" s="1088"/>
      <c r="CA95" s="1088"/>
      <c r="CB95" s="1088"/>
      <c r="CC95" s="1088"/>
      <c r="CD95" s="1088"/>
      <c r="CE95" s="1088"/>
      <c r="CF95" s="1088"/>
      <c r="CG95" s="1088"/>
      <c r="CH95" s="1088"/>
      <c r="CI95" s="1088"/>
      <c r="CJ95" s="1088"/>
      <c r="CK95" s="1088"/>
      <c r="CL95" s="1088"/>
      <c r="CM95" s="1088"/>
      <c r="CN95" s="1088"/>
      <c r="CO95" s="1088"/>
      <c r="CP95" s="1088"/>
      <c r="CQ95" s="1088"/>
      <c r="CR95" s="1088"/>
      <c r="CS95" s="1088"/>
      <c r="CT95" s="1088"/>
      <c r="CU95" s="1088"/>
      <c r="CV95" s="1088"/>
      <c r="CW95" s="1088"/>
      <c r="CX95" s="1088"/>
      <c r="CY95" s="1088"/>
      <c r="CZ95" s="1088"/>
      <c r="DA95" s="1088"/>
      <c r="DB95" s="1088"/>
      <c r="DC95" s="1088"/>
      <c r="DD95" s="1088"/>
      <c r="DE95" s="1088"/>
      <c r="DF95" s="1088"/>
      <c r="DG95" s="1088"/>
      <c r="DH95" s="1088"/>
      <c r="DI95" s="1088"/>
      <c r="DJ95" s="1088"/>
      <c r="DK95" s="1088"/>
      <c r="DL95" s="1088"/>
      <c r="DM95" s="1088"/>
      <c r="DN95" s="1088"/>
      <c r="DO95" s="1088"/>
      <c r="DP95" s="1088"/>
      <c r="DQ95" s="1088"/>
      <c r="DR95" s="1088"/>
      <c r="DS95" s="1088"/>
      <c r="DT95" s="1088"/>
      <c r="DU95" s="1088"/>
      <c r="DV95" s="1088"/>
      <c r="DW95" s="1088"/>
      <c r="DX95" s="1088"/>
      <c r="DY95" s="1088"/>
      <c r="DZ95" s="1088"/>
      <c r="EA95" s="1088"/>
      <c r="EB95" s="1088"/>
      <c r="EC95" s="1088"/>
      <c r="ED95" s="1088"/>
      <c r="EE95" s="1088"/>
      <c r="EF95" s="1088"/>
      <c r="EG95" s="1088"/>
      <c r="EH95" s="1088"/>
      <c r="EI95" s="1088"/>
      <c r="EJ95" s="1088"/>
      <c r="EK95" s="1088"/>
      <c r="EL95" s="1088"/>
      <c r="EM95" s="1088"/>
      <c r="EN95" s="1088"/>
      <c r="EO95" s="1088"/>
      <c r="EP95" s="1088"/>
      <c r="EQ95" s="1088"/>
      <c r="ER95" s="1088"/>
      <c r="ES95" s="1088"/>
      <c r="ET95" s="1088"/>
      <c r="EU95" s="1088"/>
      <c r="EV95" s="1088"/>
      <c r="EW95" s="1088"/>
      <c r="EX95" s="1088"/>
      <c r="EY95" s="1088"/>
      <c r="EZ95" s="1088"/>
      <c r="FA95" s="1088"/>
      <c r="FB95" s="1088"/>
      <c r="FC95" s="1088"/>
      <c r="FD95" s="1088"/>
      <c r="FE95" s="1088"/>
      <c r="FF95" s="1088"/>
      <c r="FG95" s="1088"/>
      <c r="FH95" s="1088"/>
      <c r="FI95" s="1088"/>
      <c r="FJ95" s="1088"/>
      <c r="FK95" s="1088"/>
      <c r="FL95" s="1088"/>
      <c r="FM95" s="1088"/>
      <c r="FN95" s="1088"/>
      <c r="FO95" s="1088"/>
      <c r="FP95" s="1088"/>
      <c r="FQ95" s="1088"/>
      <c r="FR95" s="1088"/>
      <c r="FS95" s="1088"/>
      <c r="FT95" s="1088"/>
      <c r="FU95" s="1088"/>
      <c r="FV95" s="1088"/>
      <c r="FW95" s="1088"/>
      <c r="FX95" s="1088"/>
      <c r="FY95" s="1088"/>
      <c r="FZ95" s="1088"/>
      <c r="GA95" s="1088"/>
      <c r="GB95" s="1088"/>
      <c r="GC95" s="1088"/>
      <c r="GD95" s="1088"/>
      <c r="GE95" s="1088"/>
      <c r="GF95" s="1088"/>
      <c r="GG95" s="1088"/>
      <c r="GH95" s="1088"/>
      <c r="GI95" s="1088"/>
      <c r="GJ95" s="1088"/>
      <c r="GK95" s="1088"/>
      <c r="GL95" s="1088"/>
      <c r="GM95" s="1088"/>
      <c r="GN95" s="1088"/>
      <c r="GO95" s="1088"/>
      <c r="GP95" s="1088"/>
      <c r="GQ95" s="1088"/>
      <c r="GR95" s="1088"/>
      <c r="GS95" s="1088"/>
      <c r="GT95" s="1088"/>
      <c r="GU95" s="1088"/>
      <c r="GV95" s="1088"/>
      <c r="GW95" s="1088"/>
      <c r="GX95" s="1088"/>
      <c r="GY95" s="1088"/>
      <c r="GZ95" s="1088"/>
      <c r="HA95" s="1088"/>
      <c r="HB95" s="1088"/>
      <c r="HC95" s="1088"/>
      <c r="HD95" s="1088"/>
      <c r="HE95" s="1088"/>
      <c r="HF95" s="1088"/>
      <c r="HG95" s="1088"/>
      <c r="HH95" s="1088"/>
      <c r="HI95" s="1088"/>
      <c r="HJ95" s="1088"/>
      <c r="HK95" s="1088"/>
      <c r="HL95" s="1088"/>
      <c r="HM95" s="1088"/>
      <c r="HN95" s="1088"/>
      <c r="HO95" s="1088"/>
      <c r="HP95" s="1088"/>
      <c r="HQ95" s="1088"/>
      <c r="HR95" s="1088"/>
      <c r="HS95" s="1088"/>
      <c r="HT95" s="1088"/>
      <c r="HU95" s="1088"/>
      <c r="HV95" s="1088"/>
      <c r="HW95" s="1088"/>
      <c r="HX95" s="1088"/>
      <c r="HY95" s="1088"/>
      <c r="HZ95" s="1088"/>
      <c r="IA95" s="1088"/>
      <c r="IB95" s="1088"/>
      <c r="IC95" s="1088"/>
      <c r="ID95" s="1088"/>
      <c r="IE95" s="1088"/>
      <c r="IF95" s="1088"/>
      <c r="IG95" s="1088"/>
      <c r="IH95" s="1088"/>
      <c r="II95" s="1088"/>
      <c r="IJ95" s="1088"/>
      <c r="IK95" s="1088"/>
      <c r="IL95" s="1088"/>
      <c r="IM95" s="1088"/>
      <c r="IN95" s="1088"/>
      <c r="IO95" s="1088"/>
    </row>
    <row r="96" spans="1:249" s="1022" customFormat="1" ht="19.5">
      <c r="A96" s="1048"/>
      <c r="B96" s="1049" t="s">
        <v>509</v>
      </c>
      <c r="C96" s="1048"/>
      <c r="D96" s="1050"/>
      <c r="E96" s="1048"/>
      <c r="F96" s="1068"/>
      <c r="G96" s="1054"/>
      <c r="H96" s="1054"/>
      <c r="J96" s="1088"/>
      <c r="K96" s="1088"/>
      <c r="L96" s="1088"/>
      <c r="M96" s="1088"/>
      <c r="N96" s="1088"/>
      <c r="O96" s="1088"/>
      <c r="P96" s="1088"/>
      <c r="Q96" s="1088"/>
      <c r="R96" s="1088"/>
      <c r="S96" s="1088"/>
      <c r="T96" s="1088"/>
      <c r="U96" s="1088"/>
      <c r="V96" s="1088"/>
      <c r="W96" s="1088"/>
      <c r="X96" s="1088"/>
      <c r="Y96" s="1088"/>
      <c r="Z96" s="1088"/>
      <c r="AA96" s="1088"/>
      <c r="AB96" s="1088"/>
      <c r="AC96" s="1088"/>
      <c r="AD96" s="1088"/>
      <c r="AE96" s="1088"/>
      <c r="AF96" s="1088"/>
      <c r="AG96" s="1088"/>
      <c r="AH96" s="1088"/>
      <c r="AI96" s="1088"/>
      <c r="AJ96" s="1088"/>
      <c r="AK96" s="1088"/>
      <c r="AL96" s="1088"/>
      <c r="AM96" s="1088"/>
      <c r="AN96" s="1088"/>
      <c r="AO96" s="1088"/>
      <c r="AP96" s="1088"/>
      <c r="AQ96" s="1088"/>
      <c r="AR96" s="1088"/>
      <c r="AS96" s="1088"/>
      <c r="AT96" s="1088"/>
      <c r="AU96" s="1088"/>
      <c r="AV96" s="1088"/>
      <c r="AW96" s="1088"/>
      <c r="AX96" s="1088"/>
      <c r="AY96" s="1088"/>
      <c r="AZ96" s="1088"/>
      <c r="BA96" s="1088"/>
      <c r="BB96" s="1088"/>
      <c r="BC96" s="1088"/>
      <c r="BD96" s="1088"/>
      <c r="BE96" s="1088"/>
      <c r="BF96" s="1088"/>
      <c r="BG96" s="1088"/>
      <c r="BH96" s="1088"/>
      <c r="BI96" s="1088"/>
      <c r="BJ96" s="1088"/>
      <c r="BK96" s="1088"/>
      <c r="BL96" s="1088"/>
      <c r="BM96" s="1088"/>
      <c r="BN96" s="1088"/>
      <c r="BO96" s="1088"/>
      <c r="BP96" s="1088"/>
      <c r="BQ96" s="1088"/>
      <c r="BR96" s="1088"/>
      <c r="BS96" s="1088"/>
      <c r="BT96" s="1088"/>
      <c r="BU96" s="1088"/>
      <c r="BV96" s="1088"/>
      <c r="BW96" s="1088"/>
      <c r="BX96" s="1088"/>
      <c r="BY96" s="1088"/>
      <c r="BZ96" s="1088"/>
      <c r="CA96" s="1088"/>
      <c r="CB96" s="1088"/>
      <c r="CC96" s="1088"/>
      <c r="CD96" s="1088"/>
      <c r="CE96" s="1088"/>
      <c r="CF96" s="1088"/>
      <c r="CG96" s="1088"/>
      <c r="CH96" s="1088"/>
      <c r="CI96" s="1088"/>
      <c r="CJ96" s="1088"/>
      <c r="CK96" s="1088"/>
      <c r="CL96" s="1088"/>
      <c r="CM96" s="1088"/>
      <c r="CN96" s="1088"/>
      <c r="CO96" s="1088"/>
      <c r="CP96" s="1088"/>
      <c r="CQ96" s="1088"/>
      <c r="CR96" s="1088"/>
      <c r="CS96" s="1088"/>
      <c r="CT96" s="1088"/>
      <c r="CU96" s="1088"/>
      <c r="CV96" s="1088"/>
      <c r="CW96" s="1088"/>
      <c r="CX96" s="1088"/>
      <c r="CY96" s="1088"/>
      <c r="CZ96" s="1088"/>
      <c r="DA96" s="1088"/>
      <c r="DB96" s="1088"/>
      <c r="DC96" s="1088"/>
      <c r="DD96" s="1088"/>
      <c r="DE96" s="1088"/>
      <c r="DF96" s="1088"/>
      <c r="DG96" s="1088"/>
      <c r="DH96" s="1088"/>
      <c r="DI96" s="1088"/>
      <c r="DJ96" s="1088"/>
      <c r="DK96" s="1088"/>
      <c r="DL96" s="1088"/>
      <c r="DM96" s="1088"/>
      <c r="DN96" s="1088"/>
      <c r="DO96" s="1088"/>
      <c r="DP96" s="1088"/>
      <c r="DQ96" s="1088"/>
      <c r="DR96" s="1088"/>
      <c r="DS96" s="1088"/>
      <c r="DT96" s="1088"/>
      <c r="DU96" s="1088"/>
      <c r="DV96" s="1088"/>
      <c r="DW96" s="1088"/>
      <c r="DX96" s="1088"/>
      <c r="DY96" s="1088"/>
      <c r="DZ96" s="1088"/>
      <c r="EA96" s="1088"/>
      <c r="EB96" s="1088"/>
      <c r="EC96" s="1088"/>
      <c r="ED96" s="1088"/>
      <c r="EE96" s="1088"/>
      <c r="EF96" s="1088"/>
      <c r="EG96" s="1088"/>
      <c r="EH96" s="1088"/>
      <c r="EI96" s="1088"/>
      <c r="EJ96" s="1088"/>
      <c r="EK96" s="1088"/>
      <c r="EL96" s="1088"/>
      <c r="EM96" s="1088"/>
      <c r="EN96" s="1088"/>
      <c r="EO96" s="1088"/>
      <c r="EP96" s="1088"/>
      <c r="EQ96" s="1088"/>
      <c r="ER96" s="1088"/>
      <c r="ES96" s="1088"/>
      <c r="ET96" s="1088"/>
      <c r="EU96" s="1088"/>
      <c r="EV96" s="1088"/>
      <c r="EW96" s="1088"/>
      <c r="EX96" s="1088"/>
      <c r="EY96" s="1088"/>
      <c r="EZ96" s="1088"/>
      <c r="FA96" s="1088"/>
      <c r="FB96" s="1088"/>
      <c r="FC96" s="1088"/>
      <c r="FD96" s="1088"/>
      <c r="FE96" s="1088"/>
      <c r="FF96" s="1088"/>
      <c r="FG96" s="1088"/>
      <c r="FH96" s="1088"/>
      <c r="FI96" s="1088"/>
      <c r="FJ96" s="1088"/>
      <c r="FK96" s="1088"/>
      <c r="FL96" s="1088"/>
      <c r="FM96" s="1088"/>
      <c r="FN96" s="1088"/>
      <c r="FO96" s="1088"/>
      <c r="FP96" s="1088"/>
      <c r="FQ96" s="1088"/>
      <c r="FR96" s="1088"/>
      <c r="FS96" s="1088"/>
      <c r="FT96" s="1088"/>
      <c r="FU96" s="1088"/>
      <c r="FV96" s="1088"/>
      <c r="FW96" s="1088"/>
      <c r="FX96" s="1088"/>
      <c r="FY96" s="1088"/>
      <c r="FZ96" s="1088"/>
      <c r="GA96" s="1088"/>
      <c r="GB96" s="1088"/>
      <c r="GC96" s="1088"/>
      <c r="GD96" s="1088"/>
      <c r="GE96" s="1088"/>
      <c r="GF96" s="1088"/>
      <c r="GG96" s="1088"/>
      <c r="GH96" s="1088"/>
      <c r="GI96" s="1088"/>
      <c r="GJ96" s="1088"/>
      <c r="GK96" s="1088"/>
      <c r="GL96" s="1088"/>
      <c r="GM96" s="1088"/>
      <c r="GN96" s="1088"/>
      <c r="GO96" s="1088"/>
      <c r="GP96" s="1088"/>
      <c r="GQ96" s="1088"/>
      <c r="GR96" s="1088"/>
      <c r="GS96" s="1088"/>
      <c r="GT96" s="1088"/>
      <c r="GU96" s="1088"/>
      <c r="GV96" s="1088"/>
      <c r="GW96" s="1088"/>
      <c r="GX96" s="1088"/>
      <c r="GY96" s="1088"/>
      <c r="GZ96" s="1088"/>
      <c r="HA96" s="1088"/>
      <c r="HB96" s="1088"/>
      <c r="HC96" s="1088"/>
      <c r="HD96" s="1088"/>
      <c r="HE96" s="1088"/>
      <c r="HF96" s="1088"/>
      <c r="HG96" s="1088"/>
      <c r="HH96" s="1088"/>
      <c r="HI96" s="1088"/>
      <c r="HJ96" s="1088"/>
      <c r="HK96" s="1088"/>
      <c r="HL96" s="1088"/>
      <c r="HM96" s="1088"/>
      <c r="HN96" s="1088"/>
      <c r="HO96" s="1088"/>
      <c r="HP96" s="1088"/>
      <c r="HQ96" s="1088"/>
      <c r="HR96" s="1088"/>
      <c r="HS96" s="1088"/>
      <c r="HT96" s="1088"/>
      <c r="HU96" s="1088"/>
      <c r="HV96" s="1088"/>
      <c r="HW96" s="1088"/>
      <c r="HX96" s="1088"/>
      <c r="HY96" s="1088"/>
      <c r="HZ96" s="1088"/>
      <c r="IA96" s="1088"/>
      <c r="IB96" s="1088"/>
      <c r="IC96" s="1088"/>
      <c r="ID96" s="1088"/>
      <c r="IE96" s="1088"/>
      <c r="IF96" s="1088"/>
      <c r="IG96" s="1088"/>
      <c r="IH96" s="1088"/>
      <c r="II96" s="1088"/>
      <c r="IJ96" s="1088"/>
      <c r="IK96" s="1088"/>
      <c r="IL96" s="1088"/>
      <c r="IM96" s="1088"/>
      <c r="IN96" s="1088"/>
      <c r="IO96" s="1088"/>
    </row>
    <row r="97" spans="1:249" s="1022" customFormat="1" ht="19.5">
      <c r="A97" s="1048">
        <v>13</v>
      </c>
      <c r="B97" s="1053" t="s">
        <v>510</v>
      </c>
      <c r="C97" s="1048" t="s">
        <v>175</v>
      </c>
      <c r="D97" s="1050">
        <f>F89</f>
        <v>0</v>
      </c>
      <c r="E97" s="1048">
        <v>3</v>
      </c>
      <c r="F97" s="1068">
        <v>0</v>
      </c>
      <c r="G97" s="1054"/>
      <c r="H97" s="1054">
        <f>F97*G97</f>
        <v>0</v>
      </c>
      <c r="J97" s="1088"/>
      <c r="K97" s="1088"/>
      <c r="L97" s="1088"/>
      <c r="M97" s="1088"/>
      <c r="N97" s="1088"/>
      <c r="O97" s="1088"/>
      <c r="P97" s="1088"/>
      <c r="Q97" s="1088"/>
      <c r="R97" s="1088"/>
      <c r="S97" s="1088"/>
      <c r="T97" s="1088"/>
      <c r="U97" s="1088"/>
      <c r="V97" s="1088"/>
      <c r="W97" s="1088"/>
      <c r="X97" s="1088"/>
      <c r="Y97" s="1088"/>
      <c r="Z97" s="1088"/>
      <c r="AA97" s="1088"/>
      <c r="AB97" s="1088"/>
      <c r="AC97" s="1088"/>
      <c r="AD97" s="1088"/>
      <c r="AE97" s="1088"/>
      <c r="AF97" s="1088"/>
      <c r="AG97" s="1088"/>
      <c r="AH97" s="1088"/>
      <c r="AI97" s="1088"/>
      <c r="AJ97" s="1088"/>
      <c r="AK97" s="1088"/>
      <c r="AL97" s="1088"/>
      <c r="AM97" s="1088"/>
      <c r="AN97" s="1088"/>
      <c r="AO97" s="1088"/>
      <c r="AP97" s="1088"/>
      <c r="AQ97" s="1088"/>
      <c r="AR97" s="1088"/>
      <c r="AS97" s="1088"/>
      <c r="AT97" s="1088"/>
      <c r="AU97" s="1088"/>
      <c r="AV97" s="1088"/>
      <c r="AW97" s="1088"/>
      <c r="AX97" s="1088"/>
      <c r="AY97" s="1088"/>
      <c r="AZ97" s="1088"/>
      <c r="BA97" s="1088"/>
      <c r="BB97" s="1088"/>
      <c r="BC97" s="1088"/>
      <c r="BD97" s="1088"/>
      <c r="BE97" s="1088"/>
      <c r="BF97" s="1088"/>
      <c r="BG97" s="1088"/>
      <c r="BH97" s="1088"/>
      <c r="BI97" s="1088"/>
      <c r="BJ97" s="1088"/>
      <c r="BK97" s="1088"/>
      <c r="BL97" s="1088"/>
      <c r="BM97" s="1088"/>
      <c r="BN97" s="1088"/>
      <c r="BO97" s="1088"/>
      <c r="BP97" s="1088"/>
      <c r="BQ97" s="1088"/>
      <c r="BR97" s="1088"/>
      <c r="BS97" s="1088"/>
      <c r="BT97" s="1088"/>
      <c r="BU97" s="1088"/>
      <c r="BV97" s="1088"/>
      <c r="BW97" s="1088"/>
      <c r="BX97" s="1088"/>
      <c r="BY97" s="1088"/>
      <c r="BZ97" s="1088"/>
      <c r="CA97" s="1088"/>
      <c r="CB97" s="1088"/>
      <c r="CC97" s="1088"/>
      <c r="CD97" s="1088"/>
      <c r="CE97" s="1088"/>
      <c r="CF97" s="1088"/>
      <c r="CG97" s="1088"/>
      <c r="CH97" s="1088"/>
      <c r="CI97" s="1088"/>
      <c r="CJ97" s="1088"/>
      <c r="CK97" s="1088"/>
      <c r="CL97" s="1088"/>
      <c r="CM97" s="1088"/>
      <c r="CN97" s="1088"/>
      <c r="CO97" s="1088"/>
      <c r="CP97" s="1088"/>
      <c r="CQ97" s="1088"/>
      <c r="CR97" s="1088"/>
      <c r="CS97" s="1088"/>
      <c r="CT97" s="1088"/>
      <c r="CU97" s="1088"/>
      <c r="CV97" s="1088"/>
      <c r="CW97" s="1088"/>
      <c r="CX97" s="1088"/>
      <c r="CY97" s="1088"/>
      <c r="CZ97" s="1088"/>
      <c r="DA97" s="1088"/>
      <c r="DB97" s="1088"/>
      <c r="DC97" s="1088"/>
      <c r="DD97" s="1088"/>
      <c r="DE97" s="1088"/>
      <c r="DF97" s="1088"/>
      <c r="DG97" s="1088"/>
      <c r="DH97" s="1088"/>
      <c r="DI97" s="1088"/>
      <c r="DJ97" s="1088"/>
      <c r="DK97" s="1088"/>
      <c r="DL97" s="1088"/>
      <c r="DM97" s="1088"/>
      <c r="DN97" s="1088"/>
      <c r="DO97" s="1088"/>
      <c r="DP97" s="1088"/>
      <c r="DQ97" s="1088"/>
      <c r="DR97" s="1088"/>
      <c r="DS97" s="1088"/>
      <c r="DT97" s="1088"/>
      <c r="DU97" s="1088"/>
      <c r="DV97" s="1088"/>
      <c r="DW97" s="1088"/>
      <c r="DX97" s="1088"/>
      <c r="DY97" s="1088"/>
      <c r="DZ97" s="1088"/>
      <c r="EA97" s="1088"/>
      <c r="EB97" s="1088"/>
      <c r="EC97" s="1088"/>
      <c r="ED97" s="1088"/>
      <c r="EE97" s="1088"/>
      <c r="EF97" s="1088"/>
      <c r="EG97" s="1088"/>
      <c r="EH97" s="1088"/>
      <c r="EI97" s="1088"/>
      <c r="EJ97" s="1088"/>
      <c r="EK97" s="1088"/>
      <c r="EL97" s="1088"/>
      <c r="EM97" s="1088"/>
      <c r="EN97" s="1088"/>
      <c r="EO97" s="1088"/>
      <c r="EP97" s="1088"/>
      <c r="EQ97" s="1088"/>
      <c r="ER97" s="1088"/>
      <c r="ES97" s="1088"/>
      <c r="ET97" s="1088"/>
      <c r="EU97" s="1088"/>
      <c r="EV97" s="1088"/>
      <c r="EW97" s="1088"/>
      <c r="EX97" s="1088"/>
      <c r="EY97" s="1088"/>
      <c r="EZ97" s="1088"/>
      <c r="FA97" s="1088"/>
      <c r="FB97" s="1088"/>
      <c r="FC97" s="1088"/>
      <c r="FD97" s="1088"/>
      <c r="FE97" s="1088"/>
      <c r="FF97" s="1088"/>
      <c r="FG97" s="1088"/>
      <c r="FH97" s="1088"/>
      <c r="FI97" s="1088"/>
      <c r="FJ97" s="1088"/>
      <c r="FK97" s="1088"/>
      <c r="FL97" s="1088"/>
      <c r="FM97" s="1088"/>
      <c r="FN97" s="1088"/>
      <c r="FO97" s="1088"/>
      <c r="FP97" s="1088"/>
      <c r="FQ97" s="1088"/>
      <c r="FR97" s="1088"/>
      <c r="FS97" s="1088"/>
      <c r="FT97" s="1088"/>
      <c r="FU97" s="1088"/>
      <c r="FV97" s="1088"/>
      <c r="FW97" s="1088"/>
      <c r="FX97" s="1088"/>
      <c r="FY97" s="1088"/>
      <c r="FZ97" s="1088"/>
      <c r="GA97" s="1088"/>
      <c r="GB97" s="1088"/>
      <c r="GC97" s="1088"/>
      <c r="GD97" s="1088"/>
      <c r="GE97" s="1088"/>
      <c r="GF97" s="1088"/>
      <c r="GG97" s="1088"/>
      <c r="GH97" s="1088"/>
      <c r="GI97" s="1088"/>
      <c r="GJ97" s="1088"/>
      <c r="GK97" s="1088"/>
      <c r="GL97" s="1088"/>
      <c r="GM97" s="1088"/>
      <c r="GN97" s="1088"/>
      <c r="GO97" s="1088"/>
      <c r="GP97" s="1088"/>
      <c r="GQ97" s="1088"/>
      <c r="GR97" s="1088"/>
      <c r="GS97" s="1088"/>
      <c r="GT97" s="1088"/>
      <c r="GU97" s="1088"/>
      <c r="GV97" s="1088"/>
      <c r="GW97" s="1088"/>
      <c r="GX97" s="1088"/>
      <c r="GY97" s="1088"/>
      <c r="GZ97" s="1088"/>
      <c r="HA97" s="1088"/>
      <c r="HB97" s="1088"/>
      <c r="HC97" s="1088"/>
      <c r="HD97" s="1088"/>
      <c r="HE97" s="1088"/>
      <c r="HF97" s="1088"/>
      <c r="HG97" s="1088"/>
      <c r="HH97" s="1088"/>
      <c r="HI97" s="1088"/>
      <c r="HJ97" s="1088"/>
      <c r="HK97" s="1088"/>
      <c r="HL97" s="1088"/>
      <c r="HM97" s="1088"/>
      <c r="HN97" s="1088"/>
      <c r="HO97" s="1088"/>
      <c r="HP97" s="1088"/>
      <c r="HQ97" s="1088"/>
      <c r="HR97" s="1088"/>
      <c r="HS97" s="1088"/>
      <c r="HT97" s="1088"/>
      <c r="HU97" s="1088"/>
      <c r="HV97" s="1088"/>
      <c r="HW97" s="1088"/>
      <c r="HX97" s="1088"/>
      <c r="HY97" s="1088"/>
      <c r="HZ97" s="1088"/>
      <c r="IA97" s="1088"/>
      <c r="IB97" s="1088"/>
      <c r="IC97" s="1088"/>
      <c r="ID97" s="1088"/>
      <c r="IE97" s="1088"/>
      <c r="IF97" s="1088"/>
      <c r="IG97" s="1088"/>
      <c r="IH97" s="1088"/>
      <c r="II97" s="1088"/>
      <c r="IJ97" s="1088"/>
      <c r="IK97" s="1088"/>
      <c r="IL97" s="1088"/>
      <c r="IM97" s="1088"/>
      <c r="IN97" s="1088"/>
      <c r="IO97" s="1088"/>
    </row>
    <row r="98" spans="1:249" s="1022" customFormat="1" ht="19.5">
      <c r="A98" s="1048">
        <v>14</v>
      </c>
      <c r="B98" s="1053" t="s">
        <v>511</v>
      </c>
      <c r="C98" s="1048" t="s">
        <v>232</v>
      </c>
      <c r="D98" s="1050">
        <f>F89*0.04</f>
        <v>0</v>
      </c>
      <c r="E98" s="1048">
        <v>3</v>
      </c>
      <c r="F98" s="1068">
        <v>0</v>
      </c>
      <c r="G98" s="1054"/>
      <c r="H98" s="1054">
        <f>F98*G98</f>
        <v>0</v>
      </c>
      <c r="J98" s="1088"/>
      <c r="K98" s="1088"/>
      <c r="L98" s="1088"/>
      <c r="M98" s="1088"/>
      <c r="N98" s="1088"/>
      <c r="O98" s="1088"/>
      <c r="P98" s="1088"/>
      <c r="Q98" s="1088"/>
      <c r="R98" s="1088"/>
      <c r="S98" s="1088"/>
      <c r="T98" s="1088"/>
      <c r="U98" s="1088"/>
      <c r="V98" s="1088"/>
      <c r="W98" s="1088"/>
      <c r="X98" s="1088"/>
      <c r="Y98" s="1088"/>
      <c r="Z98" s="1088"/>
      <c r="AA98" s="1088"/>
      <c r="AB98" s="1088"/>
      <c r="AC98" s="1088"/>
      <c r="AD98" s="1088"/>
      <c r="AE98" s="1088"/>
      <c r="AF98" s="1088"/>
      <c r="AG98" s="1088"/>
      <c r="AH98" s="1088"/>
      <c r="AI98" s="1088"/>
      <c r="AJ98" s="1088"/>
      <c r="AK98" s="1088"/>
      <c r="AL98" s="1088"/>
      <c r="AM98" s="1088"/>
      <c r="AN98" s="1088"/>
      <c r="AO98" s="1088"/>
      <c r="AP98" s="1088"/>
      <c r="AQ98" s="1088"/>
      <c r="AR98" s="1088"/>
      <c r="AS98" s="1088"/>
      <c r="AT98" s="1088"/>
      <c r="AU98" s="1088"/>
      <c r="AV98" s="1088"/>
      <c r="AW98" s="1088"/>
      <c r="AX98" s="1088"/>
      <c r="AY98" s="1088"/>
      <c r="AZ98" s="1088"/>
      <c r="BA98" s="1088"/>
      <c r="BB98" s="1088"/>
      <c r="BC98" s="1088"/>
      <c r="BD98" s="1088"/>
      <c r="BE98" s="1088"/>
      <c r="BF98" s="1088"/>
      <c r="BG98" s="1088"/>
      <c r="BH98" s="1088"/>
      <c r="BI98" s="1088"/>
      <c r="BJ98" s="1088"/>
      <c r="BK98" s="1088"/>
      <c r="BL98" s="1088"/>
      <c r="BM98" s="1088"/>
      <c r="BN98" s="1088"/>
      <c r="BO98" s="1088"/>
      <c r="BP98" s="1088"/>
      <c r="BQ98" s="1088"/>
      <c r="BR98" s="1088"/>
      <c r="BS98" s="1088"/>
      <c r="BT98" s="1088"/>
      <c r="BU98" s="1088"/>
      <c r="BV98" s="1088"/>
      <c r="BW98" s="1088"/>
      <c r="BX98" s="1088"/>
      <c r="BY98" s="1088"/>
      <c r="BZ98" s="1088"/>
      <c r="CA98" s="1088"/>
      <c r="CB98" s="1088"/>
      <c r="CC98" s="1088"/>
      <c r="CD98" s="1088"/>
      <c r="CE98" s="1088"/>
      <c r="CF98" s="1088"/>
      <c r="CG98" s="1088"/>
      <c r="CH98" s="1088"/>
      <c r="CI98" s="1088"/>
      <c r="CJ98" s="1088"/>
      <c r="CK98" s="1088"/>
      <c r="CL98" s="1088"/>
      <c r="CM98" s="1088"/>
      <c r="CN98" s="1088"/>
      <c r="CO98" s="1088"/>
      <c r="CP98" s="1088"/>
      <c r="CQ98" s="1088"/>
      <c r="CR98" s="1088"/>
      <c r="CS98" s="1088"/>
      <c r="CT98" s="1088"/>
      <c r="CU98" s="1088"/>
      <c r="CV98" s="1088"/>
      <c r="CW98" s="1088"/>
      <c r="CX98" s="1088"/>
      <c r="CY98" s="1088"/>
      <c r="CZ98" s="1088"/>
      <c r="DA98" s="1088"/>
      <c r="DB98" s="1088"/>
      <c r="DC98" s="1088"/>
      <c r="DD98" s="1088"/>
      <c r="DE98" s="1088"/>
      <c r="DF98" s="1088"/>
      <c r="DG98" s="1088"/>
      <c r="DH98" s="1088"/>
      <c r="DI98" s="1088"/>
      <c r="DJ98" s="1088"/>
      <c r="DK98" s="1088"/>
      <c r="DL98" s="1088"/>
      <c r="DM98" s="1088"/>
      <c r="DN98" s="1088"/>
      <c r="DO98" s="1088"/>
      <c r="DP98" s="1088"/>
      <c r="DQ98" s="1088"/>
      <c r="DR98" s="1088"/>
      <c r="DS98" s="1088"/>
      <c r="DT98" s="1088"/>
      <c r="DU98" s="1088"/>
      <c r="DV98" s="1088"/>
      <c r="DW98" s="1088"/>
      <c r="DX98" s="1088"/>
      <c r="DY98" s="1088"/>
      <c r="DZ98" s="1088"/>
      <c r="EA98" s="1088"/>
      <c r="EB98" s="1088"/>
      <c r="EC98" s="1088"/>
      <c r="ED98" s="1088"/>
      <c r="EE98" s="1088"/>
      <c r="EF98" s="1088"/>
      <c r="EG98" s="1088"/>
      <c r="EH98" s="1088"/>
      <c r="EI98" s="1088"/>
      <c r="EJ98" s="1088"/>
      <c r="EK98" s="1088"/>
      <c r="EL98" s="1088"/>
      <c r="EM98" s="1088"/>
      <c r="EN98" s="1088"/>
      <c r="EO98" s="1088"/>
      <c r="EP98" s="1088"/>
      <c r="EQ98" s="1088"/>
      <c r="ER98" s="1088"/>
      <c r="ES98" s="1088"/>
      <c r="ET98" s="1088"/>
      <c r="EU98" s="1088"/>
      <c r="EV98" s="1088"/>
      <c r="EW98" s="1088"/>
      <c r="EX98" s="1088"/>
      <c r="EY98" s="1088"/>
      <c r="EZ98" s="1088"/>
      <c r="FA98" s="1088"/>
      <c r="FB98" s="1088"/>
      <c r="FC98" s="1088"/>
      <c r="FD98" s="1088"/>
      <c r="FE98" s="1088"/>
      <c r="FF98" s="1088"/>
      <c r="FG98" s="1088"/>
      <c r="FH98" s="1088"/>
      <c r="FI98" s="1088"/>
      <c r="FJ98" s="1088"/>
      <c r="FK98" s="1088"/>
      <c r="FL98" s="1088"/>
      <c r="FM98" s="1088"/>
      <c r="FN98" s="1088"/>
      <c r="FO98" s="1088"/>
      <c r="FP98" s="1088"/>
      <c r="FQ98" s="1088"/>
      <c r="FR98" s="1088"/>
      <c r="FS98" s="1088"/>
      <c r="FT98" s="1088"/>
      <c r="FU98" s="1088"/>
      <c r="FV98" s="1088"/>
      <c r="FW98" s="1088"/>
      <c r="FX98" s="1088"/>
      <c r="FY98" s="1088"/>
      <c r="FZ98" s="1088"/>
      <c r="GA98" s="1088"/>
      <c r="GB98" s="1088"/>
      <c r="GC98" s="1088"/>
      <c r="GD98" s="1088"/>
      <c r="GE98" s="1088"/>
      <c r="GF98" s="1088"/>
      <c r="GG98" s="1088"/>
      <c r="GH98" s="1088"/>
      <c r="GI98" s="1088"/>
      <c r="GJ98" s="1088"/>
      <c r="GK98" s="1088"/>
      <c r="GL98" s="1088"/>
      <c r="GM98" s="1088"/>
      <c r="GN98" s="1088"/>
      <c r="GO98" s="1088"/>
      <c r="GP98" s="1088"/>
      <c r="GQ98" s="1088"/>
      <c r="GR98" s="1088"/>
      <c r="GS98" s="1088"/>
      <c r="GT98" s="1088"/>
      <c r="GU98" s="1088"/>
      <c r="GV98" s="1088"/>
      <c r="GW98" s="1088"/>
      <c r="GX98" s="1088"/>
      <c r="GY98" s="1088"/>
      <c r="GZ98" s="1088"/>
      <c r="HA98" s="1088"/>
      <c r="HB98" s="1088"/>
      <c r="HC98" s="1088"/>
      <c r="HD98" s="1088"/>
      <c r="HE98" s="1088"/>
      <c r="HF98" s="1088"/>
      <c r="HG98" s="1088"/>
      <c r="HH98" s="1088"/>
      <c r="HI98" s="1088"/>
      <c r="HJ98" s="1088"/>
      <c r="HK98" s="1088"/>
      <c r="HL98" s="1088"/>
      <c r="HM98" s="1088"/>
      <c r="HN98" s="1088"/>
      <c r="HO98" s="1088"/>
      <c r="HP98" s="1088"/>
      <c r="HQ98" s="1088"/>
      <c r="HR98" s="1088"/>
      <c r="HS98" s="1088"/>
      <c r="HT98" s="1088"/>
      <c r="HU98" s="1088"/>
      <c r="HV98" s="1088"/>
      <c r="HW98" s="1088"/>
      <c r="HX98" s="1088"/>
      <c r="HY98" s="1088"/>
      <c r="HZ98" s="1088"/>
      <c r="IA98" s="1088"/>
      <c r="IB98" s="1088"/>
      <c r="IC98" s="1088"/>
      <c r="ID98" s="1088"/>
      <c r="IE98" s="1088"/>
      <c r="IF98" s="1088"/>
      <c r="IG98" s="1088"/>
      <c r="IH98" s="1088"/>
      <c r="II98" s="1088"/>
      <c r="IJ98" s="1088"/>
      <c r="IK98" s="1088"/>
      <c r="IL98" s="1088"/>
      <c r="IM98" s="1088"/>
      <c r="IN98" s="1088"/>
      <c r="IO98" s="1088"/>
    </row>
    <row r="99" spans="1:249" s="1022" customFormat="1" ht="19.5">
      <c r="A99" s="1048">
        <v>15</v>
      </c>
      <c r="B99" s="1053" t="s">
        <v>512</v>
      </c>
      <c r="C99" s="1048" t="s">
        <v>232</v>
      </c>
      <c r="D99" s="1050">
        <f>F89*0.22</f>
        <v>0</v>
      </c>
      <c r="E99" s="1048">
        <v>1</v>
      </c>
      <c r="F99" s="1068">
        <v>0</v>
      </c>
      <c r="G99" s="1054"/>
      <c r="H99" s="1054">
        <f>F99*G99</f>
        <v>0</v>
      </c>
      <c r="J99" s="1088"/>
      <c r="K99" s="1088"/>
      <c r="L99" s="1088"/>
      <c r="M99" s="1088"/>
      <c r="N99" s="1088"/>
      <c r="O99" s="1088"/>
      <c r="P99" s="1088"/>
      <c r="Q99" s="1088"/>
      <c r="R99" s="1088"/>
      <c r="S99" s="1088"/>
      <c r="T99" s="1088"/>
      <c r="U99" s="1088"/>
      <c r="V99" s="1088"/>
      <c r="W99" s="1088"/>
      <c r="X99" s="1088"/>
      <c r="Y99" s="1088"/>
      <c r="Z99" s="1088"/>
      <c r="AA99" s="1088"/>
      <c r="AB99" s="1088"/>
      <c r="AC99" s="1088"/>
      <c r="AD99" s="1088"/>
      <c r="AE99" s="1088"/>
      <c r="AF99" s="1088"/>
      <c r="AG99" s="1088"/>
      <c r="AH99" s="1088"/>
      <c r="AI99" s="1088"/>
      <c r="AJ99" s="1088"/>
      <c r="AK99" s="1088"/>
      <c r="AL99" s="1088"/>
      <c r="AM99" s="1088"/>
      <c r="AN99" s="1088"/>
      <c r="AO99" s="1088"/>
      <c r="AP99" s="1088"/>
      <c r="AQ99" s="1088"/>
      <c r="AR99" s="1088"/>
      <c r="AS99" s="1088"/>
      <c r="AT99" s="1088"/>
      <c r="AU99" s="1088"/>
      <c r="AV99" s="1088"/>
      <c r="AW99" s="1088"/>
      <c r="AX99" s="1088"/>
      <c r="AY99" s="1088"/>
      <c r="AZ99" s="1088"/>
      <c r="BA99" s="1088"/>
      <c r="BB99" s="1088"/>
      <c r="BC99" s="1088"/>
      <c r="BD99" s="1088"/>
      <c r="BE99" s="1088"/>
      <c r="BF99" s="1088"/>
      <c r="BG99" s="1088"/>
      <c r="BH99" s="1088"/>
      <c r="BI99" s="1088"/>
      <c r="BJ99" s="1088"/>
      <c r="BK99" s="1088"/>
      <c r="BL99" s="1088"/>
      <c r="BM99" s="1088"/>
      <c r="BN99" s="1088"/>
      <c r="BO99" s="1088"/>
      <c r="BP99" s="1088"/>
      <c r="BQ99" s="1088"/>
      <c r="BR99" s="1088"/>
      <c r="BS99" s="1088"/>
      <c r="BT99" s="1088"/>
      <c r="BU99" s="1088"/>
      <c r="BV99" s="1088"/>
      <c r="BW99" s="1088"/>
      <c r="BX99" s="1088"/>
      <c r="BY99" s="1088"/>
      <c r="BZ99" s="1088"/>
      <c r="CA99" s="1088"/>
      <c r="CB99" s="1088"/>
      <c r="CC99" s="1088"/>
      <c r="CD99" s="1088"/>
      <c r="CE99" s="1088"/>
      <c r="CF99" s="1088"/>
      <c r="CG99" s="1088"/>
      <c r="CH99" s="1088"/>
      <c r="CI99" s="1088"/>
      <c r="CJ99" s="1088"/>
      <c r="CK99" s="1088"/>
      <c r="CL99" s="1088"/>
      <c r="CM99" s="1088"/>
      <c r="CN99" s="1088"/>
      <c r="CO99" s="1088"/>
      <c r="CP99" s="1088"/>
      <c r="CQ99" s="1088"/>
      <c r="CR99" s="1088"/>
      <c r="CS99" s="1088"/>
      <c r="CT99" s="1088"/>
      <c r="CU99" s="1088"/>
      <c r="CV99" s="1088"/>
      <c r="CW99" s="1088"/>
      <c r="CX99" s="1088"/>
      <c r="CY99" s="1088"/>
      <c r="CZ99" s="1088"/>
      <c r="DA99" s="1088"/>
      <c r="DB99" s="1088"/>
      <c r="DC99" s="1088"/>
      <c r="DD99" s="1088"/>
      <c r="DE99" s="1088"/>
      <c r="DF99" s="1088"/>
      <c r="DG99" s="1088"/>
      <c r="DH99" s="1088"/>
      <c r="DI99" s="1088"/>
      <c r="DJ99" s="1088"/>
      <c r="DK99" s="1088"/>
      <c r="DL99" s="1088"/>
      <c r="DM99" s="1088"/>
      <c r="DN99" s="1088"/>
      <c r="DO99" s="1088"/>
      <c r="DP99" s="1088"/>
      <c r="DQ99" s="1088"/>
      <c r="DR99" s="1088"/>
      <c r="DS99" s="1088"/>
      <c r="DT99" s="1088"/>
      <c r="DU99" s="1088"/>
      <c r="DV99" s="1088"/>
      <c r="DW99" s="1088"/>
      <c r="DX99" s="1088"/>
      <c r="DY99" s="1088"/>
      <c r="DZ99" s="1088"/>
      <c r="EA99" s="1088"/>
      <c r="EB99" s="1088"/>
      <c r="EC99" s="1088"/>
      <c r="ED99" s="1088"/>
      <c r="EE99" s="1088"/>
      <c r="EF99" s="1088"/>
      <c r="EG99" s="1088"/>
      <c r="EH99" s="1088"/>
      <c r="EI99" s="1088"/>
      <c r="EJ99" s="1088"/>
      <c r="EK99" s="1088"/>
      <c r="EL99" s="1088"/>
      <c r="EM99" s="1088"/>
      <c r="EN99" s="1088"/>
      <c r="EO99" s="1088"/>
      <c r="EP99" s="1088"/>
      <c r="EQ99" s="1088"/>
      <c r="ER99" s="1088"/>
      <c r="ES99" s="1088"/>
      <c r="ET99" s="1088"/>
      <c r="EU99" s="1088"/>
      <c r="EV99" s="1088"/>
      <c r="EW99" s="1088"/>
      <c r="EX99" s="1088"/>
      <c r="EY99" s="1088"/>
      <c r="EZ99" s="1088"/>
      <c r="FA99" s="1088"/>
      <c r="FB99" s="1088"/>
      <c r="FC99" s="1088"/>
      <c r="FD99" s="1088"/>
      <c r="FE99" s="1088"/>
      <c r="FF99" s="1088"/>
      <c r="FG99" s="1088"/>
      <c r="FH99" s="1088"/>
      <c r="FI99" s="1088"/>
      <c r="FJ99" s="1088"/>
      <c r="FK99" s="1088"/>
      <c r="FL99" s="1088"/>
      <c r="FM99" s="1088"/>
      <c r="FN99" s="1088"/>
      <c r="FO99" s="1088"/>
      <c r="FP99" s="1088"/>
      <c r="FQ99" s="1088"/>
      <c r="FR99" s="1088"/>
      <c r="FS99" s="1088"/>
      <c r="FT99" s="1088"/>
      <c r="FU99" s="1088"/>
      <c r="FV99" s="1088"/>
      <c r="FW99" s="1088"/>
      <c r="FX99" s="1088"/>
      <c r="FY99" s="1088"/>
      <c r="FZ99" s="1088"/>
      <c r="GA99" s="1088"/>
      <c r="GB99" s="1088"/>
      <c r="GC99" s="1088"/>
      <c r="GD99" s="1088"/>
      <c r="GE99" s="1088"/>
      <c r="GF99" s="1088"/>
      <c r="GG99" s="1088"/>
      <c r="GH99" s="1088"/>
      <c r="GI99" s="1088"/>
      <c r="GJ99" s="1088"/>
      <c r="GK99" s="1088"/>
      <c r="GL99" s="1088"/>
      <c r="GM99" s="1088"/>
      <c r="GN99" s="1088"/>
      <c r="GO99" s="1088"/>
      <c r="GP99" s="1088"/>
      <c r="GQ99" s="1088"/>
      <c r="GR99" s="1088"/>
      <c r="GS99" s="1088"/>
      <c r="GT99" s="1088"/>
      <c r="GU99" s="1088"/>
      <c r="GV99" s="1088"/>
      <c r="GW99" s="1088"/>
      <c r="GX99" s="1088"/>
      <c r="GY99" s="1088"/>
      <c r="GZ99" s="1088"/>
      <c r="HA99" s="1088"/>
      <c r="HB99" s="1088"/>
      <c r="HC99" s="1088"/>
      <c r="HD99" s="1088"/>
      <c r="HE99" s="1088"/>
      <c r="HF99" s="1088"/>
      <c r="HG99" s="1088"/>
      <c r="HH99" s="1088"/>
      <c r="HI99" s="1088"/>
      <c r="HJ99" s="1088"/>
      <c r="HK99" s="1088"/>
      <c r="HL99" s="1088"/>
      <c r="HM99" s="1088"/>
      <c r="HN99" s="1088"/>
      <c r="HO99" s="1088"/>
      <c r="HP99" s="1088"/>
      <c r="HQ99" s="1088"/>
      <c r="HR99" s="1088"/>
      <c r="HS99" s="1088"/>
      <c r="HT99" s="1088"/>
      <c r="HU99" s="1088"/>
      <c r="HV99" s="1088"/>
      <c r="HW99" s="1088"/>
      <c r="HX99" s="1088"/>
      <c r="HY99" s="1088"/>
      <c r="HZ99" s="1088"/>
      <c r="IA99" s="1088"/>
      <c r="IB99" s="1088"/>
      <c r="IC99" s="1088"/>
      <c r="ID99" s="1088"/>
      <c r="IE99" s="1088"/>
      <c r="IF99" s="1088"/>
      <c r="IG99" s="1088"/>
      <c r="IH99" s="1088"/>
      <c r="II99" s="1088"/>
      <c r="IJ99" s="1088"/>
      <c r="IK99" s="1088"/>
      <c r="IL99" s="1088"/>
      <c r="IM99" s="1088"/>
      <c r="IN99" s="1088"/>
      <c r="IO99" s="1088"/>
    </row>
    <row r="100" spans="1:249" s="1022" customFormat="1" ht="19.5">
      <c r="A100" s="1048"/>
      <c r="B100" s="1049" t="s">
        <v>513</v>
      </c>
      <c r="C100" s="1070"/>
      <c r="D100" s="1050"/>
      <c r="E100" s="1048"/>
      <c r="F100" s="1068"/>
      <c r="G100" s="1054"/>
      <c r="H100" s="1054"/>
      <c r="J100" s="1088"/>
      <c r="K100" s="1088"/>
      <c r="L100" s="1088"/>
      <c r="M100" s="1088"/>
      <c r="N100" s="1088"/>
      <c r="O100" s="1088"/>
      <c r="P100" s="1088"/>
      <c r="Q100" s="1088"/>
      <c r="R100" s="1088"/>
      <c r="S100" s="1088"/>
      <c r="T100" s="1088"/>
      <c r="U100" s="1088"/>
      <c r="V100" s="1088"/>
      <c r="W100" s="1088"/>
      <c r="X100" s="1088"/>
      <c r="Y100" s="1088"/>
      <c r="Z100" s="1088"/>
      <c r="AA100" s="1088"/>
      <c r="AB100" s="1088"/>
      <c r="AC100" s="1088"/>
      <c r="AD100" s="1088"/>
      <c r="AE100" s="1088"/>
      <c r="AF100" s="1088"/>
      <c r="AG100" s="1088"/>
      <c r="AH100" s="1088"/>
      <c r="AI100" s="1088"/>
      <c r="AJ100" s="1088"/>
      <c r="AK100" s="1088"/>
      <c r="AL100" s="1088"/>
      <c r="AM100" s="1088"/>
      <c r="AN100" s="1088"/>
      <c r="AO100" s="1088"/>
      <c r="AP100" s="1088"/>
      <c r="AQ100" s="1088"/>
      <c r="AR100" s="1088"/>
      <c r="AS100" s="1088"/>
      <c r="AT100" s="1088"/>
      <c r="AU100" s="1088"/>
      <c r="AV100" s="1088"/>
      <c r="AW100" s="1088"/>
      <c r="AX100" s="1088"/>
      <c r="AY100" s="1088"/>
      <c r="AZ100" s="1088"/>
      <c r="BA100" s="1088"/>
      <c r="BB100" s="1088"/>
      <c r="BC100" s="1088"/>
      <c r="BD100" s="1088"/>
      <c r="BE100" s="1088"/>
      <c r="BF100" s="1088"/>
      <c r="BG100" s="1088"/>
      <c r="BH100" s="1088"/>
      <c r="BI100" s="1088"/>
      <c r="BJ100" s="1088"/>
      <c r="BK100" s="1088"/>
      <c r="BL100" s="1088"/>
      <c r="BM100" s="1088"/>
      <c r="BN100" s="1088"/>
      <c r="BO100" s="1088"/>
      <c r="BP100" s="1088"/>
      <c r="BQ100" s="1088"/>
      <c r="BR100" s="1088"/>
      <c r="BS100" s="1088"/>
      <c r="BT100" s="1088"/>
      <c r="BU100" s="1088"/>
      <c r="BV100" s="1088"/>
      <c r="BW100" s="1088"/>
      <c r="BX100" s="1088"/>
      <c r="BY100" s="1088"/>
      <c r="BZ100" s="1088"/>
      <c r="CA100" s="1088"/>
      <c r="CB100" s="1088"/>
      <c r="CC100" s="1088"/>
      <c r="CD100" s="1088"/>
      <c r="CE100" s="1088"/>
      <c r="CF100" s="1088"/>
      <c r="CG100" s="1088"/>
      <c r="CH100" s="1088"/>
      <c r="CI100" s="1088"/>
      <c r="CJ100" s="1088"/>
      <c r="CK100" s="1088"/>
      <c r="CL100" s="1088"/>
      <c r="CM100" s="1088"/>
      <c r="CN100" s="1088"/>
      <c r="CO100" s="1088"/>
      <c r="CP100" s="1088"/>
      <c r="CQ100" s="1088"/>
      <c r="CR100" s="1088"/>
      <c r="CS100" s="1088"/>
      <c r="CT100" s="1088"/>
      <c r="CU100" s="1088"/>
      <c r="CV100" s="1088"/>
      <c r="CW100" s="1088"/>
      <c r="CX100" s="1088"/>
      <c r="CY100" s="1088"/>
      <c r="CZ100" s="1088"/>
      <c r="DA100" s="1088"/>
      <c r="DB100" s="1088"/>
      <c r="DC100" s="1088"/>
      <c r="DD100" s="1088"/>
      <c r="DE100" s="1088"/>
      <c r="DF100" s="1088"/>
      <c r="DG100" s="1088"/>
      <c r="DH100" s="1088"/>
      <c r="DI100" s="1088"/>
      <c r="DJ100" s="1088"/>
      <c r="DK100" s="1088"/>
      <c r="DL100" s="1088"/>
      <c r="DM100" s="1088"/>
      <c r="DN100" s="1088"/>
      <c r="DO100" s="1088"/>
      <c r="DP100" s="1088"/>
      <c r="DQ100" s="1088"/>
      <c r="DR100" s="1088"/>
      <c r="DS100" s="1088"/>
      <c r="DT100" s="1088"/>
      <c r="DU100" s="1088"/>
      <c r="DV100" s="1088"/>
      <c r="DW100" s="1088"/>
      <c r="DX100" s="1088"/>
      <c r="DY100" s="1088"/>
      <c r="DZ100" s="1088"/>
      <c r="EA100" s="1088"/>
      <c r="EB100" s="1088"/>
      <c r="EC100" s="1088"/>
      <c r="ED100" s="1088"/>
      <c r="EE100" s="1088"/>
      <c r="EF100" s="1088"/>
      <c r="EG100" s="1088"/>
      <c r="EH100" s="1088"/>
      <c r="EI100" s="1088"/>
      <c r="EJ100" s="1088"/>
      <c r="EK100" s="1088"/>
      <c r="EL100" s="1088"/>
      <c r="EM100" s="1088"/>
      <c r="EN100" s="1088"/>
      <c r="EO100" s="1088"/>
      <c r="EP100" s="1088"/>
      <c r="EQ100" s="1088"/>
      <c r="ER100" s="1088"/>
      <c r="ES100" s="1088"/>
      <c r="ET100" s="1088"/>
      <c r="EU100" s="1088"/>
      <c r="EV100" s="1088"/>
      <c r="EW100" s="1088"/>
      <c r="EX100" s="1088"/>
      <c r="EY100" s="1088"/>
      <c r="EZ100" s="1088"/>
      <c r="FA100" s="1088"/>
      <c r="FB100" s="1088"/>
      <c r="FC100" s="1088"/>
      <c r="FD100" s="1088"/>
      <c r="FE100" s="1088"/>
      <c r="FF100" s="1088"/>
      <c r="FG100" s="1088"/>
      <c r="FH100" s="1088"/>
      <c r="FI100" s="1088"/>
      <c r="FJ100" s="1088"/>
      <c r="FK100" s="1088"/>
      <c r="FL100" s="1088"/>
      <c r="FM100" s="1088"/>
      <c r="FN100" s="1088"/>
      <c r="FO100" s="1088"/>
      <c r="FP100" s="1088"/>
      <c r="FQ100" s="1088"/>
      <c r="FR100" s="1088"/>
      <c r="FS100" s="1088"/>
      <c r="FT100" s="1088"/>
      <c r="FU100" s="1088"/>
      <c r="FV100" s="1088"/>
      <c r="FW100" s="1088"/>
      <c r="FX100" s="1088"/>
      <c r="FY100" s="1088"/>
      <c r="FZ100" s="1088"/>
      <c r="GA100" s="1088"/>
      <c r="GB100" s="1088"/>
      <c r="GC100" s="1088"/>
      <c r="GD100" s="1088"/>
      <c r="GE100" s="1088"/>
      <c r="GF100" s="1088"/>
      <c r="GG100" s="1088"/>
      <c r="GH100" s="1088"/>
      <c r="GI100" s="1088"/>
      <c r="GJ100" s="1088"/>
      <c r="GK100" s="1088"/>
      <c r="GL100" s="1088"/>
      <c r="GM100" s="1088"/>
      <c r="GN100" s="1088"/>
      <c r="GO100" s="1088"/>
      <c r="GP100" s="1088"/>
      <c r="GQ100" s="1088"/>
      <c r="GR100" s="1088"/>
      <c r="GS100" s="1088"/>
      <c r="GT100" s="1088"/>
      <c r="GU100" s="1088"/>
      <c r="GV100" s="1088"/>
      <c r="GW100" s="1088"/>
      <c r="GX100" s="1088"/>
      <c r="GY100" s="1088"/>
      <c r="GZ100" s="1088"/>
      <c r="HA100" s="1088"/>
      <c r="HB100" s="1088"/>
      <c r="HC100" s="1088"/>
      <c r="HD100" s="1088"/>
      <c r="HE100" s="1088"/>
      <c r="HF100" s="1088"/>
      <c r="HG100" s="1088"/>
      <c r="HH100" s="1088"/>
      <c r="HI100" s="1088"/>
      <c r="HJ100" s="1088"/>
      <c r="HK100" s="1088"/>
      <c r="HL100" s="1088"/>
      <c r="HM100" s="1088"/>
      <c r="HN100" s="1088"/>
      <c r="HO100" s="1088"/>
      <c r="HP100" s="1088"/>
      <c r="HQ100" s="1088"/>
      <c r="HR100" s="1088"/>
      <c r="HS100" s="1088"/>
      <c r="HT100" s="1088"/>
      <c r="HU100" s="1088"/>
      <c r="HV100" s="1088"/>
      <c r="HW100" s="1088"/>
      <c r="HX100" s="1088"/>
      <c r="HY100" s="1088"/>
      <c r="HZ100" s="1088"/>
      <c r="IA100" s="1088"/>
      <c r="IB100" s="1088"/>
      <c r="IC100" s="1088"/>
      <c r="ID100" s="1088"/>
      <c r="IE100" s="1088"/>
      <c r="IF100" s="1088"/>
      <c r="IG100" s="1088"/>
      <c r="IH100" s="1088"/>
      <c r="II100" s="1088"/>
      <c r="IJ100" s="1088"/>
      <c r="IK100" s="1088"/>
      <c r="IL100" s="1088"/>
      <c r="IM100" s="1088"/>
      <c r="IN100" s="1088"/>
      <c r="IO100" s="1088"/>
    </row>
    <row r="101" spans="1:249" s="1022" customFormat="1" ht="19.5">
      <c r="A101" s="1048">
        <v>16</v>
      </c>
      <c r="B101" s="1053" t="s">
        <v>491</v>
      </c>
      <c r="C101" s="1048" t="s">
        <v>443</v>
      </c>
      <c r="D101" s="1050">
        <f>F89*0.14/100</f>
        <v>0</v>
      </c>
      <c r="E101" s="1048">
        <v>1</v>
      </c>
      <c r="F101" s="1068">
        <v>0</v>
      </c>
      <c r="G101" s="1054"/>
      <c r="H101" s="1054">
        <f>F101*G101</f>
        <v>0</v>
      </c>
      <c r="J101" s="1088"/>
      <c r="K101" s="1088"/>
      <c r="L101" s="1088"/>
      <c r="M101" s="1088"/>
      <c r="N101" s="1088"/>
      <c r="O101" s="1088"/>
      <c r="P101" s="1088"/>
      <c r="Q101" s="1088"/>
      <c r="R101" s="1088"/>
      <c r="S101" s="1088"/>
      <c r="T101" s="1088"/>
      <c r="U101" s="1088"/>
      <c r="V101" s="1088"/>
      <c r="W101" s="1088"/>
      <c r="X101" s="1088"/>
      <c r="Y101" s="1088"/>
      <c r="Z101" s="1088"/>
      <c r="AA101" s="1088"/>
      <c r="AB101" s="1088"/>
      <c r="AC101" s="1088"/>
      <c r="AD101" s="1088"/>
      <c r="AE101" s="1088"/>
      <c r="AF101" s="1088"/>
      <c r="AG101" s="1088"/>
      <c r="AH101" s="1088"/>
      <c r="AI101" s="1088"/>
      <c r="AJ101" s="1088"/>
      <c r="AK101" s="1088"/>
      <c r="AL101" s="1088"/>
      <c r="AM101" s="1088"/>
      <c r="AN101" s="1088"/>
      <c r="AO101" s="1088"/>
      <c r="AP101" s="1088"/>
      <c r="AQ101" s="1088"/>
      <c r="AR101" s="1088"/>
      <c r="AS101" s="1088"/>
      <c r="AT101" s="1088"/>
      <c r="AU101" s="1088"/>
      <c r="AV101" s="1088"/>
      <c r="AW101" s="1088"/>
      <c r="AX101" s="1088"/>
      <c r="AY101" s="1088"/>
      <c r="AZ101" s="1088"/>
      <c r="BA101" s="1088"/>
      <c r="BB101" s="1088"/>
      <c r="BC101" s="1088"/>
      <c r="BD101" s="1088"/>
      <c r="BE101" s="1088"/>
      <c r="BF101" s="1088"/>
      <c r="BG101" s="1088"/>
      <c r="BH101" s="1088"/>
      <c r="BI101" s="1088"/>
      <c r="BJ101" s="1088"/>
      <c r="BK101" s="1088"/>
      <c r="BL101" s="1088"/>
      <c r="BM101" s="1088"/>
      <c r="BN101" s="1088"/>
      <c r="BO101" s="1088"/>
      <c r="BP101" s="1088"/>
      <c r="BQ101" s="1088"/>
      <c r="BR101" s="1088"/>
      <c r="BS101" s="1088"/>
      <c r="BT101" s="1088"/>
      <c r="BU101" s="1088"/>
      <c r="BV101" s="1088"/>
      <c r="BW101" s="1088"/>
      <c r="BX101" s="1088"/>
      <c r="BY101" s="1088"/>
      <c r="BZ101" s="1088"/>
      <c r="CA101" s="1088"/>
      <c r="CB101" s="1088"/>
      <c r="CC101" s="1088"/>
      <c r="CD101" s="1088"/>
      <c r="CE101" s="1088"/>
      <c r="CF101" s="1088"/>
      <c r="CG101" s="1088"/>
      <c r="CH101" s="1088"/>
      <c r="CI101" s="1088"/>
      <c r="CJ101" s="1088"/>
      <c r="CK101" s="1088"/>
      <c r="CL101" s="1088"/>
      <c r="CM101" s="1088"/>
      <c r="CN101" s="1088"/>
      <c r="CO101" s="1088"/>
      <c r="CP101" s="1088"/>
      <c r="CQ101" s="1088"/>
      <c r="CR101" s="1088"/>
      <c r="CS101" s="1088"/>
      <c r="CT101" s="1088"/>
      <c r="CU101" s="1088"/>
      <c r="CV101" s="1088"/>
      <c r="CW101" s="1088"/>
      <c r="CX101" s="1088"/>
      <c r="CY101" s="1088"/>
      <c r="CZ101" s="1088"/>
      <c r="DA101" s="1088"/>
      <c r="DB101" s="1088"/>
      <c r="DC101" s="1088"/>
      <c r="DD101" s="1088"/>
      <c r="DE101" s="1088"/>
      <c r="DF101" s="1088"/>
      <c r="DG101" s="1088"/>
      <c r="DH101" s="1088"/>
      <c r="DI101" s="1088"/>
      <c r="DJ101" s="1088"/>
      <c r="DK101" s="1088"/>
      <c r="DL101" s="1088"/>
      <c r="DM101" s="1088"/>
      <c r="DN101" s="1088"/>
      <c r="DO101" s="1088"/>
      <c r="DP101" s="1088"/>
      <c r="DQ101" s="1088"/>
      <c r="DR101" s="1088"/>
      <c r="DS101" s="1088"/>
      <c r="DT101" s="1088"/>
      <c r="DU101" s="1088"/>
      <c r="DV101" s="1088"/>
      <c r="DW101" s="1088"/>
      <c r="DX101" s="1088"/>
      <c r="DY101" s="1088"/>
      <c r="DZ101" s="1088"/>
      <c r="EA101" s="1088"/>
      <c r="EB101" s="1088"/>
      <c r="EC101" s="1088"/>
      <c r="ED101" s="1088"/>
      <c r="EE101" s="1088"/>
      <c r="EF101" s="1088"/>
      <c r="EG101" s="1088"/>
      <c r="EH101" s="1088"/>
      <c r="EI101" s="1088"/>
      <c r="EJ101" s="1088"/>
      <c r="EK101" s="1088"/>
      <c r="EL101" s="1088"/>
      <c r="EM101" s="1088"/>
      <c r="EN101" s="1088"/>
      <c r="EO101" s="1088"/>
      <c r="EP101" s="1088"/>
      <c r="EQ101" s="1088"/>
      <c r="ER101" s="1088"/>
      <c r="ES101" s="1088"/>
      <c r="ET101" s="1088"/>
      <c r="EU101" s="1088"/>
      <c r="EV101" s="1088"/>
      <c r="EW101" s="1088"/>
      <c r="EX101" s="1088"/>
      <c r="EY101" s="1088"/>
      <c r="EZ101" s="1088"/>
      <c r="FA101" s="1088"/>
      <c r="FB101" s="1088"/>
      <c r="FC101" s="1088"/>
      <c r="FD101" s="1088"/>
      <c r="FE101" s="1088"/>
      <c r="FF101" s="1088"/>
      <c r="FG101" s="1088"/>
      <c r="FH101" s="1088"/>
      <c r="FI101" s="1088"/>
      <c r="FJ101" s="1088"/>
      <c r="FK101" s="1088"/>
      <c r="FL101" s="1088"/>
      <c r="FM101" s="1088"/>
      <c r="FN101" s="1088"/>
      <c r="FO101" s="1088"/>
      <c r="FP101" s="1088"/>
      <c r="FQ101" s="1088"/>
      <c r="FR101" s="1088"/>
      <c r="FS101" s="1088"/>
      <c r="FT101" s="1088"/>
      <c r="FU101" s="1088"/>
      <c r="FV101" s="1088"/>
      <c r="FW101" s="1088"/>
      <c r="FX101" s="1088"/>
      <c r="FY101" s="1088"/>
      <c r="FZ101" s="1088"/>
      <c r="GA101" s="1088"/>
      <c r="GB101" s="1088"/>
      <c r="GC101" s="1088"/>
      <c r="GD101" s="1088"/>
      <c r="GE101" s="1088"/>
      <c r="GF101" s="1088"/>
      <c r="GG101" s="1088"/>
      <c r="GH101" s="1088"/>
      <c r="GI101" s="1088"/>
      <c r="GJ101" s="1088"/>
      <c r="GK101" s="1088"/>
      <c r="GL101" s="1088"/>
      <c r="GM101" s="1088"/>
      <c r="GN101" s="1088"/>
      <c r="GO101" s="1088"/>
      <c r="GP101" s="1088"/>
      <c r="GQ101" s="1088"/>
      <c r="GR101" s="1088"/>
      <c r="GS101" s="1088"/>
      <c r="GT101" s="1088"/>
      <c r="GU101" s="1088"/>
      <c r="GV101" s="1088"/>
      <c r="GW101" s="1088"/>
      <c r="GX101" s="1088"/>
      <c r="GY101" s="1088"/>
      <c r="GZ101" s="1088"/>
      <c r="HA101" s="1088"/>
      <c r="HB101" s="1088"/>
      <c r="HC101" s="1088"/>
      <c r="HD101" s="1088"/>
      <c r="HE101" s="1088"/>
      <c r="HF101" s="1088"/>
      <c r="HG101" s="1088"/>
      <c r="HH101" s="1088"/>
      <c r="HI101" s="1088"/>
      <c r="HJ101" s="1088"/>
      <c r="HK101" s="1088"/>
      <c r="HL101" s="1088"/>
      <c r="HM101" s="1088"/>
      <c r="HN101" s="1088"/>
      <c r="HO101" s="1088"/>
      <c r="HP101" s="1088"/>
      <c r="HQ101" s="1088"/>
      <c r="HR101" s="1088"/>
      <c r="HS101" s="1088"/>
      <c r="HT101" s="1088"/>
      <c r="HU101" s="1088"/>
      <c r="HV101" s="1088"/>
      <c r="HW101" s="1088"/>
      <c r="HX101" s="1088"/>
      <c r="HY101" s="1088"/>
      <c r="HZ101" s="1088"/>
      <c r="IA101" s="1088"/>
      <c r="IB101" s="1088"/>
      <c r="IC101" s="1088"/>
      <c r="ID101" s="1088"/>
      <c r="IE101" s="1088"/>
      <c r="IF101" s="1088"/>
      <c r="IG101" s="1088"/>
      <c r="IH101" s="1088"/>
      <c r="II101" s="1088"/>
      <c r="IJ101" s="1088"/>
      <c r="IK101" s="1088"/>
      <c r="IL101" s="1088"/>
      <c r="IM101" s="1088"/>
      <c r="IN101" s="1088"/>
      <c r="IO101" s="1088"/>
    </row>
    <row r="102" spans="1:249" s="1022" customFormat="1" ht="19.5">
      <c r="A102" s="1048"/>
      <c r="B102" s="1049" t="s">
        <v>514</v>
      </c>
      <c r="C102" s="1048"/>
      <c r="D102" s="1050"/>
      <c r="E102" s="1048"/>
      <c r="F102" s="1050"/>
      <c r="G102" s="1054"/>
      <c r="H102" s="1054"/>
      <c r="J102" s="1088"/>
      <c r="K102" s="1088"/>
      <c r="L102" s="1088"/>
      <c r="M102" s="1088"/>
      <c r="N102" s="1088"/>
      <c r="O102" s="1088"/>
      <c r="P102" s="1088"/>
      <c r="Q102" s="1088"/>
      <c r="R102" s="1088"/>
      <c r="S102" s="1088"/>
      <c r="T102" s="1088"/>
      <c r="U102" s="1088"/>
      <c r="V102" s="1088"/>
      <c r="W102" s="1088"/>
      <c r="X102" s="1088"/>
      <c r="Y102" s="1088"/>
      <c r="Z102" s="1088"/>
      <c r="AA102" s="1088"/>
      <c r="AB102" s="1088"/>
      <c r="AC102" s="1088"/>
      <c r="AD102" s="1088"/>
      <c r="AE102" s="1088"/>
      <c r="AF102" s="1088"/>
      <c r="AG102" s="1088"/>
      <c r="AH102" s="1088"/>
      <c r="AI102" s="1088"/>
      <c r="AJ102" s="1088"/>
      <c r="AK102" s="1088"/>
      <c r="AL102" s="1088"/>
      <c r="AM102" s="1088"/>
      <c r="AN102" s="1088"/>
      <c r="AO102" s="1088"/>
      <c r="AP102" s="1088"/>
      <c r="AQ102" s="1088"/>
      <c r="AR102" s="1088"/>
      <c r="AS102" s="1088"/>
      <c r="AT102" s="1088"/>
      <c r="AU102" s="1088"/>
      <c r="AV102" s="1088"/>
      <c r="AW102" s="1088"/>
      <c r="AX102" s="1088"/>
      <c r="AY102" s="1088"/>
      <c r="AZ102" s="1088"/>
      <c r="BA102" s="1088"/>
      <c r="BB102" s="1088"/>
      <c r="BC102" s="1088"/>
      <c r="BD102" s="1088"/>
      <c r="BE102" s="1088"/>
      <c r="BF102" s="1088"/>
      <c r="BG102" s="1088"/>
      <c r="BH102" s="1088"/>
      <c r="BI102" s="1088"/>
      <c r="BJ102" s="1088"/>
      <c r="BK102" s="1088"/>
      <c r="BL102" s="1088"/>
      <c r="BM102" s="1088"/>
      <c r="BN102" s="1088"/>
      <c r="BO102" s="1088"/>
      <c r="BP102" s="1088"/>
      <c r="BQ102" s="1088"/>
      <c r="BR102" s="1088"/>
      <c r="BS102" s="1088"/>
      <c r="BT102" s="1088"/>
      <c r="BU102" s="1088"/>
      <c r="BV102" s="1088"/>
      <c r="BW102" s="1088"/>
      <c r="BX102" s="1088"/>
      <c r="BY102" s="1088"/>
      <c r="BZ102" s="1088"/>
      <c r="CA102" s="1088"/>
      <c r="CB102" s="1088"/>
      <c r="CC102" s="1088"/>
      <c r="CD102" s="1088"/>
      <c r="CE102" s="1088"/>
      <c r="CF102" s="1088"/>
      <c r="CG102" s="1088"/>
      <c r="CH102" s="1088"/>
      <c r="CI102" s="1088"/>
      <c r="CJ102" s="1088"/>
      <c r="CK102" s="1088"/>
      <c r="CL102" s="1088"/>
      <c r="CM102" s="1088"/>
      <c r="CN102" s="1088"/>
      <c r="CO102" s="1088"/>
      <c r="CP102" s="1088"/>
      <c r="CQ102" s="1088"/>
      <c r="CR102" s="1088"/>
      <c r="CS102" s="1088"/>
      <c r="CT102" s="1088"/>
      <c r="CU102" s="1088"/>
      <c r="CV102" s="1088"/>
      <c r="CW102" s="1088"/>
      <c r="CX102" s="1088"/>
      <c r="CY102" s="1088"/>
      <c r="CZ102" s="1088"/>
      <c r="DA102" s="1088"/>
      <c r="DB102" s="1088"/>
      <c r="DC102" s="1088"/>
      <c r="DD102" s="1088"/>
      <c r="DE102" s="1088"/>
      <c r="DF102" s="1088"/>
      <c r="DG102" s="1088"/>
      <c r="DH102" s="1088"/>
      <c r="DI102" s="1088"/>
      <c r="DJ102" s="1088"/>
      <c r="DK102" s="1088"/>
      <c r="DL102" s="1088"/>
      <c r="DM102" s="1088"/>
      <c r="DN102" s="1088"/>
      <c r="DO102" s="1088"/>
      <c r="DP102" s="1088"/>
      <c r="DQ102" s="1088"/>
      <c r="DR102" s="1088"/>
      <c r="DS102" s="1088"/>
      <c r="DT102" s="1088"/>
      <c r="DU102" s="1088"/>
      <c r="DV102" s="1088"/>
      <c r="DW102" s="1088"/>
      <c r="DX102" s="1088"/>
      <c r="DY102" s="1088"/>
      <c r="DZ102" s="1088"/>
      <c r="EA102" s="1088"/>
      <c r="EB102" s="1088"/>
      <c r="EC102" s="1088"/>
      <c r="ED102" s="1088"/>
      <c r="EE102" s="1088"/>
      <c r="EF102" s="1088"/>
      <c r="EG102" s="1088"/>
      <c r="EH102" s="1088"/>
      <c r="EI102" s="1088"/>
      <c r="EJ102" s="1088"/>
      <c r="EK102" s="1088"/>
      <c r="EL102" s="1088"/>
      <c r="EM102" s="1088"/>
      <c r="EN102" s="1088"/>
      <c r="EO102" s="1088"/>
      <c r="EP102" s="1088"/>
      <c r="EQ102" s="1088"/>
      <c r="ER102" s="1088"/>
      <c r="ES102" s="1088"/>
      <c r="ET102" s="1088"/>
      <c r="EU102" s="1088"/>
      <c r="EV102" s="1088"/>
      <c r="EW102" s="1088"/>
      <c r="EX102" s="1088"/>
      <c r="EY102" s="1088"/>
      <c r="EZ102" s="1088"/>
      <c r="FA102" s="1088"/>
      <c r="FB102" s="1088"/>
      <c r="FC102" s="1088"/>
      <c r="FD102" s="1088"/>
      <c r="FE102" s="1088"/>
      <c r="FF102" s="1088"/>
      <c r="FG102" s="1088"/>
      <c r="FH102" s="1088"/>
      <c r="FI102" s="1088"/>
      <c r="FJ102" s="1088"/>
      <c r="FK102" s="1088"/>
      <c r="FL102" s="1088"/>
      <c r="FM102" s="1088"/>
      <c r="FN102" s="1088"/>
      <c r="FO102" s="1088"/>
      <c r="FP102" s="1088"/>
      <c r="FQ102" s="1088"/>
      <c r="FR102" s="1088"/>
      <c r="FS102" s="1088"/>
      <c r="FT102" s="1088"/>
      <c r="FU102" s="1088"/>
      <c r="FV102" s="1088"/>
      <c r="FW102" s="1088"/>
      <c r="FX102" s="1088"/>
      <c r="FY102" s="1088"/>
      <c r="FZ102" s="1088"/>
      <c r="GA102" s="1088"/>
      <c r="GB102" s="1088"/>
      <c r="GC102" s="1088"/>
      <c r="GD102" s="1088"/>
      <c r="GE102" s="1088"/>
      <c r="GF102" s="1088"/>
      <c r="GG102" s="1088"/>
      <c r="GH102" s="1088"/>
      <c r="GI102" s="1088"/>
      <c r="GJ102" s="1088"/>
      <c r="GK102" s="1088"/>
      <c r="GL102" s="1088"/>
      <c r="GM102" s="1088"/>
      <c r="GN102" s="1088"/>
      <c r="GO102" s="1088"/>
      <c r="GP102" s="1088"/>
      <c r="GQ102" s="1088"/>
      <c r="GR102" s="1088"/>
      <c r="GS102" s="1088"/>
      <c r="GT102" s="1088"/>
      <c r="GU102" s="1088"/>
      <c r="GV102" s="1088"/>
      <c r="GW102" s="1088"/>
      <c r="GX102" s="1088"/>
      <c r="GY102" s="1088"/>
      <c r="GZ102" s="1088"/>
      <c r="HA102" s="1088"/>
      <c r="HB102" s="1088"/>
      <c r="HC102" s="1088"/>
      <c r="HD102" s="1088"/>
      <c r="HE102" s="1088"/>
      <c r="HF102" s="1088"/>
      <c r="HG102" s="1088"/>
      <c r="HH102" s="1088"/>
      <c r="HI102" s="1088"/>
      <c r="HJ102" s="1088"/>
      <c r="HK102" s="1088"/>
      <c r="HL102" s="1088"/>
      <c r="HM102" s="1088"/>
      <c r="HN102" s="1088"/>
      <c r="HO102" s="1088"/>
      <c r="HP102" s="1088"/>
      <c r="HQ102" s="1088"/>
      <c r="HR102" s="1088"/>
      <c r="HS102" s="1088"/>
      <c r="HT102" s="1088"/>
      <c r="HU102" s="1088"/>
      <c r="HV102" s="1088"/>
      <c r="HW102" s="1088"/>
      <c r="HX102" s="1088"/>
      <c r="HY102" s="1088"/>
      <c r="HZ102" s="1088"/>
      <c r="IA102" s="1088"/>
      <c r="IB102" s="1088"/>
      <c r="IC102" s="1088"/>
      <c r="ID102" s="1088"/>
      <c r="IE102" s="1088"/>
      <c r="IF102" s="1088"/>
      <c r="IG102" s="1088"/>
      <c r="IH102" s="1088"/>
      <c r="II102" s="1088"/>
      <c r="IJ102" s="1088"/>
      <c r="IK102" s="1088"/>
      <c r="IL102" s="1088"/>
      <c r="IM102" s="1088"/>
      <c r="IN102" s="1088"/>
      <c r="IO102" s="1088"/>
    </row>
    <row r="103" spans="1:249" s="1022" customFormat="1" ht="39">
      <c r="A103" s="1056">
        <v>17</v>
      </c>
      <c r="B103" s="1071" t="s">
        <v>515</v>
      </c>
      <c r="C103" s="1056" t="s">
        <v>471</v>
      </c>
      <c r="D103" s="1072"/>
      <c r="E103" s="1056">
        <v>1</v>
      </c>
      <c r="F103" s="1072">
        <f>D103*E103</f>
        <v>0</v>
      </c>
      <c r="G103" s="1059"/>
      <c r="H103" s="1059">
        <f>F103/1.19</f>
        <v>0</v>
      </c>
      <c r="J103" s="1088"/>
      <c r="K103" s="1088"/>
      <c r="L103" s="1088"/>
      <c r="M103" s="1088"/>
      <c r="N103" s="1088"/>
      <c r="O103" s="1088"/>
      <c r="P103" s="1088"/>
      <c r="Q103" s="1088"/>
      <c r="R103" s="1088"/>
      <c r="S103" s="1088"/>
      <c r="T103" s="1088"/>
      <c r="U103" s="1088"/>
      <c r="V103" s="1088"/>
      <c r="W103" s="1088"/>
      <c r="X103" s="1088"/>
      <c r="Y103" s="1088"/>
      <c r="Z103" s="1088"/>
      <c r="AA103" s="1088"/>
      <c r="AB103" s="1088"/>
      <c r="AC103" s="1088"/>
      <c r="AD103" s="1088"/>
      <c r="AE103" s="1088"/>
      <c r="AF103" s="1088"/>
      <c r="AG103" s="1088"/>
      <c r="AH103" s="1088"/>
      <c r="AI103" s="1088"/>
      <c r="AJ103" s="1088"/>
      <c r="AK103" s="1088"/>
      <c r="AL103" s="1088"/>
      <c r="AM103" s="1088"/>
      <c r="AN103" s="1088"/>
      <c r="AO103" s="1088"/>
      <c r="AP103" s="1088"/>
      <c r="AQ103" s="1088"/>
      <c r="AR103" s="1088"/>
      <c r="AS103" s="1088"/>
      <c r="AT103" s="1088"/>
      <c r="AU103" s="1088"/>
      <c r="AV103" s="1088"/>
      <c r="AW103" s="1088"/>
      <c r="AX103" s="1088"/>
      <c r="AY103" s="1088"/>
      <c r="AZ103" s="1088"/>
      <c r="BA103" s="1088"/>
      <c r="BB103" s="1088"/>
      <c r="BC103" s="1088"/>
      <c r="BD103" s="1088"/>
      <c r="BE103" s="1088"/>
      <c r="BF103" s="1088"/>
      <c r="BG103" s="1088"/>
      <c r="BH103" s="1088"/>
      <c r="BI103" s="1088"/>
      <c r="BJ103" s="1088"/>
      <c r="BK103" s="1088"/>
      <c r="BL103" s="1088"/>
      <c r="BM103" s="1088"/>
      <c r="BN103" s="1088"/>
      <c r="BO103" s="1088"/>
      <c r="BP103" s="1088"/>
      <c r="BQ103" s="1088"/>
      <c r="BR103" s="1088"/>
      <c r="BS103" s="1088"/>
      <c r="BT103" s="1088"/>
      <c r="BU103" s="1088"/>
      <c r="BV103" s="1088"/>
      <c r="BW103" s="1088"/>
      <c r="BX103" s="1088"/>
      <c r="BY103" s="1088"/>
      <c r="BZ103" s="1088"/>
      <c r="CA103" s="1088"/>
      <c r="CB103" s="1088"/>
      <c r="CC103" s="1088"/>
      <c r="CD103" s="1088"/>
      <c r="CE103" s="1088"/>
      <c r="CF103" s="1088"/>
      <c r="CG103" s="1088"/>
      <c r="CH103" s="1088"/>
      <c r="CI103" s="1088"/>
      <c r="CJ103" s="1088"/>
      <c r="CK103" s="1088"/>
      <c r="CL103" s="1088"/>
      <c r="CM103" s="1088"/>
      <c r="CN103" s="1088"/>
      <c r="CO103" s="1088"/>
      <c r="CP103" s="1088"/>
      <c r="CQ103" s="1088"/>
      <c r="CR103" s="1088"/>
      <c r="CS103" s="1088"/>
      <c r="CT103" s="1088"/>
      <c r="CU103" s="1088"/>
      <c r="CV103" s="1088"/>
      <c r="CW103" s="1088"/>
      <c r="CX103" s="1088"/>
      <c r="CY103" s="1088"/>
      <c r="CZ103" s="1088"/>
      <c r="DA103" s="1088"/>
      <c r="DB103" s="1088"/>
      <c r="DC103" s="1088"/>
      <c r="DD103" s="1088"/>
      <c r="DE103" s="1088"/>
      <c r="DF103" s="1088"/>
      <c r="DG103" s="1088"/>
      <c r="DH103" s="1088"/>
      <c r="DI103" s="1088"/>
      <c r="DJ103" s="1088"/>
      <c r="DK103" s="1088"/>
      <c r="DL103" s="1088"/>
      <c r="DM103" s="1088"/>
      <c r="DN103" s="1088"/>
      <c r="DO103" s="1088"/>
      <c r="DP103" s="1088"/>
      <c r="DQ103" s="1088"/>
      <c r="DR103" s="1088"/>
      <c r="DS103" s="1088"/>
      <c r="DT103" s="1088"/>
      <c r="DU103" s="1088"/>
      <c r="DV103" s="1088"/>
      <c r="DW103" s="1088"/>
      <c r="DX103" s="1088"/>
      <c r="DY103" s="1088"/>
      <c r="DZ103" s="1088"/>
      <c r="EA103" s="1088"/>
      <c r="EB103" s="1088"/>
      <c r="EC103" s="1088"/>
      <c r="ED103" s="1088"/>
      <c r="EE103" s="1088"/>
      <c r="EF103" s="1088"/>
      <c r="EG103" s="1088"/>
      <c r="EH103" s="1088"/>
      <c r="EI103" s="1088"/>
      <c r="EJ103" s="1088"/>
      <c r="EK103" s="1088"/>
      <c r="EL103" s="1088"/>
      <c r="EM103" s="1088"/>
      <c r="EN103" s="1088"/>
      <c r="EO103" s="1088"/>
      <c r="EP103" s="1088"/>
      <c r="EQ103" s="1088"/>
      <c r="ER103" s="1088"/>
      <c r="ES103" s="1088"/>
      <c r="ET103" s="1088"/>
      <c r="EU103" s="1088"/>
      <c r="EV103" s="1088"/>
      <c r="EW103" s="1088"/>
      <c r="EX103" s="1088"/>
      <c r="EY103" s="1088"/>
      <c r="EZ103" s="1088"/>
      <c r="FA103" s="1088"/>
      <c r="FB103" s="1088"/>
      <c r="FC103" s="1088"/>
      <c r="FD103" s="1088"/>
      <c r="FE103" s="1088"/>
      <c r="FF103" s="1088"/>
      <c r="FG103" s="1088"/>
      <c r="FH103" s="1088"/>
      <c r="FI103" s="1088"/>
      <c r="FJ103" s="1088"/>
      <c r="FK103" s="1088"/>
      <c r="FL103" s="1088"/>
      <c r="FM103" s="1088"/>
      <c r="FN103" s="1088"/>
      <c r="FO103" s="1088"/>
      <c r="FP103" s="1088"/>
      <c r="FQ103" s="1088"/>
      <c r="FR103" s="1088"/>
      <c r="FS103" s="1088"/>
      <c r="FT103" s="1088"/>
      <c r="FU103" s="1088"/>
      <c r="FV103" s="1088"/>
      <c r="FW103" s="1088"/>
      <c r="FX103" s="1088"/>
      <c r="FY103" s="1088"/>
      <c r="FZ103" s="1088"/>
      <c r="GA103" s="1088"/>
      <c r="GB103" s="1088"/>
      <c r="GC103" s="1088"/>
      <c r="GD103" s="1088"/>
      <c r="GE103" s="1088"/>
      <c r="GF103" s="1088"/>
      <c r="GG103" s="1088"/>
      <c r="GH103" s="1088"/>
      <c r="GI103" s="1088"/>
      <c r="GJ103" s="1088"/>
      <c r="GK103" s="1088"/>
      <c r="GL103" s="1088"/>
      <c r="GM103" s="1088"/>
      <c r="GN103" s="1088"/>
      <c r="GO103" s="1088"/>
      <c r="GP103" s="1088"/>
      <c r="GQ103" s="1088"/>
      <c r="GR103" s="1088"/>
      <c r="GS103" s="1088"/>
      <c r="GT103" s="1088"/>
      <c r="GU103" s="1088"/>
      <c r="GV103" s="1088"/>
      <c r="GW103" s="1088"/>
      <c r="GX103" s="1088"/>
      <c r="GY103" s="1088"/>
      <c r="GZ103" s="1088"/>
      <c r="HA103" s="1088"/>
      <c r="HB103" s="1088"/>
      <c r="HC103" s="1088"/>
      <c r="HD103" s="1088"/>
      <c r="HE103" s="1088"/>
      <c r="HF103" s="1088"/>
      <c r="HG103" s="1088"/>
      <c r="HH103" s="1088"/>
      <c r="HI103" s="1088"/>
      <c r="HJ103" s="1088"/>
      <c r="HK103" s="1088"/>
      <c r="HL103" s="1088"/>
      <c r="HM103" s="1088"/>
      <c r="HN103" s="1088"/>
      <c r="HO103" s="1088"/>
      <c r="HP103" s="1088"/>
      <c r="HQ103" s="1088"/>
      <c r="HR103" s="1088"/>
      <c r="HS103" s="1088"/>
      <c r="HT103" s="1088"/>
      <c r="HU103" s="1088"/>
      <c r="HV103" s="1088"/>
      <c r="HW103" s="1088"/>
      <c r="HX103" s="1088"/>
      <c r="HY103" s="1088"/>
      <c r="HZ103" s="1088"/>
      <c r="IA103" s="1088"/>
      <c r="IB103" s="1088"/>
      <c r="IC103" s="1088"/>
      <c r="ID103" s="1088"/>
      <c r="IE103" s="1088"/>
      <c r="IF103" s="1088"/>
      <c r="IG103" s="1088"/>
      <c r="IH103" s="1088"/>
      <c r="II103" s="1088"/>
      <c r="IJ103" s="1088"/>
      <c r="IK103" s="1088"/>
      <c r="IL103" s="1088"/>
      <c r="IM103" s="1088"/>
      <c r="IN103" s="1088"/>
      <c r="IO103" s="1088"/>
    </row>
    <row r="104" spans="1:249" s="1022" customFormat="1" ht="19.5">
      <c r="A104" s="1060"/>
      <c r="B104" s="1061"/>
      <c r="C104" s="1060"/>
      <c r="D104" s="1062"/>
      <c r="E104" s="1060"/>
      <c r="F104" s="1062"/>
      <c r="G104" s="1063"/>
      <c r="H104" s="1063">
        <f>SUM(H90:H103)</f>
        <v>0</v>
      </c>
      <c r="J104" s="1088"/>
      <c r="K104" s="1088"/>
      <c r="L104" s="1088"/>
      <c r="M104" s="1088"/>
      <c r="N104" s="1088"/>
      <c r="O104" s="1088"/>
      <c r="P104" s="1088"/>
      <c r="Q104" s="1088"/>
      <c r="R104" s="1088"/>
      <c r="S104" s="1088"/>
      <c r="T104" s="1088"/>
      <c r="U104" s="1088"/>
      <c r="V104" s="1088"/>
      <c r="W104" s="1088"/>
      <c r="X104" s="1088"/>
      <c r="Y104" s="1088"/>
      <c r="Z104" s="1088"/>
      <c r="AA104" s="1088"/>
      <c r="AB104" s="1088"/>
      <c r="AC104" s="1088"/>
      <c r="AD104" s="1088"/>
      <c r="AE104" s="1088"/>
      <c r="AF104" s="1088"/>
      <c r="AG104" s="1088"/>
      <c r="AH104" s="1088"/>
      <c r="AI104" s="1088"/>
      <c r="AJ104" s="1088"/>
      <c r="AK104" s="1088"/>
      <c r="AL104" s="1088"/>
      <c r="AM104" s="1088"/>
      <c r="AN104" s="1088"/>
      <c r="AO104" s="1088"/>
      <c r="AP104" s="1088"/>
      <c r="AQ104" s="1088"/>
      <c r="AR104" s="1088"/>
      <c r="AS104" s="1088"/>
      <c r="AT104" s="1088"/>
      <c r="AU104" s="1088"/>
      <c r="AV104" s="1088"/>
      <c r="AW104" s="1088"/>
      <c r="AX104" s="1088"/>
      <c r="AY104" s="1088"/>
      <c r="AZ104" s="1088"/>
      <c r="BA104" s="1088"/>
      <c r="BB104" s="1088"/>
      <c r="BC104" s="1088"/>
      <c r="BD104" s="1088"/>
      <c r="BE104" s="1088"/>
      <c r="BF104" s="1088"/>
      <c r="BG104" s="1088"/>
      <c r="BH104" s="1088"/>
      <c r="BI104" s="1088"/>
      <c r="BJ104" s="1088"/>
      <c r="BK104" s="1088"/>
      <c r="BL104" s="1088"/>
      <c r="BM104" s="1088"/>
      <c r="BN104" s="1088"/>
      <c r="BO104" s="1088"/>
      <c r="BP104" s="1088"/>
      <c r="BQ104" s="1088"/>
      <c r="BR104" s="1088"/>
      <c r="BS104" s="1088"/>
      <c r="BT104" s="1088"/>
      <c r="BU104" s="1088"/>
      <c r="BV104" s="1088"/>
      <c r="BW104" s="1088"/>
      <c r="BX104" s="1088"/>
      <c r="BY104" s="1088"/>
      <c r="BZ104" s="1088"/>
      <c r="CA104" s="1088"/>
      <c r="CB104" s="1088"/>
      <c r="CC104" s="1088"/>
      <c r="CD104" s="1088"/>
      <c r="CE104" s="1088"/>
      <c r="CF104" s="1088"/>
      <c r="CG104" s="1088"/>
      <c r="CH104" s="1088"/>
      <c r="CI104" s="1088"/>
      <c r="CJ104" s="1088"/>
      <c r="CK104" s="1088"/>
      <c r="CL104" s="1088"/>
      <c r="CM104" s="1088"/>
      <c r="CN104" s="1088"/>
      <c r="CO104" s="1088"/>
      <c r="CP104" s="1088"/>
      <c r="CQ104" s="1088"/>
      <c r="CR104" s="1088"/>
      <c r="CS104" s="1088"/>
      <c r="CT104" s="1088"/>
      <c r="CU104" s="1088"/>
      <c r="CV104" s="1088"/>
      <c r="CW104" s="1088"/>
      <c r="CX104" s="1088"/>
      <c r="CY104" s="1088"/>
      <c r="CZ104" s="1088"/>
      <c r="DA104" s="1088"/>
      <c r="DB104" s="1088"/>
      <c r="DC104" s="1088"/>
      <c r="DD104" s="1088"/>
      <c r="DE104" s="1088"/>
      <c r="DF104" s="1088"/>
      <c r="DG104" s="1088"/>
      <c r="DH104" s="1088"/>
      <c r="DI104" s="1088"/>
      <c r="DJ104" s="1088"/>
      <c r="DK104" s="1088"/>
      <c r="DL104" s="1088"/>
      <c r="DM104" s="1088"/>
      <c r="DN104" s="1088"/>
      <c r="DO104" s="1088"/>
      <c r="DP104" s="1088"/>
      <c r="DQ104" s="1088"/>
      <c r="DR104" s="1088"/>
      <c r="DS104" s="1088"/>
      <c r="DT104" s="1088"/>
      <c r="DU104" s="1088"/>
      <c r="DV104" s="1088"/>
      <c r="DW104" s="1088"/>
      <c r="DX104" s="1088"/>
      <c r="DY104" s="1088"/>
      <c r="DZ104" s="1088"/>
      <c r="EA104" s="1088"/>
      <c r="EB104" s="1088"/>
      <c r="EC104" s="1088"/>
      <c r="ED104" s="1088"/>
      <c r="EE104" s="1088"/>
      <c r="EF104" s="1088"/>
      <c r="EG104" s="1088"/>
      <c r="EH104" s="1088"/>
      <c r="EI104" s="1088"/>
      <c r="EJ104" s="1088"/>
      <c r="EK104" s="1088"/>
      <c r="EL104" s="1088"/>
      <c r="EM104" s="1088"/>
      <c r="EN104" s="1088"/>
      <c r="EO104" s="1088"/>
      <c r="EP104" s="1088"/>
      <c r="EQ104" s="1088"/>
      <c r="ER104" s="1088"/>
      <c r="ES104" s="1088"/>
      <c r="ET104" s="1088"/>
      <c r="EU104" s="1088"/>
      <c r="EV104" s="1088"/>
      <c r="EW104" s="1088"/>
      <c r="EX104" s="1088"/>
      <c r="EY104" s="1088"/>
      <c r="EZ104" s="1088"/>
      <c r="FA104" s="1088"/>
      <c r="FB104" s="1088"/>
      <c r="FC104" s="1088"/>
      <c r="FD104" s="1088"/>
      <c r="FE104" s="1088"/>
      <c r="FF104" s="1088"/>
      <c r="FG104" s="1088"/>
      <c r="FH104" s="1088"/>
      <c r="FI104" s="1088"/>
      <c r="FJ104" s="1088"/>
      <c r="FK104" s="1088"/>
      <c r="FL104" s="1088"/>
      <c r="FM104" s="1088"/>
      <c r="FN104" s="1088"/>
      <c r="FO104" s="1088"/>
      <c r="FP104" s="1088"/>
      <c r="FQ104" s="1088"/>
      <c r="FR104" s="1088"/>
      <c r="FS104" s="1088"/>
      <c r="FT104" s="1088"/>
      <c r="FU104" s="1088"/>
      <c r="FV104" s="1088"/>
      <c r="FW104" s="1088"/>
      <c r="FX104" s="1088"/>
      <c r="FY104" s="1088"/>
      <c r="FZ104" s="1088"/>
      <c r="GA104" s="1088"/>
      <c r="GB104" s="1088"/>
      <c r="GC104" s="1088"/>
      <c r="GD104" s="1088"/>
      <c r="GE104" s="1088"/>
      <c r="GF104" s="1088"/>
      <c r="GG104" s="1088"/>
      <c r="GH104" s="1088"/>
      <c r="GI104" s="1088"/>
      <c r="GJ104" s="1088"/>
      <c r="GK104" s="1088"/>
      <c r="GL104" s="1088"/>
      <c r="GM104" s="1088"/>
      <c r="GN104" s="1088"/>
      <c r="GO104" s="1088"/>
      <c r="GP104" s="1088"/>
      <c r="GQ104" s="1088"/>
      <c r="GR104" s="1088"/>
      <c r="GS104" s="1088"/>
      <c r="GT104" s="1088"/>
      <c r="GU104" s="1088"/>
      <c r="GV104" s="1088"/>
      <c r="GW104" s="1088"/>
      <c r="GX104" s="1088"/>
      <c r="GY104" s="1088"/>
      <c r="GZ104" s="1088"/>
      <c r="HA104" s="1088"/>
      <c r="HB104" s="1088"/>
      <c r="HC104" s="1088"/>
      <c r="HD104" s="1088"/>
      <c r="HE104" s="1088"/>
      <c r="HF104" s="1088"/>
      <c r="HG104" s="1088"/>
      <c r="HH104" s="1088"/>
      <c r="HI104" s="1088"/>
      <c r="HJ104" s="1088"/>
      <c r="HK104" s="1088"/>
      <c r="HL104" s="1088"/>
      <c r="HM104" s="1088"/>
      <c r="HN104" s="1088"/>
      <c r="HO104" s="1088"/>
      <c r="HP104" s="1088"/>
      <c r="HQ104" s="1088"/>
      <c r="HR104" s="1088"/>
      <c r="HS104" s="1088"/>
      <c r="HT104" s="1088"/>
      <c r="HU104" s="1088"/>
      <c r="HV104" s="1088"/>
      <c r="HW104" s="1088"/>
      <c r="HX104" s="1088"/>
      <c r="HY104" s="1088"/>
      <c r="HZ104" s="1088"/>
      <c r="IA104" s="1088"/>
      <c r="IB104" s="1088"/>
      <c r="IC104" s="1088"/>
      <c r="ID104" s="1088"/>
      <c r="IE104" s="1088"/>
      <c r="IF104" s="1088"/>
      <c r="IG104" s="1088"/>
      <c r="IH104" s="1088"/>
      <c r="II104" s="1088"/>
      <c r="IJ104" s="1088"/>
      <c r="IK104" s="1088"/>
      <c r="IL104" s="1088"/>
      <c r="IM104" s="1088"/>
      <c r="IN104" s="1088"/>
      <c r="IO104" s="1088"/>
    </row>
    <row r="105" spans="1:249" s="1022" customFormat="1" ht="19.5">
      <c r="A105" s="1051"/>
      <c r="B105" s="1052" t="s">
        <v>516</v>
      </c>
      <c r="C105" s="1289" t="s">
        <v>175</v>
      </c>
      <c r="D105" s="1290"/>
      <c r="E105" s="1289"/>
      <c r="F105" s="1290">
        <v>0</v>
      </c>
      <c r="G105" s="1292"/>
      <c r="H105" s="1292"/>
      <c r="J105" s="1088"/>
      <c r="K105" s="1088"/>
      <c r="L105" s="1088"/>
      <c r="M105" s="1088"/>
      <c r="N105" s="1088"/>
      <c r="O105" s="1088"/>
      <c r="P105" s="1088"/>
      <c r="Q105" s="1088"/>
      <c r="R105" s="1088"/>
      <c r="S105" s="1088"/>
      <c r="T105" s="1088"/>
      <c r="U105" s="1088"/>
      <c r="V105" s="1088"/>
      <c r="W105" s="1088"/>
      <c r="X105" s="1088"/>
      <c r="Y105" s="1088"/>
      <c r="Z105" s="1088"/>
      <c r="AA105" s="1088"/>
      <c r="AB105" s="1088"/>
      <c r="AC105" s="1088"/>
      <c r="AD105" s="1088"/>
      <c r="AE105" s="1088"/>
      <c r="AF105" s="1088"/>
      <c r="AG105" s="1088"/>
      <c r="AH105" s="1088"/>
      <c r="AI105" s="1088"/>
      <c r="AJ105" s="1088"/>
      <c r="AK105" s="1088"/>
      <c r="AL105" s="1088"/>
      <c r="AM105" s="1088"/>
      <c r="AN105" s="1088"/>
      <c r="AO105" s="1088"/>
      <c r="AP105" s="1088"/>
      <c r="AQ105" s="1088"/>
      <c r="AR105" s="1088"/>
      <c r="AS105" s="1088"/>
      <c r="AT105" s="1088"/>
      <c r="AU105" s="1088"/>
      <c r="AV105" s="1088"/>
      <c r="AW105" s="1088"/>
      <c r="AX105" s="1088"/>
      <c r="AY105" s="1088"/>
      <c r="AZ105" s="1088"/>
      <c r="BA105" s="1088"/>
      <c r="BB105" s="1088"/>
      <c r="BC105" s="1088"/>
      <c r="BD105" s="1088"/>
      <c r="BE105" s="1088"/>
      <c r="BF105" s="1088"/>
      <c r="BG105" s="1088"/>
      <c r="BH105" s="1088"/>
      <c r="BI105" s="1088"/>
      <c r="BJ105" s="1088"/>
      <c r="BK105" s="1088"/>
      <c r="BL105" s="1088"/>
      <c r="BM105" s="1088"/>
      <c r="BN105" s="1088"/>
      <c r="BO105" s="1088"/>
      <c r="BP105" s="1088"/>
      <c r="BQ105" s="1088"/>
      <c r="BR105" s="1088"/>
      <c r="BS105" s="1088"/>
      <c r="BT105" s="1088"/>
      <c r="BU105" s="1088"/>
      <c r="BV105" s="1088"/>
      <c r="BW105" s="1088"/>
      <c r="BX105" s="1088"/>
      <c r="BY105" s="1088"/>
      <c r="BZ105" s="1088"/>
      <c r="CA105" s="1088"/>
      <c r="CB105" s="1088"/>
      <c r="CC105" s="1088"/>
      <c r="CD105" s="1088"/>
      <c r="CE105" s="1088"/>
      <c r="CF105" s="1088"/>
      <c r="CG105" s="1088"/>
      <c r="CH105" s="1088"/>
      <c r="CI105" s="1088"/>
      <c r="CJ105" s="1088"/>
      <c r="CK105" s="1088"/>
      <c r="CL105" s="1088"/>
      <c r="CM105" s="1088"/>
      <c r="CN105" s="1088"/>
      <c r="CO105" s="1088"/>
      <c r="CP105" s="1088"/>
      <c r="CQ105" s="1088"/>
      <c r="CR105" s="1088"/>
      <c r="CS105" s="1088"/>
      <c r="CT105" s="1088"/>
      <c r="CU105" s="1088"/>
      <c r="CV105" s="1088"/>
      <c r="CW105" s="1088"/>
      <c r="CX105" s="1088"/>
      <c r="CY105" s="1088"/>
      <c r="CZ105" s="1088"/>
      <c r="DA105" s="1088"/>
      <c r="DB105" s="1088"/>
      <c r="DC105" s="1088"/>
      <c r="DD105" s="1088"/>
      <c r="DE105" s="1088"/>
      <c r="DF105" s="1088"/>
      <c r="DG105" s="1088"/>
      <c r="DH105" s="1088"/>
      <c r="DI105" s="1088"/>
      <c r="DJ105" s="1088"/>
      <c r="DK105" s="1088"/>
      <c r="DL105" s="1088"/>
      <c r="DM105" s="1088"/>
      <c r="DN105" s="1088"/>
      <c r="DO105" s="1088"/>
      <c r="DP105" s="1088"/>
      <c r="DQ105" s="1088"/>
      <c r="DR105" s="1088"/>
      <c r="DS105" s="1088"/>
      <c r="DT105" s="1088"/>
      <c r="DU105" s="1088"/>
      <c r="DV105" s="1088"/>
      <c r="DW105" s="1088"/>
      <c r="DX105" s="1088"/>
      <c r="DY105" s="1088"/>
      <c r="DZ105" s="1088"/>
      <c r="EA105" s="1088"/>
      <c r="EB105" s="1088"/>
      <c r="EC105" s="1088"/>
      <c r="ED105" s="1088"/>
      <c r="EE105" s="1088"/>
      <c r="EF105" s="1088"/>
      <c r="EG105" s="1088"/>
      <c r="EH105" s="1088"/>
      <c r="EI105" s="1088"/>
      <c r="EJ105" s="1088"/>
      <c r="EK105" s="1088"/>
      <c r="EL105" s="1088"/>
      <c r="EM105" s="1088"/>
      <c r="EN105" s="1088"/>
      <c r="EO105" s="1088"/>
      <c r="EP105" s="1088"/>
      <c r="EQ105" s="1088"/>
      <c r="ER105" s="1088"/>
      <c r="ES105" s="1088"/>
      <c r="ET105" s="1088"/>
      <c r="EU105" s="1088"/>
      <c r="EV105" s="1088"/>
      <c r="EW105" s="1088"/>
      <c r="EX105" s="1088"/>
      <c r="EY105" s="1088"/>
      <c r="EZ105" s="1088"/>
      <c r="FA105" s="1088"/>
      <c r="FB105" s="1088"/>
      <c r="FC105" s="1088"/>
      <c r="FD105" s="1088"/>
      <c r="FE105" s="1088"/>
      <c r="FF105" s="1088"/>
      <c r="FG105" s="1088"/>
      <c r="FH105" s="1088"/>
      <c r="FI105" s="1088"/>
      <c r="FJ105" s="1088"/>
      <c r="FK105" s="1088"/>
      <c r="FL105" s="1088"/>
      <c r="FM105" s="1088"/>
      <c r="FN105" s="1088"/>
      <c r="FO105" s="1088"/>
      <c r="FP105" s="1088"/>
      <c r="FQ105" s="1088"/>
      <c r="FR105" s="1088"/>
      <c r="FS105" s="1088"/>
      <c r="FT105" s="1088"/>
      <c r="FU105" s="1088"/>
      <c r="FV105" s="1088"/>
      <c r="FW105" s="1088"/>
      <c r="FX105" s="1088"/>
      <c r="FY105" s="1088"/>
      <c r="FZ105" s="1088"/>
      <c r="GA105" s="1088"/>
      <c r="GB105" s="1088"/>
      <c r="GC105" s="1088"/>
      <c r="GD105" s="1088"/>
      <c r="GE105" s="1088"/>
      <c r="GF105" s="1088"/>
      <c r="GG105" s="1088"/>
      <c r="GH105" s="1088"/>
      <c r="GI105" s="1088"/>
      <c r="GJ105" s="1088"/>
      <c r="GK105" s="1088"/>
      <c r="GL105" s="1088"/>
      <c r="GM105" s="1088"/>
      <c r="GN105" s="1088"/>
      <c r="GO105" s="1088"/>
      <c r="GP105" s="1088"/>
      <c r="GQ105" s="1088"/>
      <c r="GR105" s="1088"/>
      <c r="GS105" s="1088"/>
      <c r="GT105" s="1088"/>
      <c r="GU105" s="1088"/>
      <c r="GV105" s="1088"/>
      <c r="GW105" s="1088"/>
      <c r="GX105" s="1088"/>
      <c r="GY105" s="1088"/>
      <c r="GZ105" s="1088"/>
      <c r="HA105" s="1088"/>
      <c r="HB105" s="1088"/>
      <c r="HC105" s="1088"/>
      <c r="HD105" s="1088"/>
      <c r="HE105" s="1088"/>
      <c r="HF105" s="1088"/>
      <c r="HG105" s="1088"/>
      <c r="HH105" s="1088"/>
      <c r="HI105" s="1088"/>
      <c r="HJ105" s="1088"/>
      <c r="HK105" s="1088"/>
      <c r="HL105" s="1088"/>
      <c r="HM105" s="1088"/>
      <c r="HN105" s="1088"/>
      <c r="HO105" s="1088"/>
      <c r="HP105" s="1088"/>
      <c r="HQ105" s="1088"/>
      <c r="HR105" s="1088"/>
      <c r="HS105" s="1088"/>
      <c r="HT105" s="1088"/>
      <c r="HU105" s="1088"/>
      <c r="HV105" s="1088"/>
      <c r="HW105" s="1088"/>
      <c r="HX105" s="1088"/>
      <c r="HY105" s="1088"/>
      <c r="HZ105" s="1088"/>
      <c r="IA105" s="1088"/>
      <c r="IB105" s="1088"/>
      <c r="IC105" s="1088"/>
      <c r="ID105" s="1088"/>
      <c r="IE105" s="1088"/>
      <c r="IF105" s="1088"/>
      <c r="IG105" s="1088"/>
      <c r="IH105" s="1088"/>
      <c r="II105" s="1088"/>
      <c r="IJ105" s="1088"/>
      <c r="IK105" s="1088"/>
      <c r="IL105" s="1088"/>
      <c r="IM105" s="1088"/>
      <c r="IN105" s="1088"/>
      <c r="IO105" s="1088"/>
    </row>
    <row r="106" spans="1:249" s="1022" customFormat="1" ht="19.5">
      <c r="A106" s="1067">
        <v>18</v>
      </c>
      <c r="B106" s="1061" t="s">
        <v>517</v>
      </c>
      <c r="C106" s="1067" t="s">
        <v>232</v>
      </c>
      <c r="D106" s="1068">
        <f>F105*0.01</f>
        <v>0</v>
      </c>
      <c r="E106" s="1067">
        <v>1</v>
      </c>
      <c r="F106" s="1068">
        <v>0</v>
      </c>
      <c r="G106" s="1291"/>
      <c r="H106" s="1291">
        <f t="shared" ref="H106:H112" si="5">F106*G106</f>
        <v>0</v>
      </c>
      <c r="J106" s="1088"/>
      <c r="K106" s="1088"/>
      <c r="L106" s="1088"/>
      <c r="M106" s="1088"/>
      <c r="N106" s="1088"/>
      <c r="O106" s="1088"/>
      <c r="P106" s="1088"/>
      <c r="Q106" s="1088"/>
      <c r="R106" s="1088"/>
      <c r="S106" s="1088"/>
      <c r="T106" s="1088"/>
      <c r="U106" s="1088"/>
      <c r="V106" s="1088"/>
      <c r="W106" s="1088"/>
      <c r="X106" s="1088"/>
      <c r="Y106" s="1088"/>
      <c r="Z106" s="1088"/>
      <c r="AA106" s="1088"/>
      <c r="AB106" s="1088"/>
      <c r="AC106" s="1088"/>
      <c r="AD106" s="1088"/>
      <c r="AE106" s="1088"/>
      <c r="AF106" s="1088"/>
      <c r="AG106" s="1088"/>
      <c r="AH106" s="1088"/>
      <c r="AI106" s="1088"/>
      <c r="AJ106" s="1088"/>
      <c r="AK106" s="1088"/>
      <c r="AL106" s="1088"/>
      <c r="AM106" s="1088"/>
      <c r="AN106" s="1088"/>
      <c r="AO106" s="1088"/>
      <c r="AP106" s="1088"/>
      <c r="AQ106" s="1088"/>
      <c r="AR106" s="1088"/>
      <c r="AS106" s="1088"/>
      <c r="AT106" s="1088"/>
      <c r="AU106" s="1088"/>
      <c r="AV106" s="1088"/>
      <c r="AW106" s="1088"/>
      <c r="AX106" s="1088"/>
      <c r="AY106" s="1088"/>
      <c r="AZ106" s="1088"/>
      <c r="BA106" s="1088"/>
      <c r="BB106" s="1088"/>
      <c r="BC106" s="1088"/>
      <c r="BD106" s="1088"/>
      <c r="BE106" s="1088"/>
      <c r="BF106" s="1088"/>
      <c r="BG106" s="1088"/>
      <c r="BH106" s="1088"/>
      <c r="BI106" s="1088"/>
      <c r="BJ106" s="1088"/>
      <c r="BK106" s="1088"/>
      <c r="BL106" s="1088"/>
      <c r="BM106" s="1088"/>
      <c r="BN106" s="1088"/>
      <c r="BO106" s="1088"/>
      <c r="BP106" s="1088"/>
      <c r="BQ106" s="1088"/>
      <c r="BR106" s="1088"/>
      <c r="BS106" s="1088"/>
      <c r="BT106" s="1088"/>
      <c r="BU106" s="1088"/>
      <c r="BV106" s="1088"/>
      <c r="BW106" s="1088"/>
      <c r="BX106" s="1088"/>
      <c r="BY106" s="1088"/>
      <c r="BZ106" s="1088"/>
      <c r="CA106" s="1088"/>
      <c r="CB106" s="1088"/>
      <c r="CC106" s="1088"/>
      <c r="CD106" s="1088"/>
      <c r="CE106" s="1088"/>
      <c r="CF106" s="1088"/>
      <c r="CG106" s="1088"/>
      <c r="CH106" s="1088"/>
      <c r="CI106" s="1088"/>
      <c r="CJ106" s="1088"/>
      <c r="CK106" s="1088"/>
      <c r="CL106" s="1088"/>
      <c r="CM106" s="1088"/>
      <c r="CN106" s="1088"/>
      <c r="CO106" s="1088"/>
      <c r="CP106" s="1088"/>
      <c r="CQ106" s="1088"/>
      <c r="CR106" s="1088"/>
      <c r="CS106" s="1088"/>
      <c r="CT106" s="1088"/>
      <c r="CU106" s="1088"/>
      <c r="CV106" s="1088"/>
      <c r="CW106" s="1088"/>
      <c r="CX106" s="1088"/>
      <c r="CY106" s="1088"/>
      <c r="CZ106" s="1088"/>
      <c r="DA106" s="1088"/>
      <c r="DB106" s="1088"/>
      <c r="DC106" s="1088"/>
      <c r="DD106" s="1088"/>
      <c r="DE106" s="1088"/>
      <c r="DF106" s="1088"/>
      <c r="DG106" s="1088"/>
      <c r="DH106" s="1088"/>
      <c r="DI106" s="1088"/>
      <c r="DJ106" s="1088"/>
      <c r="DK106" s="1088"/>
      <c r="DL106" s="1088"/>
      <c r="DM106" s="1088"/>
      <c r="DN106" s="1088"/>
      <c r="DO106" s="1088"/>
      <c r="DP106" s="1088"/>
      <c r="DQ106" s="1088"/>
      <c r="DR106" s="1088"/>
      <c r="DS106" s="1088"/>
      <c r="DT106" s="1088"/>
      <c r="DU106" s="1088"/>
      <c r="DV106" s="1088"/>
      <c r="DW106" s="1088"/>
      <c r="DX106" s="1088"/>
      <c r="DY106" s="1088"/>
      <c r="DZ106" s="1088"/>
      <c r="EA106" s="1088"/>
      <c r="EB106" s="1088"/>
      <c r="EC106" s="1088"/>
      <c r="ED106" s="1088"/>
      <c r="EE106" s="1088"/>
      <c r="EF106" s="1088"/>
      <c r="EG106" s="1088"/>
      <c r="EH106" s="1088"/>
      <c r="EI106" s="1088"/>
      <c r="EJ106" s="1088"/>
      <c r="EK106" s="1088"/>
      <c r="EL106" s="1088"/>
      <c r="EM106" s="1088"/>
      <c r="EN106" s="1088"/>
      <c r="EO106" s="1088"/>
      <c r="EP106" s="1088"/>
      <c r="EQ106" s="1088"/>
      <c r="ER106" s="1088"/>
      <c r="ES106" s="1088"/>
      <c r="ET106" s="1088"/>
      <c r="EU106" s="1088"/>
      <c r="EV106" s="1088"/>
      <c r="EW106" s="1088"/>
      <c r="EX106" s="1088"/>
      <c r="EY106" s="1088"/>
      <c r="EZ106" s="1088"/>
      <c r="FA106" s="1088"/>
      <c r="FB106" s="1088"/>
      <c r="FC106" s="1088"/>
      <c r="FD106" s="1088"/>
      <c r="FE106" s="1088"/>
      <c r="FF106" s="1088"/>
      <c r="FG106" s="1088"/>
      <c r="FH106" s="1088"/>
      <c r="FI106" s="1088"/>
      <c r="FJ106" s="1088"/>
      <c r="FK106" s="1088"/>
      <c r="FL106" s="1088"/>
      <c r="FM106" s="1088"/>
      <c r="FN106" s="1088"/>
      <c r="FO106" s="1088"/>
      <c r="FP106" s="1088"/>
      <c r="FQ106" s="1088"/>
      <c r="FR106" s="1088"/>
      <c r="FS106" s="1088"/>
      <c r="FT106" s="1088"/>
      <c r="FU106" s="1088"/>
      <c r="FV106" s="1088"/>
      <c r="FW106" s="1088"/>
      <c r="FX106" s="1088"/>
      <c r="FY106" s="1088"/>
      <c r="FZ106" s="1088"/>
      <c r="GA106" s="1088"/>
      <c r="GB106" s="1088"/>
      <c r="GC106" s="1088"/>
      <c r="GD106" s="1088"/>
      <c r="GE106" s="1088"/>
      <c r="GF106" s="1088"/>
      <c r="GG106" s="1088"/>
      <c r="GH106" s="1088"/>
      <c r="GI106" s="1088"/>
      <c r="GJ106" s="1088"/>
      <c r="GK106" s="1088"/>
      <c r="GL106" s="1088"/>
      <c r="GM106" s="1088"/>
      <c r="GN106" s="1088"/>
      <c r="GO106" s="1088"/>
      <c r="GP106" s="1088"/>
      <c r="GQ106" s="1088"/>
      <c r="GR106" s="1088"/>
      <c r="GS106" s="1088"/>
      <c r="GT106" s="1088"/>
      <c r="GU106" s="1088"/>
      <c r="GV106" s="1088"/>
      <c r="GW106" s="1088"/>
      <c r="GX106" s="1088"/>
      <c r="GY106" s="1088"/>
      <c r="GZ106" s="1088"/>
      <c r="HA106" s="1088"/>
      <c r="HB106" s="1088"/>
      <c r="HC106" s="1088"/>
      <c r="HD106" s="1088"/>
      <c r="HE106" s="1088"/>
      <c r="HF106" s="1088"/>
      <c r="HG106" s="1088"/>
      <c r="HH106" s="1088"/>
      <c r="HI106" s="1088"/>
      <c r="HJ106" s="1088"/>
      <c r="HK106" s="1088"/>
      <c r="HL106" s="1088"/>
      <c r="HM106" s="1088"/>
      <c r="HN106" s="1088"/>
      <c r="HO106" s="1088"/>
      <c r="HP106" s="1088"/>
      <c r="HQ106" s="1088"/>
      <c r="HR106" s="1088"/>
      <c r="HS106" s="1088"/>
      <c r="HT106" s="1088"/>
      <c r="HU106" s="1088"/>
      <c r="HV106" s="1088"/>
      <c r="HW106" s="1088"/>
      <c r="HX106" s="1088"/>
      <c r="HY106" s="1088"/>
      <c r="HZ106" s="1088"/>
      <c r="IA106" s="1088"/>
      <c r="IB106" s="1088"/>
      <c r="IC106" s="1088"/>
      <c r="ID106" s="1088"/>
      <c r="IE106" s="1088"/>
      <c r="IF106" s="1088"/>
      <c r="IG106" s="1088"/>
      <c r="IH106" s="1088"/>
      <c r="II106" s="1088"/>
      <c r="IJ106" s="1088"/>
      <c r="IK106" s="1088"/>
      <c r="IL106" s="1088"/>
      <c r="IM106" s="1088"/>
      <c r="IN106" s="1088"/>
      <c r="IO106" s="1088"/>
    </row>
    <row r="107" spans="1:249" s="1022" customFormat="1" ht="19.5">
      <c r="A107" s="1048">
        <v>19</v>
      </c>
      <c r="B107" s="1053" t="s">
        <v>503</v>
      </c>
      <c r="C107" s="1048" t="s">
        <v>504</v>
      </c>
      <c r="D107" s="1050">
        <f>F105/100</f>
        <v>0</v>
      </c>
      <c r="E107" s="1048">
        <v>1</v>
      </c>
      <c r="F107" s="1068">
        <v>0</v>
      </c>
      <c r="G107" s="1054"/>
      <c r="H107" s="1054">
        <f t="shared" si="5"/>
        <v>0</v>
      </c>
      <c r="J107" s="1088"/>
      <c r="K107" s="1088"/>
      <c r="L107" s="1088"/>
      <c r="M107" s="1088"/>
      <c r="N107" s="1088"/>
      <c r="O107" s="1088"/>
      <c r="P107" s="1088"/>
      <c r="Q107" s="1088"/>
      <c r="R107" s="1088"/>
      <c r="S107" s="1088"/>
      <c r="T107" s="1088"/>
      <c r="U107" s="1088"/>
      <c r="V107" s="1088"/>
      <c r="W107" s="1088"/>
      <c r="X107" s="1088"/>
      <c r="Y107" s="1088"/>
      <c r="Z107" s="1088"/>
      <c r="AA107" s="1088"/>
      <c r="AB107" s="1088"/>
      <c r="AC107" s="1088"/>
      <c r="AD107" s="1088"/>
      <c r="AE107" s="1088"/>
      <c r="AF107" s="1088"/>
      <c r="AG107" s="1088"/>
      <c r="AH107" s="1088"/>
      <c r="AI107" s="1088"/>
      <c r="AJ107" s="1088"/>
      <c r="AK107" s="1088"/>
      <c r="AL107" s="1088"/>
      <c r="AM107" s="1088"/>
      <c r="AN107" s="1088"/>
      <c r="AO107" s="1088"/>
      <c r="AP107" s="1088"/>
      <c r="AQ107" s="1088"/>
      <c r="AR107" s="1088"/>
      <c r="AS107" s="1088"/>
      <c r="AT107" s="1088"/>
      <c r="AU107" s="1088"/>
      <c r="AV107" s="1088"/>
      <c r="AW107" s="1088"/>
      <c r="AX107" s="1088"/>
      <c r="AY107" s="1088"/>
      <c r="AZ107" s="1088"/>
      <c r="BA107" s="1088"/>
      <c r="BB107" s="1088"/>
      <c r="BC107" s="1088"/>
      <c r="BD107" s="1088"/>
      <c r="BE107" s="1088"/>
      <c r="BF107" s="1088"/>
      <c r="BG107" s="1088"/>
      <c r="BH107" s="1088"/>
      <c r="BI107" s="1088"/>
      <c r="BJ107" s="1088"/>
      <c r="BK107" s="1088"/>
      <c r="BL107" s="1088"/>
      <c r="BM107" s="1088"/>
      <c r="BN107" s="1088"/>
      <c r="BO107" s="1088"/>
      <c r="BP107" s="1088"/>
      <c r="BQ107" s="1088"/>
      <c r="BR107" s="1088"/>
      <c r="BS107" s="1088"/>
      <c r="BT107" s="1088"/>
      <c r="BU107" s="1088"/>
      <c r="BV107" s="1088"/>
      <c r="BW107" s="1088"/>
      <c r="BX107" s="1088"/>
      <c r="BY107" s="1088"/>
      <c r="BZ107" s="1088"/>
      <c r="CA107" s="1088"/>
      <c r="CB107" s="1088"/>
      <c r="CC107" s="1088"/>
      <c r="CD107" s="1088"/>
      <c r="CE107" s="1088"/>
      <c r="CF107" s="1088"/>
      <c r="CG107" s="1088"/>
      <c r="CH107" s="1088"/>
      <c r="CI107" s="1088"/>
      <c r="CJ107" s="1088"/>
      <c r="CK107" s="1088"/>
      <c r="CL107" s="1088"/>
      <c r="CM107" s="1088"/>
      <c r="CN107" s="1088"/>
      <c r="CO107" s="1088"/>
      <c r="CP107" s="1088"/>
      <c r="CQ107" s="1088"/>
      <c r="CR107" s="1088"/>
      <c r="CS107" s="1088"/>
      <c r="CT107" s="1088"/>
      <c r="CU107" s="1088"/>
      <c r="CV107" s="1088"/>
      <c r="CW107" s="1088"/>
      <c r="CX107" s="1088"/>
      <c r="CY107" s="1088"/>
      <c r="CZ107" s="1088"/>
      <c r="DA107" s="1088"/>
      <c r="DB107" s="1088"/>
      <c r="DC107" s="1088"/>
      <c r="DD107" s="1088"/>
      <c r="DE107" s="1088"/>
      <c r="DF107" s="1088"/>
      <c r="DG107" s="1088"/>
      <c r="DH107" s="1088"/>
      <c r="DI107" s="1088"/>
      <c r="DJ107" s="1088"/>
      <c r="DK107" s="1088"/>
      <c r="DL107" s="1088"/>
      <c r="DM107" s="1088"/>
      <c r="DN107" s="1088"/>
      <c r="DO107" s="1088"/>
      <c r="DP107" s="1088"/>
      <c r="DQ107" s="1088"/>
      <c r="DR107" s="1088"/>
      <c r="DS107" s="1088"/>
      <c r="DT107" s="1088"/>
      <c r="DU107" s="1088"/>
      <c r="DV107" s="1088"/>
      <c r="DW107" s="1088"/>
      <c r="DX107" s="1088"/>
      <c r="DY107" s="1088"/>
      <c r="DZ107" s="1088"/>
      <c r="EA107" s="1088"/>
      <c r="EB107" s="1088"/>
      <c r="EC107" s="1088"/>
      <c r="ED107" s="1088"/>
      <c r="EE107" s="1088"/>
      <c r="EF107" s="1088"/>
      <c r="EG107" s="1088"/>
      <c r="EH107" s="1088"/>
      <c r="EI107" s="1088"/>
      <c r="EJ107" s="1088"/>
      <c r="EK107" s="1088"/>
      <c r="EL107" s="1088"/>
      <c r="EM107" s="1088"/>
      <c r="EN107" s="1088"/>
      <c r="EO107" s="1088"/>
      <c r="EP107" s="1088"/>
      <c r="EQ107" s="1088"/>
      <c r="ER107" s="1088"/>
      <c r="ES107" s="1088"/>
      <c r="ET107" s="1088"/>
      <c r="EU107" s="1088"/>
      <c r="EV107" s="1088"/>
      <c r="EW107" s="1088"/>
      <c r="EX107" s="1088"/>
      <c r="EY107" s="1088"/>
      <c r="EZ107" s="1088"/>
      <c r="FA107" s="1088"/>
      <c r="FB107" s="1088"/>
      <c r="FC107" s="1088"/>
      <c r="FD107" s="1088"/>
      <c r="FE107" s="1088"/>
      <c r="FF107" s="1088"/>
      <c r="FG107" s="1088"/>
      <c r="FH107" s="1088"/>
      <c r="FI107" s="1088"/>
      <c r="FJ107" s="1088"/>
      <c r="FK107" s="1088"/>
      <c r="FL107" s="1088"/>
      <c r="FM107" s="1088"/>
      <c r="FN107" s="1088"/>
      <c r="FO107" s="1088"/>
      <c r="FP107" s="1088"/>
      <c r="FQ107" s="1088"/>
      <c r="FR107" s="1088"/>
      <c r="FS107" s="1088"/>
      <c r="FT107" s="1088"/>
      <c r="FU107" s="1088"/>
      <c r="FV107" s="1088"/>
      <c r="FW107" s="1088"/>
      <c r="FX107" s="1088"/>
      <c r="FY107" s="1088"/>
      <c r="FZ107" s="1088"/>
      <c r="GA107" s="1088"/>
      <c r="GB107" s="1088"/>
      <c r="GC107" s="1088"/>
      <c r="GD107" s="1088"/>
      <c r="GE107" s="1088"/>
      <c r="GF107" s="1088"/>
      <c r="GG107" s="1088"/>
      <c r="GH107" s="1088"/>
      <c r="GI107" s="1088"/>
      <c r="GJ107" s="1088"/>
      <c r="GK107" s="1088"/>
      <c r="GL107" s="1088"/>
      <c r="GM107" s="1088"/>
      <c r="GN107" s="1088"/>
      <c r="GO107" s="1088"/>
      <c r="GP107" s="1088"/>
      <c r="GQ107" s="1088"/>
      <c r="GR107" s="1088"/>
      <c r="GS107" s="1088"/>
      <c r="GT107" s="1088"/>
      <c r="GU107" s="1088"/>
      <c r="GV107" s="1088"/>
      <c r="GW107" s="1088"/>
      <c r="GX107" s="1088"/>
      <c r="GY107" s="1088"/>
      <c r="GZ107" s="1088"/>
      <c r="HA107" s="1088"/>
      <c r="HB107" s="1088"/>
      <c r="HC107" s="1088"/>
      <c r="HD107" s="1088"/>
      <c r="HE107" s="1088"/>
      <c r="HF107" s="1088"/>
      <c r="HG107" s="1088"/>
      <c r="HH107" s="1088"/>
      <c r="HI107" s="1088"/>
      <c r="HJ107" s="1088"/>
      <c r="HK107" s="1088"/>
      <c r="HL107" s="1088"/>
      <c r="HM107" s="1088"/>
      <c r="HN107" s="1088"/>
      <c r="HO107" s="1088"/>
      <c r="HP107" s="1088"/>
      <c r="HQ107" s="1088"/>
      <c r="HR107" s="1088"/>
      <c r="HS107" s="1088"/>
      <c r="HT107" s="1088"/>
      <c r="HU107" s="1088"/>
      <c r="HV107" s="1088"/>
      <c r="HW107" s="1088"/>
      <c r="HX107" s="1088"/>
      <c r="HY107" s="1088"/>
      <c r="HZ107" s="1088"/>
      <c r="IA107" s="1088"/>
      <c r="IB107" s="1088"/>
      <c r="IC107" s="1088"/>
      <c r="ID107" s="1088"/>
      <c r="IE107" s="1088"/>
      <c r="IF107" s="1088"/>
      <c r="IG107" s="1088"/>
      <c r="IH107" s="1088"/>
      <c r="II107" s="1088"/>
      <c r="IJ107" s="1088"/>
      <c r="IK107" s="1088"/>
      <c r="IL107" s="1088"/>
      <c r="IM107" s="1088"/>
      <c r="IN107" s="1088"/>
      <c r="IO107" s="1088"/>
    </row>
    <row r="108" spans="1:249" s="1022" customFormat="1" ht="19.5">
      <c r="A108" s="1048">
        <v>20</v>
      </c>
      <c r="B108" s="1053" t="s">
        <v>518</v>
      </c>
      <c r="C108" s="1048" t="s">
        <v>175</v>
      </c>
      <c r="D108" s="1050">
        <f>F105</f>
        <v>0</v>
      </c>
      <c r="E108" s="1048">
        <v>1</v>
      </c>
      <c r="F108" s="1068">
        <v>0</v>
      </c>
      <c r="G108" s="1054"/>
      <c r="H108" s="1054">
        <f t="shared" si="5"/>
        <v>0</v>
      </c>
      <c r="J108" s="1088"/>
      <c r="K108" s="1088"/>
      <c r="L108" s="1088"/>
      <c r="M108" s="1088"/>
      <c r="N108" s="1088"/>
      <c r="O108" s="1088"/>
      <c r="P108" s="1088"/>
      <c r="Q108" s="1088"/>
      <c r="R108" s="1088"/>
      <c r="S108" s="1088"/>
      <c r="T108" s="1088"/>
      <c r="U108" s="1088"/>
      <c r="V108" s="1088"/>
      <c r="W108" s="1088"/>
      <c r="X108" s="1088"/>
      <c r="Y108" s="1088"/>
      <c r="Z108" s="1088"/>
      <c r="AA108" s="1088"/>
      <c r="AB108" s="1088"/>
      <c r="AC108" s="1088"/>
      <c r="AD108" s="1088"/>
      <c r="AE108" s="1088"/>
      <c r="AF108" s="1088"/>
      <c r="AG108" s="1088"/>
      <c r="AH108" s="1088"/>
      <c r="AI108" s="1088"/>
      <c r="AJ108" s="1088"/>
      <c r="AK108" s="1088"/>
      <c r="AL108" s="1088"/>
      <c r="AM108" s="1088"/>
      <c r="AN108" s="1088"/>
      <c r="AO108" s="1088"/>
      <c r="AP108" s="1088"/>
      <c r="AQ108" s="1088"/>
      <c r="AR108" s="1088"/>
      <c r="AS108" s="1088"/>
      <c r="AT108" s="1088"/>
      <c r="AU108" s="1088"/>
      <c r="AV108" s="1088"/>
      <c r="AW108" s="1088"/>
      <c r="AX108" s="1088"/>
      <c r="AY108" s="1088"/>
      <c r="AZ108" s="1088"/>
      <c r="BA108" s="1088"/>
      <c r="BB108" s="1088"/>
      <c r="BC108" s="1088"/>
      <c r="BD108" s="1088"/>
      <c r="BE108" s="1088"/>
      <c r="BF108" s="1088"/>
      <c r="BG108" s="1088"/>
      <c r="BH108" s="1088"/>
      <c r="BI108" s="1088"/>
      <c r="BJ108" s="1088"/>
      <c r="BK108" s="1088"/>
      <c r="BL108" s="1088"/>
      <c r="BM108" s="1088"/>
      <c r="BN108" s="1088"/>
      <c r="BO108" s="1088"/>
      <c r="BP108" s="1088"/>
      <c r="BQ108" s="1088"/>
      <c r="BR108" s="1088"/>
      <c r="BS108" s="1088"/>
      <c r="BT108" s="1088"/>
      <c r="BU108" s="1088"/>
      <c r="BV108" s="1088"/>
      <c r="BW108" s="1088"/>
      <c r="BX108" s="1088"/>
      <c r="BY108" s="1088"/>
      <c r="BZ108" s="1088"/>
      <c r="CA108" s="1088"/>
      <c r="CB108" s="1088"/>
      <c r="CC108" s="1088"/>
      <c r="CD108" s="1088"/>
      <c r="CE108" s="1088"/>
      <c r="CF108" s="1088"/>
      <c r="CG108" s="1088"/>
      <c r="CH108" s="1088"/>
      <c r="CI108" s="1088"/>
      <c r="CJ108" s="1088"/>
      <c r="CK108" s="1088"/>
      <c r="CL108" s="1088"/>
      <c r="CM108" s="1088"/>
      <c r="CN108" s="1088"/>
      <c r="CO108" s="1088"/>
      <c r="CP108" s="1088"/>
      <c r="CQ108" s="1088"/>
      <c r="CR108" s="1088"/>
      <c r="CS108" s="1088"/>
      <c r="CT108" s="1088"/>
      <c r="CU108" s="1088"/>
      <c r="CV108" s="1088"/>
      <c r="CW108" s="1088"/>
      <c r="CX108" s="1088"/>
      <c r="CY108" s="1088"/>
      <c r="CZ108" s="1088"/>
      <c r="DA108" s="1088"/>
      <c r="DB108" s="1088"/>
      <c r="DC108" s="1088"/>
      <c r="DD108" s="1088"/>
      <c r="DE108" s="1088"/>
      <c r="DF108" s="1088"/>
      <c r="DG108" s="1088"/>
      <c r="DH108" s="1088"/>
      <c r="DI108" s="1088"/>
      <c r="DJ108" s="1088"/>
      <c r="DK108" s="1088"/>
      <c r="DL108" s="1088"/>
      <c r="DM108" s="1088"/>
      <c r="DN108" s="1088"/>
      <c r="DO108" s="1088"/>
      <c r="DP108" s="1088"/>
      <c r="DQ108" s="1088"/>
      <c r="DR108" s="1088"/>
      <c r="DS108" s="1088"/>
      <c r="DT108" s="1088"/>
      <c r="DU108" s="1088"/>
      <c r="DV108" s="1088"/>
      <c r="DW108" s="1088"/>
      <c r="DX108" s="1088"/>
      <c r="DY108" s="1088"/>
      <c r="DZ108" s="1088"/>
      <c r="EA108" s="1088"/>
      <c r="EB108" s="1088"/>
      <c r="EC108" s="1088"/>
      <c r="ED108" s="1088"/>
      <c r="EE108" s="1088"/>
      <c r="EF108" s="1088"/>
      <c r="EG108" s="1088"/>
      <c r="EH108" s="1088"/>
      <c r="EI108" s="1088"/>
      <c r="EJ108" s="1088"/>
      <c r="EK108" s="1088"/>
      <c r="EL108" s="1088"/>
      <c r="EM108" s="1088"/>
      <c r="EN108" s="1088"/>
      <c r="EO108" s="1088"/>
      <c r="EP108" s="1088"/>
      <c r="EQ108" s="1088"/>
      <c r="ER108" s="1088"/>
      <c r="ES108" s="1088"/>
      <c r="ET108" s="1088"/>
      <c r="EU108" s="1088"/>
      <c r="EV108" s="1088"/>
      <c r="EW108" s="1088"/>
      <c r="EX108" s="1088"/>
      <c r="EY108" s="1088"/>
      <c r="EZ108" s="1088"/>
      <c r="FA108" s="1088"/>
      <c r="FB108" s="1088"/>
      <c r="FC108" s="1088"/>
      <c r="FD108" s="1088"/>
      <c r="FE108" s="1088"/>
      <c r="FF108" s="1088"/>
      <c r="FG108" s="1088"/>
      <c r="FH108" s="1088"/>
      <c r="FI108" s="1088"/>
      <c r="FJ108" s="1088"/>
      <c r="FK108" s="1088"/>
      <c r="FL108" s="1088"/>
      <c r="FM108" s="1088"/>
      <c r="FN108" s="1088"/>
      <c r="FO108" s="1088"/>
      <c r="FP108" s="1088"/>
      <c r="FQ108" s="1088"/>
      <c r="FR108" s="1088"/>
      <c r="FS108" s="1088"/>
      <c r="FT108" s="1088"/>
      <c r="FU108" s="1088"/>
      <c r="FV108" s="1088"/>
      <c r="FW108" s="1088"/>
      <c r="FX108" s="1088"/>
      <c r="FY108" s="1088"/>
      <c r="FZ108" s="1088"/>
      <c r="GA108" s="1088"/>
      <c r="GB108" s="1088"/>
      <c r="GC108" s="1088"/>
      <c r="GD108" s="1088"/>
      <c r="GE108" s="1088"/>
      <c r="GF108" s="1088"/>
      <c r="GG108" s="1088"/>
      <c r="GH108" s="1088"/>
      <c r="GI108" s="1088"/>
      <c r="GJ108" s="1088"/>
      <c r="GK108" s="1088"/>
      <c r="GL108" s="1088"/>
      <c r="GM108" s="1088"/>
      <c r="GN108" s="1088"/>
      <c r="GO108" s="1088"/>
      <c r="GP108" s="1088"/>
      <c r="GQ108" s="1088"/>
      <c r="GR108" s="1088"/>
      <c r="GS108" s="1088"/>
      <c r="GT108" s="1088"/>
      <c r="GU108" s="1088"/>
      <c r="GV108" s="1088"/>
      <c r="GW108" s="1088"/>
      <c r="GX108" s="1088"/>
      <c r="GY108" s="1088"/>
      <c r="GZ108" s="1088"/>
      <c r="HA108" s="1088"/>
      <c r="HB108" s="1088"/>
      <c r="HC108" s="1088"/>
      <c r="HD108" s="1088"/>
      <c r="HE108" s="1088"/>
      <c r="HF108" s="1088"/>
      <c r="HG108" s="1088"/>
      <c r="HH108" s="1088"/>
      <c r="HI108" s="1088"/>
      <c r="HJ108" s="1088"/>
      <c r="HK108" s="1088"/>
      <c r="HL108" s="1088"/>
      <c r="HM108" s="1088"/>
      <c r="HN108" s="1088"/>
      <c r="HO108" s="1088"/>
      <c r="HP108" s="1088"/>
      <c r="HQ108" s="1088"/>
      <c r="HR108" s="1088"/>
      <c r="HS108" s="1088"/>
      <c r="HT108" s="1088"/>
      <c r="HU108" s="1088"/>
      <c r="HV108" s="1088"/>
      <c r="HW108" s="1088"/>
      <c r="HX108" s="1088"/>
      <c r="HY108" s="1088"/>
      <c r="HZ108" s="1088"/>
      <c r="IA108" s="1088"/>
      <c r="IB108" s="1088"/>
      <c r="IC108" s="1088"/>
      <c r="ID108" s="1088"/>
      <c r="IE108" s="1088"/>
      <c r="IF108" s="1088"/>
      <c r="IG108" s="1088"/>
      <c r="IH108" s="1088"/>
      <c r="II108" s="1088"/>
      <c r="IJ108" s="1088"/>
      <c r="IK108" s="1088"/>
      <c r="IL108" s="1088"/>
      <c r="IM108" s="1088"/>
      <c r="IN108" s="1088"/>
      <c r="IO108" s="1088"/>
    </row>
    <row r="109" spans="1:249" s="1022" customFormat="1" ht="19.5">
      <c r="A109" s="1048">
        <v>21</v>
      </c>
      <c r="B109" s="1053" t="s">
        <v>519</v>
      </c>
      <c r="C109" s="1048" t="s">
        <v>175</v>
      </c>
      <c r="D109" s="1050">
        <f>F105</f>
        <v>0</v>
      </c>
      <c r="E109" s="1048">
        <v>1</v>
      </c>
      <c r="F109" s="1068">
        <v>0</v>
      </c>
      <c r="G109" s="1054"/>
      <c r="H109" s="1054">
        <f t="shared" si="5"/>
        <v>0</v>
      </c>
      <c r="J109" s="1088"/>
      <c r="K109" s="1088"/>
      <c r="L109" s="1088"/>
      <c r="M109" s="1088"/>
      <c r="N109" s="1088"/>
      <c r="O109" s="1088"/>
      <c r="P109" s="1088"/>
      <c r="Q109" s="1088"/>
      <c r="R109" s="1088"/>
      <c r="S109" s="1088"/>
      <c r="T109" s="1088"/>
      <c r="U109" s="1088"/>
      <c r="V109" s="1088"/>
      <c r="W109" s="1088"/>
      <c r="X109" s="1088"/>
      <c r="Y109" s="1088"/>
      <c r="Z109" s="1088"/>
      <c r="AA109" s="1088"/>
      <c r="AB109" s="1088"/>
      <c r="AC109" s="1088"/>
      <c r="AD109" s="1088"/>
      <c r="AE109" s="1088"/>
      <c r="AF109" s="1088"/>
      <c r="AG109" s="1088"/>
      <c r="AH109" s="1088"/>
      <c r="AI109" s="1088"/>
      <c r="AJ109" s="1088"/>
      <c r="AK109" s="1088"/>
      <c r="AL109" s="1088"/>
      <c r="AM109" s="1088"/>
      <c r="AN109" s="1088"/>
      <c r="AO109" s="1088"/>
      <c r="AP109" s="1088"/>
      <c r="AQ109" s="1088"/>
      <c r="AR109" s="1088"/>
      <c r="AS109" s="1088"/>
      <c r="AT109" s="1088"/>
      <c r="AU109" s="1088"/>
      <c r="AV109" s="1088"/>
      <c r="AW109" s="1088"/>
      <c r="AX109" s="1088"/>
      <c r="AY109" s="1088"/>
      <c r="AZ109" s="1088"/>
      <c r="BA109" s="1088"/>
      <c r="BB109" s="1088"/>
      <c r="BC109" s="1088"/>
      <c r="BD109" s="1088"/>
      <c r="BE109" s="1088"/>
      <c r="BF109" s="1088"/>
      <c r="BG109" s="1088"/>
      <c r="BH109" s="1088"/>
      <c r="BI109" s="1088"/>
      <c r="BJ109" s="1088"/>
      <c r="BK109" s="1088"/>
      <c r="BL109" s="1088"/>
      <c r="BM109" s="1088"/>
      <c r="BN109" s="1088"/>
      <c r="BO109" s="1088"/>
      <c r="BP109" s="1088"/>
      <c r="BQ109" s="1088"/>
      <c r="BR109" s="1088"/>
      <c r="BS109" s="1088"/>
      <c r="BT109" s="1088"/>
      <c r="BU109" s="1088"/>
      <c r="BV109" s="1088"/>
      <c r="BW109" s="1088"/>
      <c r="BX109" s="1088"/>
      <c r="BY109" s="1088"/>
      <c r="BZ109" s="1088"/>
      <c r="CA109" s="1088"/>
      <c r="CB109" s="1088"/>
      <c r="CC109" s="1088"/>
      <c r="CD109" s="1088"/>
      <c r="CE109" s="1088"/>
      <c r="CF109" s="1088"/>
      <c r="CG109" s="1088"/>
      <c r="CH109" s="1088"/>
      <c r="CI109" s="1088"/>
      <c r="CJ109" s="1088"/>
      <c r="CK109" s="1088"/>
      <c r="CL109" s="1088"/>
      <c r="CM109" s="1088"/>
      <c r="CN109" s="1088"/>
      <c r="CO109" s="1088"/>
      <c r="CP109" s="1088"/>
      <c r="CQ109" s="1088"/>
      <c r="CR109" s="1088"/>
      <c r="CS109" s="1088"/>
      <c r="CT109" s="1088"/>
      <c r="CU109" s="1088"/>
      <c r="CV109" s="1088"/>
      <c r="CW109" s="1088"/>
      <c r="CX109" s="1088"/>
      <c r="CY109" s="1088"/>
      <c r="CZ109" s="1088"/>
      <c r="DA109" s="1088"/>
      <c r="DB109" s="1088"/>
      <c r="DC109" s="1088"/>
      <c r="DD109" s="1088"/>
      <c r="DE109" s="1088"/>
      <c r="DF109" s="1088"/>
      <c r="DG109" s="1088"/>
      <c r="DH109" s="1088"/>
      <c r="DI109" s="1088"/>
      <c r="DJ109" s="1088"/>
      <c r="DK109" s="1088"/>
      <c r="DL109" s="1088"/>
      <c r="DM109" s="1088"/>
      <c r="DN109" s="1088"/>
      <c r="DO109" s="1088"/>
      <c r="DP109" s="1088"/>
      <c r="DQ109" s="1088"/>
      <c r="DR109" s="1088"/>
      <c r="DS109" s="1088"/>
      <c r="DT109" s="1088"/>
      <c r="DU109" s="1088"/>
      <c r="DV109" s="1088"/>
      <c r="DW109" s="1088"/>
      <c r="DX109" s="1088"/>
      <c r="DY109" s="1088"/>
      <c r="DZ109" s="1088"/>
      <c r="EA109" s="1088"/>
      <c r="EB109" s="1088"/>
      <c r="EC109" s="1088"/>
      <c r="ED109" s="1088"/>
      <c r="EE109" s="1088"/>
      <c r="EF109" s="1088"/>
      <c r="EG109" s="1088"/>
      <c r="EH109" s="1088"/>
      <c r="EI109" s="1088"/>
      <c r="EJ109" s="1088"/>
      <c r="EK109" s="1088"/>
      <c r="EL109" s="1088"/>
      <c r="EM109" s="1088"/>
      <c r="EN109" s="1088"/>
      <c r="EO109" s="1088"/>
      <c r="EP109" s="1088"/>
      <c r="EQ109" s="1088"/>
      <c r="ER109" s="1088"/>
      <c r="ES109" s="1088"/>
      <c r="ET109" s="1088"/>
      <c r="EU109" s="1088"/>
      <c r="EV109" s="1088"/>
      <c r="EW109" s="1088"/>
      <c r="EX109" s="1088"/>
      <c r="EY109" s="1088"/>
      <c r="EZ109" s="1088"/>
      <c r="FA109" s="1088"/>
      <c r="FB109" s="1088"/>
      <c r="FC109" s="1088"/>
      <c r="FD109" s="1088"/>
      <c r="FE109" s="1088"/>
      <c r="FF109" s="1088"/>
      <c r="FG109" s="1088"/>
      <c r="FH109" s="1088"/>
      <c r="FI109" s="1088"/>
      <c r="FJ109" s="1088"/>
      <c r="FK109" s="1088"/>
      <c r="FL109" s="1088"/>
      <c r="FM109" s="1088"/>
      <c r="FN109" s="1088"/>
      <c r="FO109" s="1088"/>
      <c r="FP109" s="1088"/>
      <c r="FQ109" s="1088"/>
      <c r="FR109" s="1088"/>
      <c r="FS109" s="1088"/>
      <c r="FT109" s="1088"/>
      <c r="FU109" s="1088"/>
      <c r="FV109" s="1088"/>
      <c r="FW109" s="1088"/>
      <c r="FX109" s="1088"/>
      <c r="FY109" s="1088"/>
      <c r="FZ109" s="1088"/>
      <c r="GA109" s="1088"/>
      <c r="GB109" s="1088"/>
      <c r="GC109" s="1088"/>
      <c r="GD109" s="1088"/>
      <c r="GE109" s="1088"/>
      <c r="GF109" s="1088"/>
      <c r="GG109" s="1088"/>
      <c r="GH109" s="1088"/>
      <c r="GI109" s="1088"/>
      <c r="GJ109" s="1088"/>
      <c r="GK109" s="1088"/>
      <c r="GL109" s="1088"/>
      <c r="GM109" s="1088"/>
      <c r="GN109" s="1088"/>
      <c r="GO109" s="1088"/>
      <c r="GP109" s="1088"/>
      <c r="GQ109" s="1088"/>
      <c r="GR109" s="1088"/>
      <c r="GS109" s="1088"/>
      <c r="GT109" s="1088"/>
      <c r="GU109" s="1088"/>
      <c r="GV109" s="1088"/>
      <c r="GW109" s="1088"/>
      <c r="GX109" s="1088"/>
      <c r="GY109" s="1088"/>
      <c r="GZ109" s="1088"/>
      <c r="HA109" s="1088"/>
      <c r="HB109" s="1088"/>
      <c r="HC109" s="1088"/>
      <c r="HD109" s="1088"/>
      <c r="HE109" s="1088"/>
      <c r="HF109" s="1088"/>
      <c r="HG109" s="1088"/>
      <c r="HH109" s="1088"/>
      <c r="HI109" s="1088"/>
      <c r="HJ109" s="1088"/>
      <c r="HK109" s="1088"/>
      <c r="HL109" s="1088"/>
      <c r="HM109" s="1088"/>
      <c r="HN109" s="1088"/>
      <c r="HO109" s="1088"/>
      <c r="HP109" s="1088"/>
      <c r="HQ109" s="1088"/>
      <c r="HR109" s="1088"/>
      <c r="HS109" s="1088"/>
      <c r="HT109" s="1088"/>
      <c r="HU109" s="1088"/>
      <c r="HV109" s="1088"/>
      <c r="HW109" s="1088"/>
      <c r="HX109" s="1088"/>
      <c r="HY109" s="1088"/>
      <c r="HZ109" s="1088"/>
      <c r="IA109" s="1088"/>
      <c r="IB109" s="1088"/>
      <c r="IC109" s="1088"/>
      <c r="ID109" s="1088"/>
      <c r="IE109" s="1088"/>
      <c r="IF109" s="1088"/>
      <c r="IG109" s="1088"/>
      <c r="IH109" s="1088"/>
      <c r="II109" s="1088"/>
      <c r="IJ109" s="1088"/>
      <c r="IK109" s="1088"/>
      <c r="IL109" s="1088"/>
      <c r="IM109" s="1088"/>
      <c r="IN109" s="1088"/>
      <c r="IO109" s="1088"/>
    </row>
    <row r="110" spans="1:249" s="1022" customFormat="1" ht="19.5">
      <c r="A110" s="1048">
        <v>22</v>
      </c>
      <c r="B110" s="1053" t="s">
        <v>510</v>
      </c>
      <c r="C110" s="1048" t="s">
        <v>175</v>
      </c>
      <c r="D110" s="1050">
        <f>F105</f>
        <v>0</v>
      </c>
      <c r="E110" s="1048">
        <v>3</v>
      </c>
      <c r="F110" s="1068">
        <v>0</v>
      </c>
      <c r="G110" s="1054"/>
      <c r="H110" s="1054">
        <f t="shared" si="5"/>
        <v>0</v>
      </c>
      <c r="J110" s="1088"/>
      <c r="K110" s="1088"/>
      <c r="L110" s="1088"/>
      <c r="M110" s="1088"/>
      <c r="N110" s="1088"/>
      <c r="O110" s="1088"/>
      <c r="P110" s="1088"/>
      <c r="Q110" s="1088"/>
      <c r="R110" s="1088"/>
      <c r="S110" s="1088"/>
      <c r="T110" s="1088"/>
      <c r="U110" s="1088"/>
      <c r="V110" s="1088"/>
      <c r="W110" s="1088"/>
      <c r="X110" s="1088"/>
      <c r="Y110" s="1088"/>
      <c r="Z110" s="1088"/>
      <c r="AA110" s="1088"/>
      <c r="AB110" s="1088"/>
      <c r="AC110" s="1088"/>
      <c r="AD110" s="1088"/>
      <c r="AE110" s="1088"/>
      <c r="AF110" s="1088"/>
      <c r="AG110" s="1088"/>
      <c r="AH110" s="1088"/>
      <c r="AI110" s="1088"/>
      <c r="AJ110" s="1088"/>
      <c r="AK110" s="1088"/>
      <c r="AL110" s="1088"/>
      <c r="AM110" s="1088"/>
      <c r="AN110" s="1088"/>
      <c r="AO110" s="1088"/>
      <c r="AP110" s="1088"/>
      <c r="AQ110" s="1088"/>
      <c r="AR110" s="1088"/>
      <c r="AS110" s="1088"/>
      <c r="AT110" s="1088"/>
      <c r="AU110" s="1088"/>
      <c r="AV110" s="1088"/>
      <c r="AW110" s="1088"/>
      <c r="AX110" s="1088"/>
      <c r="AY110" s="1088"/>
      <c r="AZ110" s="1088"/>
      <c r="BA110" s="1088"/>
      <c r="BB110" s="1088"/>
      <c r="BC110" s="1088"/>
      <c r="BD110" s="1088"/>
      <c r="BE110" s="1088"/>
      <c r="BF110" s="1088"/>
      <c r="BG110" s="1088"/>
      <c r="BH110" s="1088"/>
      <c r="BI110" s="1088"/>
      <c r="BJ110" s="1088"/>
      <c r="BK110" s="1088"/>
      <c r="BL110" s="1088"/>
      <c r="BM110" s="1088"/>
      <c r="BN110" s="1088"/>
      <c r="BO110" s="1088"/>
      <c r="BP110" s="1088"/>
      <c r="BQ110" s="1088"/>
      <c r="BR110" s="1088"/>
      <c r="BS110" s="1088"/>
      <c r="BT110" s="1088"/>
      <c r="BU110" s="1088"/>
      <c r="BV110" s="1088"/>
      <c r="BW110" s="1088"/>
      <c r="BX110" s="1088"/>
      <c r="BY110" s="1088"/>
      <c r="BZ110" s="1088"/>
      <c r="CA110" s="1088"/>
      <c r="CB110" s="1088"/>
      <c r="CC110" s="1088"/>
      <c r="CD110" s="1088"/>
      <c r="CE110" s="1088"/>
      <c r="CF110" s="1088"/>
      <c r="CG110" s="1088"/>
      <c r="CH110" s="1088"/>
      <c r="CI110" s="1088"/>
      <c r="CJ110" s="1088"/>
      <c r="CK110" s="1088"/>
      <c r="CL110" s="1088"/>
      <c r="CM110" s="1088"/>
      <c r="CN110" s="1088"/>
      <c r="CO110" s="1088"/>
      <c r="CP110" s="1088"/>
      <c r="CQ110" s="1088"/>
      <c r="CR110" s="1088"/>
      <c r="CS110" s="1088"/>
      <c r="CT110" s="1088"/>
      <c r="CU110" s="1088"/>
      <c r="CV110" s="1088"/>
      <c r="CW110" s="1088"/>
      <c r="CX110" s="1088"/>
      <c r="CY110" s="1088"/>
      <c r="CZ110" s="1088"/>
      <c r="DA110" s="1088"/>
      <c r="DB110" s="1088"/>
      <c r="DC110" s="1088"/>
      <c r="DD110" s="1088"/>
      <c r="DE110" s="1088"/>
      <c r="DF110" s="1088"/>
      <c r="DG110" s="1088"/>
      <c r="DH110" s="1088"/>
      <c r="DI110" s="1088"/>
      <c r="DJ110" s="1088"/>
      <c r="DK110" s="1088"/>
      <c r="DL110" s="1088"/>
      <c r="DM110" s="1088"/>
      <c r="DN110" s="1088"/>
      <c r="DO110" s="1088"/>
      <c r="DP110" s="1088"/>
      <c r="DQ110" s="1088"/>
      <c r="DR110" s="1088"/>
      <c r="DS110" s="1088"/>
      <c r="DT110" s="1088"/>
      <c r="DU110" s="1088"/>
      <c r="DV110" s="1088"/>
      <c r="DW110" s="1088"/>
      <c r="DX110" s="1088"/>
      <c r="DY110" s="1088"/>
      <c r="DZ110" s="1088"/>
      <c r="EA110" s="1088"/>
      <c r="EB110" s="1088"/>
      <c r="EC110" s="1088"/>
      <c r="ED110" s="1088"/>
      <c r="EE110" s="1088"/>
      <c r="EF110" s="1088"/>
      <c r="EG110" s="1088"/>
      <c r="EH110" s="1088"/>
      <c r="EI110" s="1088"/>
      <c r="EJ110" s="1088"/>
      <c r="EK110" s="1088"/>
      <c r="EL110" s="1088"/>
      <c r="EM110" s="1088"/>
      <c r="EN110" s="1088"/>
      <c r="EO110" s="1088"/>
      <c r="EP110" s="1088"/>
      <c r="EQ110" s="1088"/>
      <c r="ER110" s="1088"/>
      <c r="ES110" s="1088"/>
      <c r="ET110" s="1088"/>
      <c r="EU110" s="1088"/>
      <c r="EV110" s="1088"/>
      <c r="EW110" s="1088"/>
      <c r="EX110" s="1088"/>
      <c r="EY110" s="1088"/>
      <c r="EZ110" s="1088"/>
      <c r="FA110" s="1088"/>
      <c r="FB110" s="1088"/>
      <c r="FC110" s="1088"/>
      <c r="FD110" s="1088"/>
      <c r="FE110" s="1088"/>
      <c r="FF110" s="1088"/>
      <c r="FG110" s="1088"/>
      <c r="FH110" s="1088"/>
      <c r="FI110" s="1088"/>
      <c r="FJ110" s="1088"/>
      <c r="FK110" s="1088"/>
      <c r="FL110" s="1088"/>
      <c r="FM110" s="1088"/>
      <c r="FN110" s="1088"/>
      <c r="FO110" s="1088"/>
      <c r="FP110" s="1088"/>
      <c r="FQ110" s="1088"/>
      <c r="FR110" s="1088"/>
      <c r="FS110" s="1088"/>
      <c r="FT110" s="1088"/>
      <c r="FU110" s="1088"/>
      <c r="FV110" s="1088"/>
      <c r="FW110" s="1088"/>
      <c r="FX110" s="1088"/>
      <c r="FY110" s="1088"/>
      <c r="FZ110" s="1088"/>
      <c r="GA110" s="1088"/>
      <c r="GB110" s="1088"/>
      <c r="GC110" s="1088"/>
      <c r="GD110" s="1088"/>
      <c r="GE110" s="1088"/>
      <c r="GF110" s="1088"/>
      <c r="GG110" s="1088"/>
      <c r="GH110" s="1088"/>
      <c r="GI110" s="1088"/>
      <c r="GJ110" s="1088"/>
      <c r="GK110" s="1088"/>
      <c r="GL110" s="1088"/>
      <c r="GM110" s="1088"/>
      <c r="GN110" s="1088"/>
      <c r="GO110" s="1088"/>
      <c r="GP110" s="1088"/>
      <c r="GQ110" s="1088"/>
      <c r="GR110" s="1088"/>
      <c r="GS110" s="1088"/>
      <c r="GT110" s="1088"/>
      <c r="GU110" s="1088"/>
      <c r="GV110" s="1088"/>
      <c r="GW110" s="1088"/>
      <c r="GX110" s="1088"/>
      <c r="GY110" s="1088"/>
      <c r="GZ110" s="1088"/>
      <c r="HA110" s="1088"/>
      <c r="HB110" s="1088"/>
      <c r="HC110" s="1088"/>
      <c r="HD110" s="1088"/>
      <c r="HE110" s="1088"/>
      <c r="HF110" s="1088"/>
      <c r="HG110" s="1088"/>
      <c r="HH110" s="1088"/>
      <c r="HI110" s="1088"/>
      <c r="HJ110" s="1088"/>
      <c r="HK110" s="1088"/>
      <c r="HL110" s="1088"/>
      <c r="HM110" s="1088"/>
      <c r="HN110" s="1088"/>
      <c r="HO110" s="1088"/>
      <c r="HP110" s="1088"/>
      <c r="HQ110" s="1088"/>
      <c r="HR110" s="1088"/>
      <c r="HS110" s="1088"/>
      <c r="HT110" s="1088"/>
      <c r="HU110" s="1088"/>
      <c r="HV110" s="1088"/>
      <c r="HW110" s="1088"/>
      <c r="HX110" s="1088"/>
      <c r="HY110" s="1088"/>
      <c r="HZ110" s="1088"/>
      <c r="IA110" s="1088"/>
      <c r="IB110" s="1088"/>
      <c r="IC110" s="1088"/>
      <c r="ID110" s="1088"/>
      <c r="IE110" s="1088"/>
      <c r="IF110" s="1088"/>
      <c r="IG110" s="1088"/>
      <c r="IH110" s="1088"/>
      <c r="II110" s="1088"/>
      <c r="IJ110" s="1088"/>
      <c r="IK110" s="1088"/>
      <c r="IL110" s="1088"/>
      <c r="IM110" s="1088"/>
      <c r="IN110" s="1088"/>
      <c r="IO110" s="1088"/>
    </row>
    <row r="111" spans="1:249" s="1022" customFormat="1" ht="19.5">
      <c r="A111" s="1048">
        <v>23</v>
      </c>
      <c r="B111" s="1053" t="s">
        <v>511</v>
      </c>
      <c r="C111" s="1048" t="s">
        <v>232</v>
      </c>
      <c r="D111" s="1050">
        <f>F105*0.04</f>
        <v>0</v>
      </c>
      <c r="E111" s="1048">
        <v>3</v>
      </c>
      <c r="F111" s="1068">
        <v>0</v>
      </c>
      <c r="G111" s="1054"/>
      <c r="H111" s="1054">
        <f t="shared" si="5"/>
        <v>0</v>
      </c>
      <c r="I111" s="1293"/>
      <c r="J111" s="1088"/>
      <c r="K111" s="1088"/>
      <c r="L111" s="1088"/>
      <c r="M111" s="1088"/>
      <c r="N111" s="1088"/>
      <c r="O111" s="1088"/>
      <c r="P111" s="1088"/>
      <c r="Q111" s="1088"/>
      <c r="R111" s="1088"/>
      <c r="S111" s="1088"/>
      <c r="T111" s="1088"/>
      <c r="U111" s="1088"/>
      <c r="V111" s="1088"/>
      <c r="W111" s="1088"/>
      <c r="X111" s="1088"/>
      <c r="Y111" s="1088"/>
      <c r="Z111" s="1088"/>
      <c r="AA111" s="1088"/>
      <c r="AB111" s="1088"/>
      <c r="AC111" s="1088"/>
      <c r="AD111" s="1088"/>
      <c r="AE111" s="1088"/>
      <c r="AF111" s="1088"/>
      <c r="AG111" s="1088"/>
      <c r="AH111" s="1088"/>
      <c r="AI111" s="1088"/>
      <c r="AJ111" s="1088"/>
      <c r="AK111" s="1088"/>
      <c r="AL111" s="1088"/>
      <c r="AM111" s="1088"/>
      <c r="AN111" s="1088"/>
      <c r="AO111" s="1088"/>
      <c r="AP111" s="1088"/>
      <c r="AQ111" s="1088"/>
      <c r="AR111" s="1088"/>
      <c r="AS111" s="1088"/>
      <c r="AT111" s="1088"/>
      <c r="AU111" s="1088"/>
      <c r="AV111" s="1088"/>
      <c r="AW111" s="1088"/>
      <c r="AX111" s="1088"/>
      <c r="AY111" s="1088"/>
      <c r="AZ111" s="1088"/>
      <c r="BA111" s="1088"/>
      <c r="BB111" s="1088"/>
      <c r="BC111" s="1088"/>
      <c r="BD111" s="1088"/>
      <c r="BE111" s="1088"/>
      <c r="BF111" s="1088"/>
      <c r="BG111" s="1088"/>
      <c r="BH111" s="1088"/>
      <c r="BI111" s="1088"/>
      <c r="BJ111" s="1088"/>
      <c r="BK111" s="1088"/>
      <c r="BL111" s="1088"/>
      <c r="BM111" s="1088"/>
      <c r="BN111" s="1088"/>
      <c r="BO111" s="1088"/>
      <c r="BP111" s="1088"/>
      <c r="BQ111" s="1088"/>
      <c r="BR111" s="1088"/>
      <c r="BS111" s="1088"/>
      <c r="BT111" s="1088"/>
      <c r="BU111" s="1088"/>
      <c r="BV111" s="1088"/>
      <c r="BW111" s="1088"/>
      <c r="BX111" s="1088"/>
      <c r="BY111" s="1088"/>
      <c r="BZ111" s="1088"/>
      <c r="CA111" s="1088"/>
      <c r="CB111" s="1088"/>
      <c r="CC111" s="1088"/>
      <c r="CD111" s="1088"/>
      <c r="CE111" s="1088"/>
      <c r="CF111" s="1088"/>
      <c r="CG111" s="1088"/>
      <c r="CH111" s="1088"/>
      <c r="CI111" s="1088"/>
      <c r="CJ111" s="1088"/>
      <c r="CK111" s="1088"/>
      <c r="CL111" s="1088"/>
      <c r="CM111" s="1088"/>
      <c r="CN111" s="1088"/>
      <c r="CO111" s="1088"/>
      <c r="CP111" s="1088"/>
      <c r="CQ111" s="1088"/>
      <c r="CR111" s="1088"/>
      <c r="CS111" s="1088"/>
      <c r="CT111" s="1088"/>
      <c r="CU111" s="1088"/>
      <c r="CV111" s="1088"/>
      <c r="CW111" s="1088"/>
      <c r="CX111" s="1088"/>
      <c r="CY111" s="1088"/>
      <c r="CZ111" s="1088"/>
      <c r="DA111" s="1088"/>
      <c r="DB111" s="1088"/>
      <c r="DC111" s="1088"/>
      <c r="DD111" s="1088"/>
      <c r="DE111" s="1088"/>
      <c r="DF111" s="1088"/>
      <c r="DG111" s="1088"/>
      <c r="DH111" s="1088"/>
      <c r="DI111" s="1088"/>
      <c r="DJ111" s="1088"/>
      <c r="DK111" s="1088"/>
      <c r="DL111" s="1088"/>
      <c r="DM111" s="1088"/>
      <c r="DN111" s="1088"/>
      <c r="DO111" s="1088"/>
      <c r="DP111" s="1088"/>
      <c r="DQ111" s="1088"/>
      <c r="DR111" s="1088"/>
      <c r="DS111" s="1088"/>
      <c r="DT111" s="1088"/>
      <c r="DU111" s="1088"/>
      <c r="DV111" s="1088"/>
      <c r="DW111" s="1088"/>
      <c r="DX111" s="1088"/>
      <c r="DY111" s="1088"/>
      <c r="DZ111" s="1088"/>
      <c r="EA111" s="1088"/>
      <c r="EB111" s="1088"/>
      <c r="EC111" s="1088"/>
      <c r="ED111" s="1088"/>
      <c r="EE111" s="1088"/>
      <c r="EF111" s="1088"/>
      <c r="EG111" s="1088"/>
      <c r="EH111" s="1088"/>
      <c r="EI111" s="1088"/>
      <c r="EJ111" s="1088"/>
      <c r="EK111" s="1088"/>
      <c r="EL111" s="1088"/>
      <c r="EM111" s="1088"/>
      <c r="EN111" s="1088"/>
      <c r="EO111" s="1088"/>
      <c r="EP111" s="1088"/>
      <c r="EQ111" s="1088"/>
      <c r="ER111" s="1088"/>
      <c r="ES111" s="1088"/>
      <c r="ET111" s="1088"/>
      <c r="EU111" s="1088"/>
      <c r="EV111" s="1088"/>
      <c r="EW111" s="1088"/>
      <c r="EX111" s="1088"/>
      <c r="EY111" s="1088"/>
      <c r="EZ111" s="1088"/>
      <c r="FA111" s="1088"/>
      <c r="FB111" s="1088"/>
      <c r="FC111" s="1088"/>
      <c r="FD111" s="1088"/>
      <c r="FE111" s="1088"/>
      <c r="FF111" s="1088"/>
      <c r="FG111" s="1088"/>
      <c r="FH111" s="1088"/>
      <c r="FI111" s="1088"/>
      <c r="FJ111" s="1088"/>
      <c r="FK111" s="1088"/>
      <c r="FL111" s="1088"/>
      <c r="FM111" s="1088"/>
      <c r="FN111" s="1088"/>
      <c r="FO111" s="1088"/>
      <c r="FP111" s="1088"/>
      <c r="FQ111" s="1088"/>
      <c r="FR111" s="1088"/>
      <c r="FS111" s="1088"/>
      <c r="FT111" s="1088"/>
      <c r="FU111" s="1088"/>
      <c r="FV111" s="1088"/>
      <c r="FW111" s="1088"/>
      <c r="FX111" s="1088"/>
      <c r="FY111" s="1088"/>
      <c r="FZ111" s="1088"/>
      <c r="GA111" s="1088"/>
      <c r="GB111" s="1088"/>
      <c r="GC111" s="1088"/>
      <c r="GD111" s="1088"/>
      <c r="GE111" s="1088"/>
      <c r="GF111" s="1088"/>
      <c r="GG111" s="1088"/>
      <c r="GH111" s="1088"/>
      <c r="GI111" s="1088"/>
      <c r="GJ111" s="1088"/>
      <c r="GK111" s="1088"/>
      <c r="GL111" s="1088"/>
      <c r="GM111" s="1088"/>
      <c r="GN111" s="1088"/>
      <c r="GO111" s="1088"/>
      <c r="GP111" s="1088"/>
      <c r="GQ111" s="1088"/>
      <c r="GR111" s="1088"/>
      <c r="GS111" s="1088"/>
      <c r="GT111" s="1088"/>
      <c r="GU111" s="1088"/>
      <c r="GV111" s="1088"/>
      <c r="GW111" s="1088"/>
      <c r="GX111" s="1088"/>
      <c r="GY111" s="1088"/>
      <c r="GZ111" s="1088"/>
      <c r="HA111" s="1088"/>
      <c r="HB111" s="1088"/>
      <c r="HC111" s="1088"/>
      <c r="HD111" s="1088"/>
      <c r="HE111" s="1088"/>
      <c r="HF111" s="1088"/>
      <c r="HG111" s="1088"/>
      <c r="HH111" s="1088"/>
      <c r="HI111" s="1088"/>
      <c r="HJ111" s="1088"/>
      <c r="HK111" s="1088"/>
      <c r="HL111" s="1088"/>
      <c r="HM111" s="1088"/>
      <c r="HN111" s="1088"/>
      <c r="HO111" s="1088"/>
      <c r="HP111" s="1088"/>
      <c r="HQ111" s="1088"/>
      <c r="HR111" s="1088"/>
      <c r="HS111" s="1088"/>
      <c r="HT111" s="1088"/>
      <c r="HU111" s="1088"/>
      <c r="HV111" s="1088"/>
      <c r="HW111" s="1088"/>
      <c r="HX111" s="1088"/>
      <c r="HY111" s="1088"/>
      <c r="HZ111" s="1088"/>
      <c r="IA111" s="1088"/>
      <c r="IB111" s="1088"/>
      <c r="IC111" s="1088"/>
      <c r="ID111" s="1088"/>
      <c r="IE111" s="1088"/>
      <c r="IF111" s="1088"/>
      <c r="IG111" s="1088"/>
      <c r="IH111" s="1088"/>
      <c r="II111" s="1088"/>
      <c r="IJ111" s="1088"/>
      <c r="IK111" s="1088"/>
      <c r="IL111" s="1088"/>
      <c r="IM111" s="1088"/>
      <c r="IN111" s="1088"/>
      <c r="IO111" s="1088"/>
    </row>
    <row r="112" spans="1:249" s="1022" customFormat="1" ht="19.5">
      <c r="A112" s="1048">
        <v>24</v>
      </c>
      <c r="B112" s="1053" t="s">
        <v>512</v>
      </c>
      <c r="C112" s="1048" t="s">
        <v>232</v>
      </c>
      <c r="D112" s="1050">
        <f>F105*0.06</f>
        <v>0</v>
      </c>
      <c r="E112" s="1048">
        <v>1</v>
      </c>
      <c r="F112" s="1068">
        <v>0</v>
      </c>
      <c r="G112" s="1054"/>
      <c r="H112" s="1054">
        <f t="shared" si="5"/>
        <v>0</v>
      </c>
      <c r="J112" s="1088"/>
      <c r="K112" s="1088"/>
      <c r="L112" s="1088"/>
      <c r="M112" s="1088"/>
      <c r="N112" s="1088"/>
      <c r="O112" s="1088"/>
      <c r="P112" s="1088"/>
      <c r="Q112" s="1088"/>
      <c r="R112" s="1088"/>
      <c r="S112" s="1088"/>
      <c r="T112" s="1088"/>
      <c r="U112" s="1088"/>
      <c r="V112" s="1088"/>
      <c r="W112" s="1088"/>
      <c r="X112" s="1088"/>
      <c r="Y112" s="1088"/>
      <c r="Z112" s="1088"/>
      <c r="AA112" s="1088"/>
      <c r="AB112" s="1088"/>
      <c r="AC112" s="1088"/>
      <c r="AD112" s="1088"/>
      <c r="AE112" s="1088"/>
      <c r="AF112" s="1088"/>
      <c r="AG112" s="1088"/>
      <c r="AH112" s="1088"/>
      <c r="AI112" s="1088"/>
      <c r="AJ112" s="1088"/>
      <c r="AK112" s="1088"/>
      <c r="AL112" s="1088"/>
      <c r="AM112" s="1088"/>
      <c r="AN112" s="1088"/>
      <c r="AO112" s="1088"/>
      <c r="AP112" s="1088"/>
      <c r="AQ112" s="1088"/>
      <c r="AR112" s="1088"/>
      <c r="AS112" s="1088"/>
      <c r="AT112" s="1088"/>
      <c r="AU112" s="1088"/>
      <c r="AV112" s="1088"/>
      <c r="AW112" s="1088"/>
      <c r="AX112" s="1088"/>
      <c r="AY112" s="1088"/>
      <c r="AZ112" s="1088"/>
      <c r="BA112" s="1088"/>
      <c r="BB112" s="1088"/>
      <c r="BC112" s="1088"/>
      <c r="BD112" s="1088"/>
      <c r="BE112" s="1088"/>
      <c r="BF112" s="1088"/>
      <c r="BG112" s="1088"/>
      <c r="BH112" s="1088"/>
      <c r="BI112" s="1088"/>
      <c r="BJ112" s="1088"/>
      <c r="BK112" s="1088"/>
      <c r="BL112" s="1088"/>
      <c r="BM112" s="1088"/>
      <c r="BN112" s="1088"/>
      <c r="BO112" s="1088"/>
      <c r="BP112" s="1088"/>
      <c r="BQ112" s="1088"/>
      <c r="BR112" s="1088"/>
      <c r="BS112" s="1088"/>
      <c r="BT112" s="1088"/>
      <c r="BU112" s="1088"/>
      <c r="BV112" s="1088"/>
      <c r="BW112" s="1088"/>
      <c r="BX112" s="1088"/>
      <c r="BY112" s="1088"/>
      <c r="BZ112" s="1088"/>
      <c r="CA112" s="1088"/>
      <c r="CB112" s="1088"/>
      <c r="CC112" s="1088"/>
      <c r="CD112" s="1088"/>
      <c r="CE112" s="1088"/>
      <c r="CF112" s="1088"/>
      <c r="CG112" s="1088"/>
      <c r="CH112" s="1088"/>
      <c r="CI112" s="1088"/>
      <c r="CJ112" s="1088"/>
      <c r="CK112" s="1088"/>
      <c r="CL112" s="1088"/>
      <c r="CM112" s="1088"/>
      <c r="CN112" s="1088"/>
      <c r="CO112" s="1088"/>
      <c r="CP112" s="1088"/>
      <c r="CQ112" s="1088"/>
      <c r="CR112" s="1088"/>
      <c r="CS112" s="1088"/>
      <c r="CT112" s="1088"/>
      <c r="CU112" s="1088"/>
      <c r="CV112" s="1088"/>
      <c r="CW112" s="1088"/>
      <c r="CX112" s="1088"/>
      <c r="CY112" s="1088"/>
      <c r="CZ112" s="1088"/>
      <c r="DA112" s="1088"/>
      <c r="DB112" s="1088"/>
      <c r="DC112" s="1088"/>
      <c r="DD112" s="1088"/>
      <c r="DE112" s="1088"/>
      <c r="DF112" s="1088"/>
      <c r="DG112" s="1088"/>
      <c r="DH112" s="1088"/>
      <c r="DI112" s="1088"/>
      <c r="DJ112" s="1088"/>
      <c r="DK112" s="1088"/>
      <c r="DL112" s="1088"/>
      <c r="DM112" s="1088"/>
      <c r="DN112" s="1088"/>
      <c r="DO112" s="1088"/>
      <c r="DP112" s="1088"/>
      <c r="DQ112" s="1088"/>
      <c r="DR112" s="1088"/>
      <c r="DS112" s="1088"/>
      <c r="DT112" s="1088"/>
      <c r="DU112" s="1088"/>
      <c r="DV112" s="1088"/>
      <c r="DW112" s="1088"/>
      <c r="DX112" s="1088"/>
      <c r="DY112" s="1088"/>
      <c r="DZ112" s="1088"/>
      <c r="EA112" s="1088"/>
      <c r="EB112" s="1088"/>
      <c r="EC112" s="1088"/>
      <c r="ED112" s="1088"/>
      <c r="EE112" s="1088"/>
      <c r="EF112" s="1088"/>
      <c r="EG112" s="1088"/>
      <c r="EH112" s="1088"/>
      <c r="EI112" s="1088"/>
      <c r="EJ112" s="1088"/>
      <c r="EK112" s="1088"/>
      <c r="EL112" s="1088"/>
      <c r="EM112" s="1088"/>
      <c r="EN112" s="1088"/>
      <c r="EO112" s="1088"/>
      <c r="EP112" s="1088"/>
      <c r="EQ112" s="1088"/>
      <c r="ER112" s="1088"/>
      <c r="ES112" s="1088"/>
      <c r="ET112" s="1088"/>
      <c r="EU112" s="1088"/>
      <c r="EV112" s="1088"/>
      <c r="EW112" s="1088"/>
      <c r="EX112" s="1088"/>
      <c r="EY112" s="1088"/>
      <c r="EZ112" s="1088"/>
      <c r="FA112" s="1088"/>
      <c r="FB112" s="1088"/>
      <c r="FC112" s="1088"/>
      <c r="FD112" s="1088"/>
      <c r="FE112" s="1088"/>
      <c r="FF112" s="1088"/>
      <c r="FG112" s="1088"/>
      <c r="FH112" s="1088"/>
      <c r="FI112" s="1088"/>
      <c r="FJ112" s="1088"/>
      <c r="FK112" s="1088"/>
      <c r="FL112" s="1088"/>
      <c r="FM112" s="1088"/>
      <c r="FN112" s="1088"/>
      <c r="FO112" s="1088"/>
      <c r="FP112" s="1088"/>
      <c r="FQ112" s="1088"/>
      <c r="FR112" s="1088"/>
      <c r="FS112" s="1088"/>
      <c r="FT112" s="1088"/>
      <c r="FU112" s="1088"/>
      <c r="FV112" s="1088"/>
      <c r="FW112" s="1088"/>
      <c r="FX112" s="1088"/>
      <c r="FY112" s="1088"/>
      <c r="FZ112" s="1088"/>
      <c r="GA112" s="1088"/>
      <c r="GB112" s="1088"/>
      <c r="GC112" s="1088"/>
      <c r="GD112" s="1088"/>
      <c r="GE112" s="1088"/>
      <c r="GF112" s="1088"/>
      <c r="GG112" s="1088"/>
      <c r="GH112" s="1088"/>
      <c r="GI112" s="1088"/>
      <c r="GJ112" s="1088"/>
      <c r="GK112" s="1088"/>
      <c r="GL112" s="1088"/>
      <c r="GM112" s="1088"/>
      <c r="GN112" s="1088"/>
      <c r="GO112" s="1088"/>
      <c r="GP112" s="1088"/>
      <c r="GQ112" s="1088"/>
      <c r="GR112" s="1088"/>
      <c r="GS112" s="1088"/>
      <c r="GT112" s="1088"/>
      <c r="GU112" s="1088"/>
      <c r="GV112" s="1088"/>
      <c r="GW112" s="1088"/>
      <c r="GX112" s="1088"/>
      <c r="GY112" s="1088"/>
      <c r="GZ112" s="1088"/>
      <c r="HA112" s="1088"/>
      <c r="HB112" s="1088"/>
      <c r="HC112" s="1088"/>
      <c r="HD112" s="1088"/>
      <c r="HE112" s="1088"/>
      <c r="HF112" s="1088"/>
      <c r="HG112" s="1088"/>
      <c r="HH112" s="1088"/>
      <c r="HI112" s="1088"/>
      <c r="HJ112" s="1088"/>
      <c r="HK112" s="1088"/>
      <c r="HL112" s="1088"/>
      <c r="HM112" s="1088"/>
      <c r="HN112" s="1088"/>
      <c r="HO112" s="1088"/>
      <c r="HP112" s="1088"/>
      <c r="HQ112" s="1088"/>
      <c r="HR112" s="1088"/>
      <c r="HS112" s="1088"/>
      <c r="HT112" s="1088"/>
      <c r="HU112" s="1088"/>
      <c r="HV112" s="1088"/>
      <c r="HW112" s="1088"/>
      <c r="HX112" s="1088"/>
      <c r="HY112" s="1088"/>
      <c r="HZ112" s="1088"/>
      <c r="IA112" s="1088"/>
      <c r="IB112" s="1088"/>
      <c r="IC112" s="1088"/>
      <c r="ID112" s="1088"/>
      <c r="IE112" s="1088"/>
      <c r="IF112" s="1088"/>
      <c r="IG112" s="1088"/>
      <c r="IH112" s="1088"/>
      <c r="II112" s="1088"/>
      <c r="IJ112" s="1088"/>
      <c r="IK112" s="1088"/>
      <c r="IL112" s="1088"/>
      <c r="IM112" s="1088"/>
      <c r="IN112" s="1088"/>
      <c r="IO112" s="1088"/>
    </row>
    <row r="113" spans="1:249" s="1022" customFormat="1" ht="19.5">
      <c r="A113" s="1048"/>
      <c r="B113" s="1049" t="s">
        <v>520</v>
      </c>
      <c r="C113" s="1070"/>
      <c r="D113" s="1050"/>
      <c r="E113" s="1048"/>
      <c r="F113" s="1068"/>
      <c r="G113" s="1054"/>
      <c r="H113" s="1054"/>
      <c r="J113" s="1088"/>
      <c r="K113" s="1088"/>
      <c r="L113" s="1088"/>
      <c r="M113" s="1088"/>
      <c r="N113" s="1088"/>
      <c r="O113" s="1088"/>
      <c r="P113" s="1088"/>
      <c r="Q113" s="1088"/>
      <c r="R113" s="1088"/>
      <c r="S113" s="1088"/>
      <c r="T113" s="1088"/>
      <c r="U113" s="1088"/>
      <c r="V113" s="1088"/>
      <c r="W113" s="1088"/>
      <c r="X113" s="1088"/>
      <c r="Y113" s="1088"/>
      <c r="Z113" s="1088"/>
      <c r="AA113" s="1088"/>
      <c r="AB113" s="1088"/>
      <c r="AC113" s="1088"/>
      <c r="AD113" s="1088"/>
      <c r="AE113" s="1088"/>
      <c r="AF113" s="1088"/>
      <c r="AG113" s="1088"/>
      <c r="AH113" s="1088"/>
      <c r="AI113" s="1088"/>
      <c r="AJ113" s="1088"/>
      <c r="AK113" s="1088"/>
      <c r="AL113" s="1088"/>
      <c r="AM113" s="1088"/>
      <c r="AN113" s="1088"/>
      <c r="AO113" s="1088"/>
      <c r="AP113" s="1088"/>
      <c r="AQ113" s="1088"/>
      <c r="AR113" s="1088"/>
      <c r="AS113" s="1088"/>
      <c r="AT113" s="1088"/>
      <c r="AU113" s="1088"/>
      <c r="AV113" s="1088"/>
      <c r="AW113" s="1088"/>
      <c r="AX113" s="1088"/>
      <c r="AY113" s="1088"/>
      <c r="AZ113" s="1088"/>
      <c r="BA113" s="1088"/>
      <c r="BB113" s="1088"/>
      <c r="BC113" s="1088"/>
      <c r="BD113" s="1088"/>
      <c r="BE113" s="1088"/>
      <c r="BF113" s="1088"/>
      <c r="BG113" s="1088"/>
      <c r="BH113" s="1088"/>
      <c r="BI113" s="1088"/>
      <c r="BJ113" s="1088"/>
      <c r="BK113" s="1088"/>
      <c r="BL113" s="1088"/>
      <c r="BM113" s="1088"/>
      <c r="BN113" s="1088"/>
      <c r="BO113" s="1088"/>
      <c r="BP113" s="1088"/>
      <c r="BQ113" s="1088"/>
      <c r="BR113" s="1088"/>
      <c r="BS113" s="1088"/>
      <c r="BT113" s="1088"/>
      <c r="BU113" s="1088"/>
      <c r="BV113" s="1088"/>
      <c r="BW113" s="1088"/>
      <c r="BX113" s="1088"/>
      <c r="BY113" s="1088"/>
      <c r="BZ113" s="1088"/>
      <c r="CA113" s="1088"/>
      <c r="CB113" s="1088"/>
      <c r="CC113" s="1088"/>
      <c r="CD113" s="1088"/>
      <c r="CE113" s="1088"/>
      <c r="CF113" s="1088"/>
      <c r="CG113" s="1088"/>
      <c r="CH113" s="1088"/>
      <c r="CI113" s="1088"/>
      <c r="CJ113" s="1088"/>
      <c r="CK113" s="1088"/>
      <c r="CL113" s="1088"/>
      <c r="CM113" s="1088"/>
      <c r="CN113" s="1088"/>
      <c r="CO113" s="1088"/>
      <c r="CP113" s="1088"/>
      <c r="CQ113" s="1088"/>
      <c r="CR113" s="1088"/>
      <c r="CS113" s="1088"/>
      <c r="CT113" s="1088"/>
      <c r="CU113" s="1088"/>
      <c r="CV113" s="1088"/>
      <c r="CW113" s="1088"/>
      <c r="CX113" s="1088"/>
      <c r="CY113" s="1088"/>
      <c r="CZ113" s="1088"/>
      <c r="DA113" s="1088"/>
      <c r="DB113" s="1088"/>
      <c r="DC113" s="1088"/>
      <c r="DD113" s="1088"/>
      <c r="DE113" s="1088"/>
      <c r="DF113" s="1088"/>
      <c r="DG113" s="1088"/>
      <c r="DH113" s="1088"/>
      <c r="DI113" s="1088"/>
      <c r="DJ113" s="1088"/>
      <c r="DK113" s="1088"/>
      <c r="DL113" s="1088"/>
      <c r="DM113" s="1088"/>
      <c r="DN113" s="1088"/>
      <c r="DO113" s="1088"/>
      <c r="DP113" s="1088"/>
      <c r="DQ113" s="1088"/>
      <c r="DR113" s="1088"/>
      <c r="DS113" s="1088"/>
      <c r="DT113" s="1088"/>
      <c r="DU113" s="1088"/>
      <c r="DV113" s="1088"/>
      <c r="DW113" s="1088"/>
      <c r="DX113" s="1088"/>
      <c r="DY113" s="1088"/>
      <c r="DZ113" s="1088"/>
      <c r="EA113" s="1088"/>
      <c r="EB113" s="1088"/>
      <c r="EC113" s="1088"/>
      <c r="ED113" s="1088"/>
      <c r="EE113" s="1088"/>
      <c r="EF113" s="1088"/>
      <c r="EG113" s="1088"/>
      <c r="EH113" s="1088"/>
      <c r="EI113" s="1088"/>
      <c r="EJ113" s="1088"/>
      <c r="EK113" s="1088"/>
      <c r="EL113" s="1088"/>
      <c r="EM113" s="1088"/>
      <c r="EN113" s="1088"/>
      <c r="EO113" s="1088"/>
      <c r="EP113" s="1088"/>
      <c r="EQ113" s="1088"/>
      <c r="ER113" s="1088"/>
      <c r="ES113" s="1088"/>
      <c r="ET113" s="1088"/>
      <c r="EU113" s="1088"/>
      <c r="EV113" s="1088"/>
      <c r="EW113" s="1088"/>
      <c r="EX113" s="1088"/>
      <c r="EY113" s="1088"/>
      <c r="EZ113" s="1088"/>
      <c r="FA113" s="1088"/>
      <c r="FB113" s="1088"/>
      <c r="FC113" s="1088"/>
      <c r="FD113" s="1088"/>
      <c r="FE113" s="1088"/>
      <c r="FF113" s="1088"/>
      <c r="FG113" s="1088"/>
      <c r="FH113" s="1088"/>
      <c r="FI113" s="1088"/>
      <c r="FJ113" s="1088"/>
      <c r="FK113" s="1088"/>
      <c r="FL113" s="1088"/>
      <c r="FM113" s="1088"/>
      <c r="FN113" s="1088"/>
      <c r="FO113" s="1088"/>
      <c r="FP113" s="1088"/>
      <c r="FQ113" s="1088"/>
      <c r="FR113" s="1088"/>
      <c r="FS113" s="1088"/>
      <c r="FT113" s="1088"/>
      <c r="FU113" s="1088"/>
      <c r="FV113" s="1088"/>
      <c r="FW113" s="1088"/>
      <c r="FX113" s="1088"/>
      <c r="FY113" s="1088"/>
      <c r="FZ113" s="1088"/>
      <c r="GA113" s="1088"/>
      <c r="GB113" s="1088"/>
      <c r="GC113" s="1088"/>
      <c r="GD113" s="1088"/>
      <c r="GE113" s="1088"/>
      <c r="GF113" s="1088"/>
      <c r="GG113" s="1088"/>
      <c r="GH113" s="1088"/>
      <c r="GI113" s="1088"/>
      <c r="GJ113" s="1088"/>
      <c r="GK113" s="1088"/>
      <c r="GL113" s="1088"/>
      <c r="GM113" s="1088"/>
      <c r="GN113" s="1088"/>
      <c r="GO113" s="1088"/>
      <c r="GP113" s="1088"/>
      <c r="GQ113" s="1088"/>
      <c r="GR113" s="1088"/>
      <c r="GS113" s="1088"/>
      <c r="GT113" s="1088"/>
      <c r="GU113" s="1088"/>
      <c r="GV113" s="1088"/>
      <c r="GW113" s="1088"/>
      <c r="GX113" s="1088"/>
      <c r="GY113" s="1088"/>
      <c r="GZ113" s="1088"/>
      <c r="HA113" s="1088"/>
      <c r="HB113" s="1088"/>
      <c r="HC113" s="1088"/>
      <c r="HD113" s="1088"/>
      <c r="HE113" s="1088"/>
      <c r="HF113" s="1088"/>
      <c r="HG113" s="1088"/>
      <c r="HH113" s="1088"/>
      <c r="HI113" s="1088"/>
      <c r="HJ113" s="1088"/>
      <c r="HK113" s="1088"/>
      <c r="HL113" s="1088"/>
      <c r="HM113" s="1088"/>
      <c r="HN113" s="1088"/>
      <c r="HO113" s="1088"/>
      <c r="HP113" s="1088"/>
      <c r="HQ113" s="1088"/>
      <c r="HR113" s="1088"/>
      <c r="HS113" s="1088"/>
      <c r="HT113" s="1088"/>
      <c r="HU113" s="1088"/>
      <c r="HV113" s="1088"/>
      <c r="HW113" s="1088"/>
      <c r="HX113" s="1088"/>
      <c r="HY113" s="1088"/>
      <c r="HZ113" s="1088"/>
      <c r="IA113" s="1088"/>
      <c r="IB113" s="1088"/>
      <c r="IC113" s="1088"/>
      <c r="ID113" s="1088"/>
      <c r="IE113" s="1088"/>
      <c r="IF113" s="1088"/>
      <c r="IG113" s="1088"/>
      <c r="IH113" s="1088"/>
      <c r="II113" s="1088"/>
      <c r="IJ113" s="1088"/>
      <c r="IK113" s="1088"/>
      <c r="IL113" s="1088"/>
      <c r="IM113" s="1088"/>
      <c r="IN113" s="1088"/>
      <c r="IO113" s="1088"/>
    </row>
    <row r="114" spans="1:249" s="1022" customFormat="1" ht="19.5">
      <c r="A114" s="1048">
        <v>25</v>
      </c>
      <c r="B114" s="1053" t="s">
        <v>491</v>
      </c>
      <c r="C114" s="1048" t="s">
        <v>443</v>
      </c>
      <c r="D114" s="1050">
        <f>F105*0.04/100</f>
        <v>0</v>
      </c>
      <c r="E114" s="1048">
        <v>1</v>
      </c>
      <c r="F114" s="1068">
        <v>0</v>
      </c>
      <c r="G114" s="1054"/>
      <c r="H114" s="1054">
        <f>F114*G114</f>
        <v>0</v>
      </c>
      <c r="J114" s="1088"/>
      <c r="K114" s="1088"/>
      <c r="L114" s="1088"/>
      <c r="M114" s="1088"/>
      <c r="N114" s="1088"/>
      <c r="O114" s="1088"/>
      <c r="P114" s="1088"/>
      <c r="Q114" s="1088"/>
      <c r="R114" s="1088"/>
      <c r="S114" s="1088"/>
      <c r="T114" s="1088"/>
      <c r="U114" s="1088"/>
      <c r="V114" s="1088"/>
      <c r="W114" s="1088"/>
      <c r="X114" s="1088"/>
      <c r="Y114" s="1088"/>
      <c r="Z114" s="1088"/>
      <c r="AA114" s="1088"/>
      <c r="AB114" s="1088"/>
      <c r="AC114" s="1088"/>
      <c r="AD114" s="1088"/>
      <c r="AE114" s="1088"/>
      <c r="AF114" s="1088"/>
      <c r="AG114" s="1088"/>
      <c r="AH114" s="1088"/>
      <c r="AI114" s="1088"/>
      <c r="AJ114" s="1088"/>
      <c r="AK114" s="1088"/>
      <c r="AL114" s="1088"/>
      <c r="AM114" s="1088"/>
      <c r="AN114" s="1088"/>
      <c r="AO114" s="1088"/>
      <c r="AP114" s="1088"/>
      <c r="AQ114" s="1088"/>
      <c r="AR114" s="1088"/>
      <c r="AS114" s="1088"/>
      <c r="AT114" s="1088"/>
      <c r="AU114" s="1088"/>
      <c r="AV114" s="1088"/>
      <c r="AW114" s="1088"/>
      <c r="AX114" s="1088"/>
      <c r="AY114" s="1088"/>
      <c r="AZ114" s="1088"/>
      <c r="BA114" s="1088"/>
      <c r="BB114" s="1088"/>
      <c r="BC114" s="1088"/>
      <c r="BD114" s="1088"/>
      <c r="BE114" s="1088"/>
      <c r="BF114" s="1088"/>
      <c r="BG114" s="1088"/>
      <c r="BH114" s="1088"/>
      <c r="BI114" s="1088"/>
      <c r="BJ114" s="1088"/>
      <c r="BK114" s="1088"/>
      <c r="BL114" s="1088"/>
      <c r="BM114" s="1088"/>
      <c r="BN114" s="1088"/>
      <c r="BO114" s="1088"/>
      <c r="BP114" s="1088"/>
      <c r="BQ114" s="1088"/>
      <c r="BR114" s="1088"/>
      <c r="BS114" s="1088"/>
      <c r="BT114" s="1088"/>
      <c r="BU114" s="1088"/>
      <c r="BV114" s="1088"/>
      <c r="BW114" s="1088"/>
      <c r="BX114" s="1088"/>
      <c r="BY114" s="1088"/>
      <c r="BZ114" s="1088"/>
      <c r="CA114" s="1088"/>
      <c r="CB114" s="1088"/>
      <c r="CC114" s="1088"/>
      <c r="CD114" s="1088"/>
      <c r="CE114" s="1088"/>
      <c r="CF114" s="1088"/>
      <c r="CG114" s="1088"/>
      <c r="CH114" s="1088"/>
      <c r="CI114" s="1088"/>
      <c r="CJ114" s="1088"/>
      <c r="CK114" s="1088"/>
      <c r="CL114" s="1088"/>
      <c r="CM114" s="1088"/>
      <c r="CN114" s="1088"/>
      <c r="CO114" s="1088"/>
      <c r="CP114" s="1088"/>
      <c r="CQ114" s="1088"/>
      <c r="CR114" s="1088"/>
      <c r="CS114" s="1088"/>
      <c r="CT114" s="1088"/>
      <c r="CU114" s="1088"/>
      <c r="CV114" s="1088"/>
      <c r="CW114" s="1088"/>
      <c r="CX114" s="1088"/>
      <c r="CY114" s="1088"/>
      <c r="CZ114" s="1088"/>
      <c r="DA114" s="1088"/>
      <c r="DB114" s="1088"/>
      <c r="DC114" s="1088"/>
      <c r="DD114" s="1088"/>
      <c r="DE114" s="1088"/>
      <c r="DF114" s="1088"/>
      <c r="DG114" s="1088"/>
      <c r="DH114" s="1088"/>
      <c r="DI114" s="1088"/>
      <c r="DJ114" s="1088"/>
      <c r="DK114" s="1088"/>
      <c r="DL114" s="1088"/>
      <c r="DM114" s="1088"/>
      <c r="DN114" s="1088"/>
      <c r="DO114" s="1088"/>
      <c r="DP114" s="1088"/>
      <c r="DQ114" s="1088"/>
      <c r="DR114" s="1088"/>
      <c r="DS114" s="1088"/>
      <c r="DT114" s="1088"/>
      <c r="DU114" s="1088"/>
      <c r="DV114" s="1088"/>
      <c r="DW114" s="1088"/>
      <c r="DX114" s="1088"/>
      <c r="DY114" s="1088"/>
      <c r="DZ114" s="1088"/>
      <c r="EA114" s="1088"/>
      <c r="EB114" s="1088"/>
      <c r="EC114" s="1088"/>
      <c r="ED114" s="1088"/>
      <c r="EE114" s="1088"/>
      <c r="EF114" s="1088"/>
      <c r="EG114" s="1088"/>
      <c r="EH114" s="1088"/>
      <c r="EI114" s="1088"/>
      <c r="EJ114" s="1088"/>
      <c r="EK114" s="1088"/>
      <c r="EL114" s="1088"/>
      <c r="EM114" s="1088"/>
      <c r="EN114" s="1088"/>
      <c r="EO114" s="1088"/>
      <c r="EP114" s="1088"/>
      <c r="EQ114" s="1088"/>
      <c r="ER114" s="1088"/>
      <c r="ES114" s="1088"/>
      <c r="ET114" s="1088"/>
      <c r="EU114" s="1088"/>
      <c r="EV114" s="1088"/>
      <c r="EW114" s="1088"/>
      <c r="EX114" s="1088"/>
      <c r="EY114" s="1088"/>
      <c r="EZ114" s="1088"/>
      <c r="FA114" s="1088"/>
      <c r="FB114" s="1088"/>
      <c r="FC114" s="1088"/>
      <c r="FD114" s="1088"/>
      <c r="FE114" s="1088"/>
      <c r="FF114" s="1088"/>
      <c r="FG114" s="1088"/>
      <c r="FH114" s="1088"/>
      <c r="FI114" s="1088"/>
      <c r="FJ114" s="1088"/>
      <c r="FK114" s="1088"/>
      <c r="FL114" s="1088"/>
      <c r="FM114" s="1088"/>
      <c r="FN114" s="1088"/>
      <c r="FO114" s="1088"/>
      <c r="FP114" s="1088"/>
      <c r="FQ114" s="1088"/>
      <c r="FR114" s="1088"/>
      <c r="FS114" s="1088"/>
      <c r="FT114" s="1088"/>
      <c r="FU114" s="1088"/>
      <c r="FV114" s="1088"/>
      <c r="FW114" s="1088"/>
      <c r="FX114" s="1088"/>
      <c r="FY114" s="1088"/>
      <c r="FZ114" s="1088"/>
      <c r="GA114" s="1088"/>
      <c r="GB114" s="1088"/>
      <c r="GC114" s="1088"/>
      <c r="GD114" s="1088"/>
      <c r="GE114" s="1088"/>
      <c r="GF114" s="1088"/>
      <c r="GG114" s="1088"/>
      <c r="GH114" s="1088"/>
      <c r="GI114" s="1088"/>
      <c r="GJ114" s="1088"/>
      <c r="GK114" s="1088"/>
      <c r="GL114" s="1088"/>
      <c r="GM114" s="1088"/>
      <c r="GN114" s="1088"/>
      <c r="GO114" s="1088"/>
      <c r="GP114" s="1088"/>
      <c r="GQ114" s="1088"/>
      <c r="GR114" s="1088"/>
      <c r="GS114" s="1088"/>
      <c r="GT114" s="1088"/>
      <c r="GU114" s="1088"/>
      <c r="GV114" s="1088"/>
      <c r="GW114" s="1088"/>
      <c r="GX114" s="1088"/>
      <c r="GY114" s="1088"/>
      <c r="GZ114" s="1088"/>
      <c r="HA114" s="1088"/>
      <c r="HB114" s="1088"/>
      <c r="HC114" s="1088"/>
      <c r="HD114" s="1088"/>
      <c r="HE114" s="1088"/>
      <c r="HF114" s="1088"/>
      <c r="HG114" s="1088"/>
      <c r="HH114" s="1088"/>
      <c r="HI114" s="1088"/>
      <c r="HJ114" s="1088"/>
      <c r="HK114" s="1088"/>
      <c r="HL114" s="1088"/>
      <c r="HM114" s="1088"/>
      <c r="HN114" s="1088"/>
      <c r="HO114" s="1088"/>
      <c r="HP114" s="1088"/>
      <c r="HQ114" s="1088"/>
      <c r="HR114" s="1088"/>
      <c r="HS114" s="1088"/>
      <c r="HT114" s="1088"/>
      <c r="HU114" s="1088"/>
      <c r="HV114" s="1088"/>
      <c r="HW114" s="1088"/>
      <c r="HX114" s="1088"/>
      <c r="HY114" s="1088"/>
      <c r="HZ114" s="1088"/>
      <c r="IA114" s="1088"/>
      <c r="IB114" s="1088"/>
      <c r="IC114" s="1088"/>
      <c r="ID114" s="1088"/>
      <c r="IE114" s="1088"/>
      <c r="IF114" s="1088"/>
      <c r="IG114" s="1088"/>
      <c r="IH114" s="1088"/>
      <c r="II114" s="1088"/>
      <c r="IJ114" s="1088"/>
      <c r="IK114" s="1088"/>
      <c r="IL114" s="1088"/>
      <c r="IM114" s="1088"/>
      <c r="IN114" s="1088"/>
      <c r="IO114" s="1088"/>
    </row>
    <row r="115" spans="1:249" s="1022" customFormat="1" ht="19.5">
      <c r="A115" s="1048"/>
      <c r="B115" s="1049" t="s">
        <v>521</v>
      </c>
      <c r="C115" s="1048"/>
      <c r="D115" s="1050"/>
      <c r="E115" s="1048"/>
      <c r="F115" s="1050"/>
      <c r="G115" s="1073"/>
      <c r="H115" s="1054"/>
      <c r="J115" s="1088"/>
      <c r="K115" s="1088"/>
      <c r="L115" s="1088"/>
      <c r="M115" s="1088"/>
      <c r="N115" s="1088"/>
      <c r="O115" s="1088"/>
      <c r="P115" s="1088"/>
      <c r="Q115" s="1088"/>
      <c r="R115" s="1088"/>
      <c r="S115" s="1088"/>
      <c r="T115" s="1088"/>
      <c r="U115" s="1088"/>
      <c r="V115" s="1088"/>
      <c r="W115" s="1088"/>
      <c r="X115" s="1088"/>
      <c r="Y115" s="1088"/>
      <c r="Z115" s="1088"/>
      <c r="AA115" s="1088"/>
      <c r="AB115" s="1088"/>
      <c r="AC115" s="1088"/>
      <c r="AD115" s="1088"/>
      <c r="AE115" s="1088"/>
      <c r="AF115" s="1088"/>
      <c r="AG115" s="1088"/>
      <c r="AH115" s="1088"/>
      <c r="AI115" s="1088"/>
      <c r="AJ115" s="1088"/>
      <c r="AK115" s="1088"/>
      <c r="AL115" s="1088"/>
      <c r="AM115" s="1088"/>
      <c r="AN115" s="1088"/>
      <c r="AO115" s="1088"/>
      <c r="AP115" s="1088"/>
      <c r="AQ115" s="1088"/>
      <c r="AR115" s="1088"/>
      <c r="AS115" s="1088"/>
      <c r="AT115" s="1088"/>
      <c r="AU115" s="1088"/>
      <c r="AV115" s="1088"/>
      <c r="AW115" s="1088"/>
      <c r="AX115" s="1088"/>
      <c r="AY115" s="1088"/>
      <c r="AZ115" s="1088"/>
      <c r="BA115" s="1088"/>
      <c r="BB115" s="1088"/>
      <c r="BC115" s="1088"/>
      <c r="BD115" s="1088"/>
      <c r="BE115" s="1088"/>
      <c r="BF115" s="1088"/>
      <c r="BG115" s="1088"/>
      <c r="BH115" s="1088"/>
      <c r="BI115" s="1088"/>
      <c r="BJ115" s="1088"/>
      <c r="BK115" s="1088"/>
      <c r="BL115" s="1088"/>
      <c r="BM115" s="1088"/>
      <c r="BN115" s="1088"/>
      <c r="BO115" s="1088"/>
      <c r="BP115" s="1088"/>
      <c r="BQ115" s="1088"/>
      <c r="BR115" s="1088"/>
      <c r="BS115" s="1088"/>
      <c r="BT115" s="1088"/>
      <c r="BU115" s="1088"/>
      <c r="BV115" s="1088"/>
      <c r="BW115" s="1088"/>
      <c r="BX115" s="1088"/>
      <c r="BY115" s="1088"/>
      <c r="BZ115" s="1088"/>
      <c r="CA115" s="1088"/>
      <c r="CB115" s="1088"/>
      <c r="CC115" s="1088"/>
      <c r="CD115" s="1088"/>
      <c r="CE115" s="1088"/>
      <c r="CF115" s="1088"/>
      <c r="CG115" s="1088"/>
      <c r="CH115" s="1088"/>
      <c r="CI115" s="1088"/>
      <c r="CJ115" s="1088"/>
      <c r="CK115" s="1088"/>
      <c r="CL115" s="1088"/>
      <c r="CM115" s="1088"/>
      <c r="CN115" s="1088"/>
      <c r="CO115" s="1088"/>
      <c r="CP115" s="1088"/>
      <c r="CQ115" s="1088"/>
      <c r="CR115" s="1088"/>
      <c r="CS115" s="1088"/>
      <c r="CT115" s="1088"/>
      <c r="CU115" s="1088"/>
      <c r="CV115" s="1088"/>
      <c r="CW115" s="1088"/>
      <c r="CX115" s="1088"/>
      <c r="CY115" s="1088"/>
      <c r="CZ115" s="1088"/>
      <c r="DA115" s="1088"/>
      <c r="DB115" s="1088"/>
      <c r="DC115" s="1088"/>
      <c r="DD115" s="1088"/>
      <c r="DE115" s="1088"/>
      <c r="DF115" s="1088"/>
      <c r="DG115" s="1088"/>
      <c r="DH115" s="1088"/>
      <c r="DI115" s="1088"/>
      <c r="DJ115" s="1088"/>
      <c r="DK115" s="1088"/>
      <c r="DL115" s="1088"/>
      <c r="DM115" s="1088"/>
      <c r="DN115" s="1088"/>
      <c r="DO115" s="1088"/>
      <c r="DP115" s="1088"/>
      <c r="DQ115" s="1088"/>
      <c r="DR115" s="1088"/>
      <c r="DS115" s="1088"/>
      <c r="DT115" s="1088"/>
      <c r="DU115" s="1088"/>
      <c r="DV115" s="1088"/>
      <c r="DW115" s="1088"/>
      <c r="DX115" s="1088"/>
      <c r="DY115" s="1088"/>
      <c r="DZ115" s="1088"/>
      <c r="EA115" s="1088"/>
      <c r="EB115" s="1088"/>
      <c r="EC115" s="1088"/>
      <c r="ED115" s="1088"/>
      <c r="EE115" s="1088"/>
      <c r="EF115" s="1088"/>
      <c r="EG115" s="1088"/>
      <c r="EH115" s="1088"/>
      <c r="EI115" s="1088"/>
      <c r="EJ115" s="1088"/>
      <c r="EK115" s="1088"/>
      <c r="EL115" s="1088"/>
      <c r="EM115" s="1088"/>
      <c r="EN115" s="1088"/>
      <c r="EO115" s="1088"/>
      <c r="EP115" s="1088"/>
      <c r="EQ115" s="1088"/>
      <c r="ER115" s="1088"/>
      <c r="ES115" s="1088"/>
      <c r="ET115" s="1088"/>
      <c r="EU115" s="1088"/>
      <c r="EV115" s="1088"/>
      <c r="EW115" s="1088"/>
      <c r="EX115" s="1088"/>
      <c r="EY115" s="1088"/>
      <c r="EZ115" s="1088"/>
      <c r="FA115" s="1088"/>
      <c r="FB115" s="1088"/>
      <c r="FC115" s="1088"/>
      <c r="FD115" s="1088"/>
      <c r="FE115" s="1088"/>
      <c r="FF115" s="1088"/>
      <c r="FG115" s="1088"/>
      <c r="FH115" s="1088"/>
      <c r="FI115" s="1088"/>
      <c r="FJ115" s="1088"/>
      <c r="FK115" s="1088"/>
      <c r="FL115" s="1088"/>
      <c r="FM115" s="1088"/>
      <c r="FN115" s="1088"/>
      <c r="FO115" s="1088"/>
      <c r="FP115" s="1088"/>
      <c r="FQ115" s="1088"/>
      <c r="FR115" s="1088"/>
      <c r="FS115" s="1088"/>
      <c r="FT115" s="1088"/>
      <c r="FU115" s="1088"/>
      <c r="FV115" s="1088"/>
      <c r="FW115" s="1088"/>
      <c r="FX115" s="1088"/>
      <c r="FY115" s="1088"/>
      <c r="FZ115" s="1088"/>
      <c r="GA115" s="1088"/>
      <c r="GB115" s="1088"/>
      <c r="GC115" s="1088"/>
      <c r="GD115" s="1088"/>
      <c r="GE115" s="1088"/>
      <c r="GF115" s="1088"/>
      <c r="GG115" s="1088"/>
      <c r="GH115" s="1088"/>
      <c r="GI115" s="1088"/>
      <c r="GJ115" s="1088"/>
      <c r="GK115" s="1088"/>
      <c r="GL115" s="1088"/>
      <c r="GM115" s="1088"/>
      <c r="GN115" s="1088"/>
      <c r="GO115" s="1088"/>
      <c r="GP115" s="1088"/>
      <c r="GQ115" s="1088"/>
      <c r="GR115" s="1088"/>
      <c r="GS115" s="1088"/>
      <c r="GT115" s="1088"/>
      <c r="GU115" s="1088"/>
      <c r="GV115" s="1088"/>
      <c r="GW115" s="1088"/>
      <c r="GX115" s="1088"/>
      <c r="GY115" s="1088"/>
      <c r="GZ115" s="1088"/>
      <c r="HA115" s="1088"/>
      <c r="HB115" s="1088"/>
      <c r="HC115" s="1088"/>
      <c r="HD115" s="1088"/>
      <c r="HE115" s="1088"/>
      <c r="HF115" s="1088"/>
      <c r="HG115" s="1088"/>
      <c r="HH115" s="1088"/>
      <c r="HI115" s="1088"/>
      <c r="HJ115" s="1088"/>
      <c r="HK115" s="1088"/>
      <c r="HL115" s="1088"/>
      <c r="HM115" s="1088"/>
      <c r="HN115" s="1088"/>
      <c r="HO115" s="1088"/>
      <c r="HP115" s="1088"/>
      <c r="HQ115" s="1088"/>
      <c r="HR115" s="1088"/>
      <c r="HS115" s="1088"/>
      <c r="HT115" s="1088"/>
      <c r="HU115" s="1088"/>
      <c r="HV115" s="1088"/>
      <c r="HW115" s="1088"/>
      <c r="HX115" s="1088"/>
      <c r="HY115" s="1088"/>
      <c r="HZ115" s="1088"/>
      <c r="IA115" s="1088"/>
      <c r="IB115" s="1088"/>
      <c r="IC115" s="1088"/>
      <c r="ID115" s="1088"/>
      <c r="IE115" s="1088"/>
      <c r="IF115" s="1088"/>
      <c r="IG115" s="1088"/>
      <c r="IH115" s="1088"/>
      <c r="II115" s="1088"/>
      <c r="IJ115" s="1088"/>
      <c r="IK115" s="1088"/>
      <c r="IL115" s="1088"/>
      <c r="IM115" s="1088"/>
      <c r="IN115" s="1088"/>
      <c r="IO115" s="1088"/>
    </row>
    <row r="116" spans="1:249" s="1022" customFormat="1" ht="39">
      <c r="A116" s="1056">
        <v>26</v>
      </c>
      <c r="B116" s="1071" t="s">
        <v>522</v>
      </c>
      <c r="C116" s="1056" t="s">
        <v>471</v>
      </c>
      <c r="D116" s="1072"/>
      <c r="E116" s="1056">
        <v>1</v>
      </c>
      <c r="F116" s="1072">
        <f>D116*E116</f>
        <v>0</v>
      </c>
      <c r="G116" s="1074"/>
      <c r="H116" s="1059">
        <f>F116/1.19</f>
        <v>0</v>
      </c>
      <c r="J116" s="1088"/>
      <c r="K116" s="1088"/>
      <c r="L116" s="1088"/>
      <c r="M116" s="1088"/>
      <c r="N116" s="1088"/>
      <c r="O116" s="1088"/>
      <c r="P116" s="1088"/>
      <c r="Q116" s="1088"/>
      <c r="R116" s="1088"/>
      <c r="S116" s="1088"/>
      <c r="T116" s="1088"/>
      <c r="U116" s="1088"/>
      <c r="V116" s="1088"/>
      <c r="W116" s="1088"/>
      <c r="X116" s="1088"/>
      <c r="Y116" s="1088"/>
      <c r="Z116" s="1088"/>
      <c r="AA116" s="1088"/>
      <c r="AB116" s="1088"/>
      <c r="AC116" s="1088"/>
      <c r="AD116" s="1088"/>
      <c r="AE116" s="1088"/>
      <c r="AF116" s="1088"/>
      <c r="AG116" s="1088"/>
      <c r="AH116" s="1088"/>
      <c r="AI116" s="1088"/>
      <c r="AJ116" s="1088"/>
      <c r="AK116" s="1088"/>
      <c r="AL116" s="1088"/>
      <c r="AM116" s="1088"/>
      <c r="AN116" s="1088"/>
      <c r="AO116" s="1088"/>
      <c r="AP116" s="1088"/>
      <c r="AQ116" s="1088"/>
      <c r="AR116" s="1088"/>
      <c r="AS116" s="1088"/>
      <c r="AT116" s="1088"/>
      <c r="AU116" s="1088"/>
      <c r="AV116" s="1088"/>
      <c r="AW116" s="1088"/>
      <c r="AX116" s="1088"/>
      <c r="AY116" s="1088"/>
      <c r="AZ116" s="1088"/>
      <c r="BA116" s="1088"/>
      <c r="BB116" s="1088"/>
      <c r="BC116" s="1088"/>
      <c r="BD116" s="1088"/>
      <c r="BE116" s="1088"/>
      <c r="BF116" s="1088"/>
      <c r="BG116" s="1088"/>
      <c r="BH116" s="1088"/>
      <c r="BI116" s="1088"/>
      <c r="BJ116" s="1088"/>
      <c r="BK116" s="1088"/>
      <c r="BL116" s="1088"/>
      <c r="BM116" s="1088"/>
      <c r="BN116" s="1088"/>
      <c r="BO116" s="1088"/>
      <c r="BP116" s="1088"/>
      <c r="BQ116" s="1088"/>
      <c r="BR116" s="1088"/>
      <c r="BS116" s="1088"/>
      <c r="BT116" s="1088"/>
      <c r="BU116" s="1088"/>
      <c r="BV116" s="1088"/>
      <c r="BW116" s="1088"/>
      <c r="BX116" s="1088"/>
      <c r="BY116" s="1088"/>
      <c r="BZ116" s="1088"/>
      <c r="CA116" s="1088"/>
      <c r="CB116" s="1088"/>
      <c r="CC116" s="1088"/>
      <c r="CD116" s="1088"/>
      <c r="CE116" s="1088"/>
      <c r="CF116" s="1088"/>
      <c r="CG116" s="1088"/>
      <c r="CH116" s="1088"/>
      <c r="CI116" s="1088"/>
      <c r="CJ116" s="1088"/>
      <c r="CK116" s="1088"/>
      <c r="CL116" s="1088"/>
      <c r="CM116" s="1088"/>
      <c r="CN116" s="1088"/>
      <c r="CO116" s="1088"/>
      <c r="CP116" s="1088"/>
      <c r="CQ116" s="1088"/>
      <c r="CR116" s="1088"/>
      <c r="CS116" s="1088"/>
      <c r="CT116" s="1088"/>
      <c r="CU116" s="1088"/>
      <c r="CV116" s="1088"/>
      <c r="CW116" s="1088"/>
      <c r="CX116" s="1088"/>
      <c r="CY116" s="1088"/>
      <c r="CZ116" s="1088"/>
      <c r="DA116" s="1088"/>
      <c r="DB116" s="1088"/>
      <c r="DC116" s="1088"/>
      <c r="DD116" s="1088"/>
      <c r="DE116" s="1088"/>
      <c r="DF116" s="1088"/>
      <c r="DG116" s="1088"/>
      <c r="DH116" s="1088"/>
      <c r="DI116" s="1088"/>
      <c r="DJ116" s="1088"/>
      <c r="DK116" s="1088"/>
      <c r="DL116" s="1088"/>
      <c r="DM116" s="1088"/>
      <c r="DN116" s="1088"/>
      <c r="DO116" s="1088"/>
      <c r="DP116" s="1088"/>
      <c r="DQ116" s="1088"/>
      <c r="DR116" s="1088"/>
      <c r="DS116" s="1088"/>
      <c r="DT116" s="1088"/>
      <c r="DU116" s="1088"/>
      <c r="DV116" s="1088"/>
      <c r="DW116" s="1088"/>
      <c r="DX116" s="1088"/>
      <c r="DY116" s="1088"/>
      <c r="DZ116" s="1088"/>
      <c r="EA116" s="1088"/>
      <c r="EB116" s="1088"/>
      <c r="EC116" s="1088"/>
      <c r="ED116" s="1088"/>
      <c r="EE116" s="1088"/>
      <c r="EF116" s="1088"/>
      <c r="EG116" s="1088"/>
      <c r="EH116" s="1088"/>
      <c r="EI116" s="1088"/>
      <c r="EJ116" s="1088"/>
      <c r="EK116" s="1088"/>
      <c r="EL116" s="1088"/>
      <c r="EM116" s="1088"/>
      <c r="EN116" s="1088"/>
      <c r="EO116" s="1088"/>
      <c r="EP116" s="1088"/>
      <c r="EQ116" s="1088"/>
      <c r="ER116" s="1088"/>
      <c r="ES116" s="1088"/>
      <c r="ET116" s="1088"/>
      <c r="EU116" s="1088"/>
      <c r="EV116" s="1088"/>
      <c r="EW116" s="1088"/>
      <c r="EX116" s="1088"/>
      <c r="EY116" s="1088"/>
      <c r="EZ116" s="1088"/>
      <c r="FA116" s="1088"/>
      <c r="FB116" s="1088"/>
      <c r="FC116" s="1088"/>
      <c r="FD116" s="1088"/>
      <c r="FE116" s="1088"/>
      <c r="FF116" s="1088"/>
      <c r="FG116" s="1088"/>
      <c r="FH116" s="1088"/>
      <c r="FI116" s="1088"/>
      <c r="FJ116" s="1088"/>
      <c r="FK116" s="1088"/>
      <c r="FL116" s="1088"/>
      <c r="FM116" s="1088"/>
      <c r="FN116" s="1088"/>
      <c r="FO116" s="1088"/>
      <c r="FP116" s="1088"/>
      <c r="FQ116" s="1088"/>
      <c r="FR116" s="1088"/>
      <c r="FS116" s="1088"/>
      <c r="FT116" s="1088"/>
      <c r="FU116" s="1088"/>
      <c r="FV116" s="1088"/>
      <c r="FW116" s="1088"/>
      <c r="FX116" s="1088"/>
      <c r="FY116" s="1088"/>
      <c r="FZ116" s="1088"/>
      <c r="GA116" s="1088"/>
      <c r="GB116" s="1088"/>
      <c r="GC116" s="1088"/>
      <c r="GD116" s="1088"/>
      <c r="GE116" s="1088"/>
      <c r="GF116" s="1088"/>
      <c r="GG116" s="1088"/>
      <c r="GH116" s="1088"/>
      <c r="GI116" s="1088"/>
      <c r="GJ116" s="1088"/>
      <c r="GK116" s="1088"/>
      <c r="GL116" s="1088"/>
      <c r="GM116" s="1088"/>
      <c r="GN116" s="1088"/>
      <c r="GO116" s="1088"/>
      <c r="GP116" s="1088"/>
      <c r="GQ116" s="1088"/>
      <c r="GR116" s="1088"/>
      <c r="GS116" s="1088"/>
      <c r="GT116" s="1088"/>
      <c r="GU116" s="1088"/>
      <c r="GV116" s="1088"/>
      <c r="GW116" s="1088"/>
      <c r="GX116" s="1088"/>
      <c r="GY116" s="1088"/>
      <c r="GZ116" s="1088"/>
      <c r="HA116" s="1088"/>
      <c r="HB116" s="1088"/>
      <c r="HC116" s="1088"/>
      <c r="HD116" s="1088"/>
      <c r="HE116" s="1088"/>
      <c r="HF116" s="1088"/>
      <c r="HG116" s="1088"/>
      <c r="HH116" s="1088"/>
      <c r="HI116" s="1088"/>
      <c r="HJ116" s="1088"/>
      <c r="HK116" s="1088"/>
      <c r="HL116" s="1088"/>
      <c r="HM116" s="1088"/>
      <c r="HN116" s="1088"/>
      <c r="HO116" s="1088"/>
      <c r="HP116" s="1088"/>
      <c r="HQ116" s="1088"/>
      <c r="HR116" s="1088"/>
      <c r="HS116" s="1088"/>
      <c r="HT116" s="1088"/>
      <c r="HU116" s="1088"/>
      <c r="HV116" s="1088"/>
      <c r="HW116" s="1088"/>
      <c r="HX116" s="1088"/>
      <c r="HY116" s="1088"/>
      <c r="HZ116" s="1088"/>
      <c r="IA116" s="1088"/>
      <c r="IB116" s="1088"/>
      <c r="IC116" s="1088"/>
      <c r="ID116" s="1088"/>
      <c r="IE116" s="1088"/>
      <c r="IF116" s="1088"/>
      <c r="IG116" s="1088"/>
      <c r="IH116" s="1088"/>
      <c r="II116" s="1088"/>
      <c r="IJ116" s="1088"/>
      <c r="IK116" s="1088"/>
      <c r="IL116" s="1088"/>
      <c r="IM116" s="1088"/>
      <c r="IN116" s="1088"/>
      <c r="IO116" s="1088"/>
    </row>
    <row r="117" spans="1:249" s="1022" customFormat="1" ht="19.5">
      <c r="A117" s="1060"/>
      <c r="B117" s="1061"/>
      <c r="C117" s="1060"/>
      <c r="D117" s="1062"/>
      <c r="E117" s="1060"/>
      <c r="F117" s="1062"/>
      <c r="G117" s="1075"/>
      <c r="H117" s="1063">
        <f>SUM(H106:H116)</f>
        <v>0</v>
      </c>
      <c r="J117" s="1088"/>
      <c r="K117" s="1088"/>
      <c r="L117" s="1088"/>
      <c r="M117" s="1088"/>
      <c r="N117" s="1088"/>
      <c r="O117" s="1088"/>
      <c r="P117" s="1088"/>
      <c r="Q117" s="1088"/>
      <c r="R117" s="1088"/>
      <c r="S117" s="1088"/>
      <c r="T117" s="1088"/>
      <c r="U117" s="1088"/>
      <c r="V117" s="1088"/>
      <c r="W117" s="1088"/>
      <c r="X117" s="1088"/>
      <c r="Y117" s="1088"/>
      <c r="Z117" s="1088"/>
      <c r="AA117" s="1088"/>
      <c r="AB117" s="1088"/>
      <c r="AC117" s="1088"/>
      <c r="AD117" s="1088"/>
      <c r="AE117" s="1088"/>
      <c r="AF117" s="1088"/>
      <c r="AG117" s="1088"/>
      <c r="AH117" s="1088"/>
      <c r="AI117" s="1088"/>
      <c r="AJ117" s="1088"/>
      <c r="AK117" s="1088"/>
      <c r="AL117" s="1088"/>
      <c r="AM117" s="1088"/>
      <c r="AN117" s="1088"/>
      <c r="AO117" s="1088"/>
      <c r="AP117" s="1088"/>
      <c r="AQ117" s="1088"/>
      <c r="AR117" s="1088"/>
      <c r="AS117" s="1088"/>
      <c r="AT117" s="1088"/>
      <c r="AU117" s="1088"/>
      <c r="AV117" s="1088"/>
      <c r="AW117" s="1088"/>
      <c r="AX117" s="1088"/>
      <c r="AY117" s="1088"/>
      <c r="AZ117" s="1088"/>
      <c r="BA117" s="1088"/>
      <c r="BB117" s="1088"/>
      <c r="BC117" s="1088"/>
      <c r="BD117" s="1088"/>
      <c r="BE117" s="1088"/>
      <c r="BF117" s="1088"/>
      <c r="BG117" s="1088"/>
      <c r="BH117" s="1088"/>
      <c r="BI117" s="1088"/>
      <c r="BJ117" s="1088"/>
      <c r="BK117" s="1088"/>
      <c r="BL117" s="1088"/>
      <c r="BM117" s="1088"/>
      <c r="BN117" s="1088"/>
      <c r="BO117" s="1088"/>
      <c r="BP117" s="1088"/>
      <c r="BQ117" s="1088"/>
      <c r="BR117" s="1088"/>
      <c r="BS117" s="1088"/>
      <c r="BT117" s="1088"/>
      <c r="BU117" s="1088"/>
      <c r="BV117" s="1088"/>
      <c r="BW117" s="1088"/>
      <c r="BX117" s="1088"/>
      <c r="BY117" s="1088"/>
      <c r="BZ117" s="1088"/>
      <c r="CA117" s="1088"/>
      <c r="CB117" s="1088"/>
      <c r="CC117" s="1088"/>
      <c r="CD117" s="1088"/>
      <c r="CE117" s="1088"/>
      <c r="CF117" s="1088"/>
      <c r="CG117" s="1088"/>
      <c r="CH117" s="1088"/>
      <c r="CI117" s="1088"/>
      <c r="CJ117" s="1088"/>
      <c r="CK117" s="1088"/>
      <c r="CL117" s="1088"/>
      <c r="CM117" s="1088"/>
      <c r="CN117" s="1088"/>
      <c r="CO117" s="1088"/>
      <c r="CP117" s="1088"/>
      <c r="CQ117" s="1088"/>
      <c r="CR117" s="1088"/>
      <c r="CS117" s="1088"/>
      <c r="CT117" s="1088"/>
      <c r="CU117" s="1088"/>
      <c r="CV117" s="1088"/>
      <c r="CW117" s="1088"/>
      <c r="CX117" s="1088"/>
      <c r="CY117" s="1088"/>
      <c r="CZ117" s="1088"/>
      <c r="DA117" s="1088"/>
      <c r="DB117" s="1088"/>
      <c r="DC117" s="1088"/>
      <c r="DD117" s="1088"/>
      <c r="DE117" s="1088"/>
      <c r="DF117" s="1088"/>
      <c r="DG117" s="1088"/>
      <c r="DH117" s="1088"/>
      <c r="DI117" s="1088"/>
      <c r="DJ117" s="1088"/>
      <c r="DK117" s="1088"/>
      <c r="DL117" s="1088"/>
      <c r="DM117" s="1088"/>
      <c r="DN117" s="1088"/>
      <c r="DO117" s="1088"/>
      <c r="DP117" s="1088"/>
      <c r="DQ117" s="1088"/>
      <c r="DR117" s="1088"/>
      <c r="DS117" s="1088"/>
      <c r="DT117" s="1088"/>
      <c r="DU117" s="1088"/>
      <c r="DV117" s="1088"/>
      <c r="DW117" s="1088"/>
      <c r="DX117" s="1088"/>
      <c r="DY117" s="1088"/>
      <c r="DZ117" s="1088"/>
      <c r="EA117" s="1088"/>
      <c r="EB117" s="1088"/>
      <c r="EC117" s="1088"/>
      <c r="ED117" s="1088"/>
      <c r="EE117" s="1088"/>
      <c r="EF117" s="1088"/>
      <c r="EG117" s="1088"/>
      <c r="EH117" s="1088"/>
      <c r="EI117" s="1088"/>
      <c r="EJ117" s="1088"/>
      <c r="EK117" s="1088"/>
      <c r="EL117" s="1088"/>
      <c r="EM117" s="1088"/>
      <c r="EN117" s="1088"/>
      <c r="EO117" s="1088"/>
      <c r="EP117" s="1088"/>
      <c r="EQ117" s="1088"/>
      <c r="ER117" s="1088"/>
      <c r="ES117" s="1088"/>
      <c r="ET117" s="1088"/>
      <c r="EU117" s="1088"/>
      <c r="EV117" s="1088"/>
      <c r="EW117" s="1088"/>
      <c r="EX117" s="1088"/>
      <c r="EY117" s="1088"/>
      <c r="EZ117" s="1088"/>
      <c r="FA117" s="1088"/>
      <c r="FB117" s="1088"/>
      <c r="FC117" s="1088"/>
      <c r="FD117" s="1088"/>
      <c r="FE117" s="1088"/>
      <c r="FF117" s="1088"/>
      <c r="FG117" s="1088"/>
      <c r="FH117" s="1088"/>
      <c r="FI117" s="1088"/>
      <c r="FJ117" s="1088"/>
      <c r="FK117" s="1088"/>
      <c r="FL117" s="1088"/>
      <c r="FM117" s="1088"/>
      <c r="FN117" s="1088"/>
      <c r="FO117" s="1088"/>
      <c r="FP117" s="1088"/>
      <c r="FQ117" s="1088"/>
      <c r="FR117" s="1088"/>
      <c r="FS117" s="1088"/>
      <c r="FT117" s="1088"/>
      <c r="FU117" s="1088"/>
      <c r="FV117" s="1088"/>
      <c r="FW117" s="1088"/>
      <c r="FX117" s="1088"/>
      <c r="FY117" s="1088"/>
      <c r="FZ117" s="1088"/>
      <c r="GA117" s="1088"/>
      <c r="GB117" s="1088"/>
      <c r="GC117" s="1088"/>
      <c r="GD117" s="1088"/>
      <c r="GE117" s="1088"/>
      <c r="GF117" s="1088"/>
      <c r="GG117" s="1088"/>
      <c r="GH117" s="1088"/>
      <c r="GI117" s="1088"/>
      <c r="GJ117" s="1088"/>
      <c r="GK117" s="1088"/>
      <c r="GL117" s="1088"/>
      <c r="GM117" s="1088"/>
      <c r="GN117" s="1088"/>
      <c r="GO117" s="1088"/>
      <c r="GP117" s="1088"/>
      <c r="GQ117" s="1088"/>
      <c r="GR117" s="1088"/>
      <c r="GS117" s="1088"/>
      <c r="GT117" s="1088"/>
      <c r="GU117" s="1088"/>
      <c r="GV117" s="1088"/>
      <c r="GW117" s="1088"/>
      <c r="GX117" s="1088"/>
      <c r="GY117" s="1088"/>
      <c r="GZ117" s="1088"/>
      <c r="HA117" s="1088"/>
      <c r="HB117" s="1088"/>
      <c r="HC117" s="1088"/>
      <c r="HD117" s="1088"/>
      <c r="HE117" s="1088"/>
      <c r="HF117" s="1088"/>
      <c r="HG117" s="1088"/>
      <c r="HH117" s="1088"/>
      <c r="HI117" s="1088"/>
      <c r="HJ117" s="1088"/>
      <c r="HK117" s="1088"/>
      <c r="HL117" s="1088"/>
      <c r="HM117" s="1088"/>
      <c r="HN117" s="1088"/>
      <c r="HO117" s="1088"/>
      <c r="HP117" s="1088"/>
      <c r="HQ117" s="1088"/>
      <c r="HR117" s="1088"/>
      <c r="HS117" s="1088"/>
      <c r="HT117" s="1088"/>
      <c r="HU117" s="1088"/>
      <c r="HV117" s="1088"/>
      <c r="HW117" s="1088"/>
      <c r="HX117" s="1088"/>
      <c r="HY117" s="1088"/>
      <c r="HZ117" s="1088"/>
      <c r="IA117" s="1088"/>
      <c r="IB117" s="1088"/>
      <c r="IC117" s="1088"/>
      <c r="ID117" s="1088"/>
      <c r="IE117" s="1088"/>
      <c r="IF117" s="1088"/>
      <c r="IG117" s="1088"/>
      <c r="IH117" s="1088"/>
      <c r="II117" s="1088"/>
      <c r="IJ117" s="1088"/>
      <c r="IK117" s="1088"/>
      <c r="IL117" s="1088"/>
      <c r="IM117" s="1088"/>
      <c r="IN117" s="1088"/>
      <c r="IO117" s="1088"/>
    </row>
    <row r="118" spans="1:249" s="1022" customFormat="1" ht="19.5">
      <c r="A118" s="1051"/>
      <c r="B118" s="1052" t="s">
        <v>523</v>
      </c>
      <c r="C118" s="1289" t="s">
        <v>165</v>
      </c>
      <c r="D118" s="1290"/>
      <c r="E118" s="1289"/>
      <c r="F118" s="1290">
        <v>0</v>
      </c>
      <c r="G118" s="1292"/>
      <c r="H118" s="1292"/>
      <c r="J118" s="1088"/>
      <c r="K118" s="1088"/>
      <c r="L118" s="1088"/>
      <c r="M118" s="1088"/>
      <c r="N118" s="1088"/>
      <c r="O118" s="1088"/>
      <c r="P118" s="1088"/>
      <c r="Q118" s="1088"/>
      <c r="R118" s="1088"/>
      <c r="S118" s="1088"/>
      <c r="T118" s="1088"/>
      <c r="U118" s="1088"/>
      <c r="V118" s="1088"/>
      <c r="W118" s="1088"/>
      <c r="X118" s="1088"/>
      <c r="Y118" s="1088"/>
      <c r="Z118" s="1088"/>
      <c r="AA118" s="1088"/>
      <c r="AB118" s="1088"/>
      <c r="AC118" s="1088"/>
      <c r="AD118" s="1088"/>
      <c r="AE118" s="1088"/>
      <c r="AF118" s="1088"/>
      <c r="AG118" s="1088"/>
      <c r="AH118" s="1088"/>
      <c r="AI118" s="1088"/>
      <c r="AJ118" s="1088"/>
      <c r="AK118" s="1088"/>
      <c r="AL118" s="1088"/>
      <c r="AM118" s="1088"/>
      <c r="AN118" s="1088"/>
      <c r="AO118" s="1088"/>
      <c r="AP118" s="1088"/>
      <c r="AQ118" s="1088"/>
      <c r="AR118" s="1088"/>
      <c r="AS118" s="1088"/>
      <c r="AT118" s="1088"/>
      <c r="AU118" s="1088"/>
      <c r="AV118" s="1088"/>
      <c r="AW118" s="1088"/>
      <c r="AX118" s="1088"/>
      <c r="AY118" s="1088"/>
      <c r="AZ118" s="1088"/>
      <c r="BA118" s="1088"/>
      <c r="BB118" s="1088"/>
      <c r="BC118" s="1088"/>
      <c r="BD118" s="1088"/>
      <c r="BE118" s="1088"/>
      <c r="BF118" s="1088"/>
      <c r="BG118" s="1088"/>
      <c r="BH118" s="1088"/>
      <c r="BI118" s="1088"/>
      <c r="BJ118" s="1088"/>
      <c r="BK118" s="1088"/>
      <c r="BL118" s="1088"/>
      <c r="BM118" s="1088"/>
      <c r="BN118" s="1088"/>
      <c r="BO118" s="1088"/>
      <c r="BP118" s="1088"/>
      <c r="BQ118" s="1088"/>
      <c r="BR118" s="1088"/>
      <c r="BS118" s="1088"/>
      <c r="BT118" s="1088"/>
      <c r="BU118" s="1088"/>
      <c r="BV118" s="1088"/>
      <c r="BW118" s="1088"/>
      <c r="BX118" s="1088"/>
      <c r="BY118" s="1088"/>
      <c r="BZ118" s="1088"/>
      <c r="CA118" s="1088"/>
      <c r="CB118" s="1088"/>
      <c r="CC118" s="1088"/>
      <c r="CD118" s="1088"/>
      <c r="CE118" s="1088"/>
      <c r="CF118" s="1088"/>
      <c r="CG118" s="1088"/>
      <c r="CH118" s="1088"/>
      <c r="CI118" s="1088"/>
      <c r="CJ118" s="1088"/>
      <c r="CK118" s="1088"/>
      <c r="CL118" s="1088"/>
      <c r="CM118" s="1088"/>
      <c r="CN118" s="1088"/>
      <c r="CO118" s="1088"/>
      <c r="CP118" s="1088"/>
      <c r="CQ118" s="1088"/>
      <c r="CR118" s="1088"/>
      <c r="CS118" s="1088"/>
      <c r="CT118" s="1088"/>
      <c r="CU118" s="1088"/>
      <c r="CV118" s="1088"/>
      <c r="CW118" s="1088"/>
      <c r="CX118" s="1088"/>
      <c r="CY118" s="1088"/>
      <c r="CZ118" s="1088"/>
      <c r="DA118" s="1088"/>
      <c r="DB118" s="1088"/>
      <c r="DC118" s="1088"/>
      <c r="DD118" s="1088"/>
      <c r="DE118" s="1088"/>
      <c r="DF118" s="1088"/>
      <c r="DG118" s="1088"/>
      <c r="DH118" s="1088"/>
      <c r="DI118" s="1088"/>
      <c r="DJ118" s="1088"/>
      <c r="DK118" s="1088"/>
      <c r="DL118" s="1088"/>
      <c r="DM118" s="1088"/>
      <c r="DN118" s="1088"/>
      <c r="DO118" s="1088"/>
      <c r="DP118" s="1088"/>
      <c r="DQ118" s="1088"/>
      <c r="DR118" s="1088"/>
      <c r="DS118" s="1088"/>
      <c r="DT118" s="1088"/>
      <c r="DU118" s="1088"/>
      <c r="DV118" s="1088"/>
      <c r="DW118" s="1088"/>
      <c r="DX118" s="1088"/>
      <c r="DY118" s="1088"/>
      <c r="DZ118" s="1088"/>
      <c r="EA118" s="1088"/>
      <c r="EB118" s="1088"/>
      <c r="EC118" s="1088"/>
      <c r="ED118" s="1088"/>
      <c r="EE118" s="1088"/>
      <c r="EF118" s="1088"/>
      <c r="EG118" s="1088"/>
      <c r="EH118" s="1088"/>
      <c r="EI118" s="1088"/>
      <c r="EJ118" s="1088"/>
      <c r="EK118" s="1088"/>
      <c r="EL118" s="1088"/>
      <c r="EM118" s="1088"/>
      <c r="EN118" s="1088"/>
      <c r="EO118" s="1088"/>
      <c r="EP118" s="1088"/>
      <c r="EQ118" s="1088"/>
      <c r="ER118" s="1088"/>
      <c r="ES118" s="1088"/>
      <c r="ET118" s="1088"/>
      <c r="EU118" s="1088"/>
      <c r="EV118" s="1088"/>
      <c r="EW118" s="1088"/>
      <c r="EX118" s="1088"/>
      <c r="EY118" s="1088"/>
      <c r="EZ118" s="1088"/>
      <c r="FA118" s="1088"/>
      <c r="FB118" s="1088"/>
      <c r="FC118" s="1088"/>
      <c r="FD118" s="1088"/>
      <c r="FE118" s="1088"/>
      <c r="FF118" s="1088"/>
      <c r="FG118" s="1088"/>
      <c r="FH118" s="1088"/>
      <c r="FI118" s="1088"/>
      <c r="FJ118" s="1088"/>
      <c r="FK118" s="1088"/>
      <c r="FL118" s="1088"/>
      <c r="FM118" s="1088"/>
      <c r="FN118" s="1088"/>
      <c r="FO118" s="1088"/>
      <c r="FP118" s="1088"/>
      <c r="FQ118" s="1088"/>
      <c r="FR118" s="1088"/>
      <c r="FS118" s="1088"/>
      <c r="FT118" s="1088"/>
      <c r="FU118" s="1088"/>
      <c r="FV118" s="1088"/>
      <c r="FW118" s="1088"/>
      <c r="FX118" s="1088"/>
      <c r="FY118" s="1088"/>
      <c r="FZ118" s="1088"/>
      <c r="GA118" s="1088"/>
      <c r="GB118" s="1088"/>
      <c r="GC118" s="1088"/>
      <c r="GD118" s="1088"/>
      <c r="GE118" s="1088"/>
      <c r="GF118" s="1088"/>
      <c r="GG118" s="1088"/>
      <c r="GH118" s="1088"/>
      <c r="GI118" s="1088"/>
      <c r="GJ118" s="1088"/>
      <c r="GK118" s="1088"/>
      <c r="GL118" s="1088"/>
      <c r="GM118" s="1088"/>
      <c r="GN118" s="1088"/>
      <c r="GO118" s="1088"/>
      <c r="GP118" s="1088"/>
      <c r="GQ118" s="1088"/>
      <c r="GR118" s="1088"/>
      <c r="GS118" s="1088"/>
      <c r="GT118" s="1088"/>
      <c r="GU118" s="1088"/>
      <c r="GV118" s="1088"/>
      <c r="GW118" s="1088"/>
      <c r="GX118" s="1088"/>
      <c r="GY118" s="1088"/>
      <c r="GZ118" s="1088"/>
      <c r="HA118" s="1088"/>
      <c r="HB118" s="1088"/>
      <c r="HC118" s="1088"/>
      <c r="HD118" s="1088"/>
      <c r="HE118" s="1088"/>
      <c r="HF118" s="1088"/>
      <c r="HG118" s="1088"/>
      <c r="HH118" s="1088"/>
      <c r="HI118" s="1088"/>
      <c r="HJ118" s="1088"/>
      <c r="HK118" s="1088"/>
      <c r="HL118" s="1088"/>
      <c r="HM118" s="1088"/>
      <c r="HN118" s="1088"/>
      <c r="HO118" s="1088"/>
      <c r="HP118" s="1088"/>
      <c r="HQ118" s="1088"/>
      <c r="HR118" s="1088"/>
      <c r="HS118" s="1088"/>
      <c r="HT118" s="1088"/>
      <c r="HU118" s="1088"/>
      <c r="HV118" s="1088"/>
      <c r="HW118" s="1088"/>
      <c r="HX118" s="1088"/>
      <c r="HY118" s="1088"/>
      <c r="HZ118" s="1088"/>
      <c r="IA118" s="1088"/>
      <c r="IB118" s="1088"/>
      <c r="IC118" s="1088"/>
      <c r="ID118" s="1088"/>
      <c r="IE118" s="1088"/>
      <c r="IF118" s="1088"/>
      <c r="IG118" s="1088"/>
      <c r="IH118" s="1088"/>
      <c r="II118" s="1088"/>
      <c r="IJ118" s="1088"/>
      <c r="IK118" s="1088"/>
      <c r="IL118" s="1088"/>
      <c r="IM118" s="1088"/>
      <c r="IN118" s="1088"/>
      <c r="IO118" s="1088"/>
    </row>
    <row r="119" spans="1:249" s="1022" customFormat="1" ht="19.5">
      <c r="A119" s="1048">
        <v>27</v>
      </c>
      <c r="B119" s="1053" t="s">
        <v>524</v>
      </c>
      <c r="C119" s="1067" t="s">
        <v>489</v>
      </c>
      <c r="D119" s="1068">
        <f>D75</f>
        <v>0</v>
      </c>
      <c r="E119" s="1067">
        <v>1</v>
      </c>
      <c r="F119" s="1068">
        <v>0</v>
      </c>
      <c r="G119" s="1291"/>
      <c r="H119" s="1291">
        <f t="shared" ref="H119:H124" si="6">F119*G119</f>
        <v>0</v>
      </c>
      <c r="J119" s="1088"/>
      <c r="K119" s="1088"/>
      <c r="L119" s="1088"/>
      <c r="M119" s="1088"/>
      <c r="N119" s="1088"/>
      <c r="O119" s="1088"/>
      <c r="P119" s="1088"/>
      <c r="Q119" s="1088"/>
      <c r="R119" s="1088"/>
      <c r="S119" s="1088"/>
      <c r="T119" s="1088"/>
      <c r="U119" s="1088"/>
      <c r="V119" s="1088"/>
      <c r="W119" s="1088"/>
      <c r="X119" s="1088"/>
      <c r="Y119" s="1088"/>
      <c r="Z119" s="1088"/>
      <c r="AA119" s="1088"/>
      <c r="AB119" s="1088"/>
      <c r="AC119" s="1088"/>
      <c r="AD119" s="1088"/>
      <c r="AE119" s="1088"/>
      <c r="AF119" s="1088"/>
      <c r="AG119" s="1088"/>
      <c r="AH119" s="1088"/>
      <c r="AI119" s="1088"/>
      <c r="AJ119" s="1088"/>
      <c r="AK119" s="1088"/>
      <c r="AL119" s="1088"/>
      <c r="AM119" s="1088"/>
      <c r="AN119" s="1088"/>
      <c r="AO119" s="1088"/>
      <c r="AP119" s="1088"/>
      <c r="AQ119" s="1088"/>
      <c r="AR119" s="1088"/>
      <c r="AS119" s="1088"/>
      <c r="AT119" s="1088"/>
      <c r="AU119" s="1088"/>
      <c r="AV119" s="1088"/>
      <c r="AW119" s="1088"/>
      <c r="AX119" s="1088"/>
      <c r="AY119" s="1088"/>
      <c r="AZ119" s="1088"/>
      <c r="BA119" s="1088"/>
      <c r="BB119" s="1088"/>
      <c r="BC119" s="1088"/>
      <c r="BD119" s="1088"/>
      <c r="BE119" s="1088"/>
      <c r="BF119" s="1088"/>
      <c r="BG119" s="1088"/>
      <c r="BH119" s="1088"/>
      <c r="BI119" s="1088"/>
      <c r="BJ119" s="1088"/>
      <c r="BK119" s="1088"/>
      <c r="BL119" s="1088"/>
      <c r="BM119" s="1088"/>
      <c r="BN119" s="1088"/>
      <c r="BO119" s="1088"/>
      <c r="BP119" s="1088"/>
      <c r="BQ119" s="1088"/>
      <c r="BR119" s="1088"/>
      <c r="BS119" s="1088"/>
      <c r="BT119" s="1088"/>
      <c r="BU119" s="1088"/>
      <c r="BV119" s="1088"/>
      <c r="BW119" s="1088"/>
      <c r="BX119" s="1088"/>
      <c r="BY119" s="1088"/>
      <c r="BZ119" s="1088"/>
      <c r="CA119" s="1088"/>
      <c r="CB119" s="1088"/>
      <c r="CC119" s="1088"/>
      <c r="CD119" s="1088"/>
      <c r="CE119" s="1088"/>
      <c r="CF119" s="1088"/>
      <c r="CG119" s="1088"/>
      <c r="CH119" s="1088"/>
      <c r="CI119" s="1088"/>
      <c r="CJ119" s="1088"/>
      <c r="CK119" s="1088"/>
      <c r="CL119" s="1088"/>
      <c r="CM119" s="1088"/>
      <c r="CN119" s="1088"/>
      <c r="CO119" s="1088"/>
      <c r="CP119" s="1088"/>
      <c r="CQ119" s="1088"/>
      <c r="CR119" s="1088"/>
      <c r="CS119" s="1088"/>
      <c r="CT119" s="1088"/>
      <c r="CU119" s="1088"/>
      <c r="CV119" s="1088"/>
      <c r="CW119" s="1088"/>
      <c r="CX119" s="1088"/>
      <c r="CY119" s="1088"/>
      <c r="CZ119" s="1088"/>
      <c r="DA119" s="1088"/>
      <c r="DB119" s="1088"/>
      <c r="DC119" s="1088"/>
      <c r="DD119" s="1088"/>
      <c r="DE119" s="1088"/>
      <c r="DF119" s="1088"/>
      <c r="DG119" s="1088"/>
      <c r="DH119" s="1088"/>
      <c r="DI119" s="1088"/>
      <c r="DJ119" s="1088"/>
      <c r="DK119" s="1088"/>
      <c r="DL119" s="1088"/>
      <c r="DM119" s="1088"/>
      <c r="DN119" s="1088"/>
      <c r="DO119" s="1088"/>
      <c r="DP119" s="1088"/>
      <c r="DQ119" s="1088"/>
      <c r="DR119" s="1088"/>
      <c r="DS119" s="1088"/>
      <c r="DT119" s="1088"/>
      <c r="DU119" s="1088"/>
      <c r="DV119" s="1088"/>
      <c r="DW119" s="1088"/>
      <c r="DX119" s="1088"/>
      <c r="DY119" s="1088"/>
      <c r="DZ119" s="1088"/>
      <c r="EA119" s="1088"/>
      <c r="EB119" s="1088"/>
      <c r="EC119" s="1088"/>
      <c r="ED119" s="1088"/>
      <c r="EE119" s="1088"/>
      <c r="EF119" s="1088"/>
      <c r="EG119" s="1088"/>
      <c r="EH119" s="1088"/>
      <c r="EI119" s="1088"/>
      <c r="EJ119" s="1088"/>
      <c r="EK119" s="1088"/>
      <c r="EL119" s="1088"/>
      <c r="EM119" s="1088"/>
      <c r="EN119" s="1088"/>
      <c r="EO119" s="1088"/>
      <c r="EP119" s="1088"/>
      <c r="EQ119" s="1088"/>
      <c r="ER119" s="1088"/>
      <c r="ES119" s="1088"/>
      <c r="ET119" s="1088"/>
      <c r="EU119" s="1088"/>
      <c r="EV119" s="1088"/>
      <c r="EW119" s="1088"/>
      <c r="EX119" s="1088"/>
      <c r="EY119" s="1088"/>
      <c r="EZ119" s="1088"/>
      <c r="FA119" s="1088"/>
      <c r="FB119" s="1088"/>
      <c r="FC119" s="1088"/>
      <c r="FD119" s="1088"/>
      <c r="FE119" s="1088"/>
      <c r="FF119" s="1088"/>
      <c r="FG119" s="1088"/>
      <c r="FH119" s="1088"/>
      <c r="FI119" s="1088"/>
      <c r="FJ119" s="1088"/>
      <c r="FK119" s="1088"/>
      <c r="FL119" s="1088"/>
      <c r="FM119" s="1088"/>
      <c r="FN119" s="1088"/>
      <c r="FO119" s="1088"/>
      <c r="FP119" s="1088"/>
      <c r="FQ119" s="1088"/>
      <c r="FR119" s="1088"/>
      <c r="FS119" s="1088"/>
      <c r="FT119" s="1088"/>
      <c r="FU119" s="1088"/>
      <c r="FV119" s="1088"/>
      <c r="FW119" s="1088"/>
      <c r="FX119" s="1088"/>
      <c r="FY119" s="1088"/>
      <c r="FZ119" s="1088"/>
      <c r="GA119" s="1088"/>
      <c r="GB119" s="1088"/>
      <c r="GC119" s="1088"/>
      <c r="GD119" s="1088"/>
      <c r="GE119" s="1088"/>
      <c r="GF119" s="1088"/>
      <c r="GG119" s="1088"/>
      <c r="GH119" s="1088"/>
      <c r="GI119" s="1088"/>
      <c r="GJ119" s="1088"/>
      <c r="GK119" s="1088"/>
      <c r="GL119" s="1088"/>
      <c r="GM119" s="1088"/>
      <c r="GN119" s="1088"/>
      <c r="GO119" s="1088"/>
      <c r="GP119" s="1088"/>
      <c r="GQ119" s="1088"/>
      <c r="GR119" s="1088"/>
      <c r="GS119" s="1088"/>
      <c r="GT119" s="1088"/>
      <c r="GU119" s="1088"/>
      <c r="GV119" s="1088"/>
      <c r="GW119" s="1088"/>
      <c r="GX119" s="1088"/>
      <c r="GY119" s="1088"/>
      <c r="GZ119" s="1088"/>
      <c r="HA119" s="1088"/>
      <c r="HB119" s="1088"/>
      <c r="HC119" s="1088"/>
      <c r="HD119" s="1088"/>
      <c r="HE119" s="1088"/>
      <c r="HF119" s="1088"/>
      <c r="HG119" s="1088"/>
      <c r="HH119" s="1088"/>
      <c r="HI119" s="1088"/>
      <c r="HJ119" s="1088"/>
      <c r="HK119" s="1088"/>
      <c r="HL119" s="1088"/>
      <c r="HM119" s="1088"/>
      <c r="HN119" s="1088"/>
      <c r="HO119" s="1088"/>
      <c r="HP119" s="1088"/>
      <c r="HQ119" s="1088"/>
      <c r="HR119" s="1088"/>
      <c r="HS119" s="1088"/>
      <c r="HT119" s="1088"/>
      <c r="HU119" s="1088"/>
      <c r="HV119" s="1088"/>
      <c r="HW119" s="1088"/>
      <c r="HX119" s="1088"/>
      <c r="HY119" s="1088"/>
      <c r="HZ119" s="1088"/>
      <c r="IA119" s="1088"/>
      <c r="IB119" s="1088"/>
      <c r="IC119" s="1088"/>
      <c r="ID119" s="1088"/>
      <c r="IE119" s="1088"/>
      <c r="IF119" s="1088"/>
      <c r="IG119" s="1088"/>
      <c r="IH119" s="1088"/>
      <c r="II119" s="1088"/>
      <c r="IJ119" s="1088"/>
      <c r="IK119" s="1088"/>
      <c r="IL119" s="1088"/>
      <c r="IM119" s="1088"/>
      <c r="IN119" s="1088"/>
      <c r="IO119" s="1088"/>
    </row>
    <row r="120" spans="1:249" s="1022" customFormat="1" ht="19.5">
      <c r="A120" s="1048">
        <v>28</v>
      </c>
      <c r="B120" s="1053" t="s">
        <v>525</v>
      </c>
      <c r="C120" s="1048" t="s">
        <v>489</v>
      </c>
      <c r="D120" s="1050">
        <f>D75</f>
        <v>0</v>
      </c>
      <c r="E120" s="1048">
        <v>3</v>
      </c>
      <c r="F120" s="1050">
        <v>0</v>
      </c>
      <c r="G120" s="1054"/>
      <c r="H120" s="1054">
        <f t="shared" si="6"/>
        <v>0</v>
      </c>
      <c r="J120" s="1088"/>
      <c r="K120" s="1088"/>
      <c r="L120" s="1088"/>
      <c r="M120" s="1088"/>
      <c r="N120" s="1088"/>
      <c r="O120" s="1088"/>
      <c r="P120" s="1088"/>
      <c r="Q120" s="1088"/>
      <c r="R120" s="1088"/>
      <c r="S120" s="1088"/>
      <c r="T120" s="1088"/>
      <c r="U120" s="1088"/>
      <c r="V120" s="1088"/>
      <c r="W120" s="1088"/>
      <c r="X120" s="1088"/>
      <c r="Y120" s="1088"/>
      <c r="Z120" s="1088"/>
      <c r="AA120" s="1088"/>
      <c r="AB120" s="1088"/>
      <c r="AC120" s="1088"/>
      <c r="AD120" s="1088"/>
      <c r="AE120" s="1088"/>
      <c r="AF120" s="1088"/>
      <c r="AG120" s="1088"/>
      <c r="AH120" s="1088"/>
      <c r="AI120" s="1088"/>
      <c r="AJ120" s="1088"/>
      <c r="AK120" s="1088"/>
      <c r="AL120" s="1088"/>
      <c r="AM120" s="1088"/>
      <c r="AN120" s="1088"/>
      <c r="AO120" s="1088"/>
      <c r="AP120" s="1088"/>
      <c r="AQ120" s="1088"/>
      <c r="AR120" s="1088"/>
      <c r="AS120" s="1088"/>
      <c r="AT120" s="1088"/>
      <c r="AU120" s="1088"/>
      <c r="AV120" s="1088"/>
      <c r="AW120" s="1088"/>
      <c r="AX120" s="1088"/>
      <c r="AY120" s="1088"/>
      <c r="AZ120" s="1088"/>
      <c r="BA120" s="1088"/>
      <c r="BB120" s="1088"/>
      <c r="BC120" s="1088"/>
      <c r="BD120" s="1088"/>
      <c r="BE120" s="1088"/>
      <c r="BF120" s="1088"/>
      <c r="BG120" s="1088"/>
      <c r="BH120" s="1088"/>
      <c r="BI120" s="1088"/>
      <c r="BJ120" s="1088"/>
      <c r="BK120" s="1088"/>
      <c r="BL120" s="1088"/>
      <c r="BM120" s="1088"/>
      <c r="BN120" s="1088"/>
      <c r="BO120" s="1088"/>
      <c r="BP120" s="1088"/>
      <c r="BQ120" s="1088"/>
      <c r="BR120" s="1088"/>
      <c r="BS120" s="1088"/>
      <c r="BT120" s="1088"/>
      <c r="BU120" s="1088"/>
      <c r="BV120" s="1088"/>
      <c r="BW120" s="1088"/>
      <c r="BX120" s="1088"/>
      <c r="BY120" s="1088"/>
      <c r="BZ120" s="1088"/>
      <c r="CA120" s="1088"/>
      <c r="CB120" s="1088"/>
      <c r="CC120" s="1088"/>
      <c r="CD120" s="1088"/>
      <c r="CE120" s="1088"/>
      <c r="CF120" s="1088"/>
      <c r="CG120" s="1088"/>
      <c r="CH120" s="1088"/>
      <c r="CI120" s="1088"/>
      <c r="CJ120" s="1088"/>
      <c r="CK120" s="1088"/>
      <c r="CL120" s="1088"/>
      <c r="CM120" s="1088"/>
      <c r="CN120" s="1088"/>
      <c r="CO120" s="1088"/>
      <c r="CP120" s="1088"/>
      <c r="CQ120" s="1088"/>
      <c r="CR120" s="1088"/>
      <c r="CS120" s="1088"/>
      <c r="CT120" s="1088"/>
      <c r="CU120" s="1088"/>
      <c r="CV120" s="1088"/>
      <c r="CW120" s="1088"/>
      <c r="CX120" s="1088"/>
      <c r="CY120" s="1088"/>
      <c r="CZ120" s="1088"/>
      <c r="DA120" s="1088"/>
      <c r="DB120" s="1088"/>
      <c r="DC120" s="1088"/>
      <c r="DD120" s="1088"/>
      <c r="DE120" s="1088"/>
      <c r="DF120" s="1088"/>
      <c r="DG120" s="1088"/>
      <c r="DH120" s="1088"/>
      <c r="DI120" s="1088"/>
      <c r="DJ120" s="1088"/>
      <c r="DK120" s="1088"/>
      <c r="DL120" s="1088"/>
      <c r="DM120" s="1088"/>
      <c r="DN120" s="1088"/>
      <c r="DO120" s="1088"/>
      <c r="DP120" s="1088"/>
      <c r="DQ120" s="1088"/>
      <c r="DR120" s="1088"/>
      <c r="DS120" s="1088"/>
      <c r="DT120" s="1088"/>
      <c r="DU120" s="1088"/>
      <c r="DV120" s="1088"/>
      <c r="DW120" s="1088"/>
      <c r="DX120" s="1088"/>
      <c r="DY120" s="1088"/>
      <c r="DZ120" s="1088"/>
      <c r="EA120" s="1088"/>
      <c r="EB120" s="1088"/>
      <c r="EC120" s="1088"/>
      <c r="ED120" s="1088"/>
      <c r="EE120" s="1088"/>
      <c r="EF120" s="1088"/>
      <c r="EG120" s="1088"/>
      <c r="EH120" s="1088"/>
      <c r="EI120" s="1088"/>
      <c r="EJ120" s="1088"/>
      <c r="EK120" s="1088"/>
      <c r="EL120" s="1088"/>
      <c r="EM120" s="1088"/>
      <c r="EN120" s="1088"/>
      <c r="EO120" s="1088"/>
      <c r="EP120" s="1088"/>
      <c r="EQ120" s="1088"/>
      <c r="ER120" s="1088"/>
      <c r="ES120" s="1088"/>
      <c r="ET120" s="1088"/>
      <c r="EU120" s="1088"/>
      <c r="EV120" s="1088"/>
      <c r="EW120" s="1088"/>
      <c r="EX120" s="1088"/>
      <c r="EY120" s="1088"/>
      <c r="EZ120" s="1088"/>
      <c r="FA120" s="1088"/>
      <c r="FB120" s="1088"/>
      <c r="FC120" s="1088"/>
      <c r="FD120" s="1088"/>
      <c r="FE120" s="1088"/>
      <c r="FF120" s="1088"/>
      <c r="FG120" s="1088"/>
      <c r="FH120" s="1088"/>
      <c r="FI120" s="1088"/>
      <c r="FJ120" s="1088"/>
      <c r="FK120" s="1088"/>
      <c r="FL120" s="1088"/>
      <c r="FM120" s="1088"/>
      <c r="FN120" s="1088"/>
      <c r="FO120" s="1088"/>
      <c r="FP120" s="1088"/>
      <c r="FQ120" s="1088"/>
      <c r="FR120" s="1088"/>
      <c r="FS120" s="1088"/>
      <c r="FT120" s="1088"/>
      <c r="FU120" s="1088"/>
      <c r="FV120" s="1088"/>
      <c r="FW120" s="1088"/>
      <c r="FX120" s="1088"/>
      <c r="FY120" s="1088"/>
      <c r="FZ120" s="1088"/>
      <c r="GA120" s="1088"/>
      <c r="GB120" s="1088"/>
      <c r="GC120" s="1088"/>
      <c r="GD120" s="1088"/>
      <c r="GE120" s="1088"/>
      <c r="GF120" s="1088"/>
      <c r="GG120" s="1088"/>
      <c r="GH120" s="1088"/>
      <c r="GI120" s="1088"/>
      <c r="GJ120" s="1088"/>
      <c r="GK120" s="1088"/>
      <c r="GL120" s="1088"/>
      <c r="GM120" s="1088"/>
      <c r="GN120" s="1088"/>
      <c r="GO120" s="1088"/>
      <c r="GP120" s="1088"/>
      <c r="GQ120" s="1088"/>
      <c r="GR120" s="1088"/>
      <c r="GS120" s="1088"/>
      <c r="GT120" s="1088"/>
      <c r="GU120" s="1088"/>
      <c r="GV120" s="1088"/>
      <c r="GW120" s="1088"/>
      <c r="GX120" s="1088"/>
      <c r="GY120" s="1088"/>
      <c r="GZ120" s="1088"/>
      <c r="HA120" s="1088"/>
      <c r="HB120" s="1088"/>
      <c r="HC120" s="1088"/>
      <c r="HD120" s="1088"/>
      <c r="HE120" s="1088"/>
      <c r="HF120" s="1088"/>
      <c r="HG120" s="1088"/>
      <c r="HH120" s="1088"/>
      <c r="HI120" s="1088"/>
      <c r="HJ120" s="1088"/>
      <c r="HK120" s="1088"/>
      <c r="HL120" s="1088"/>
      <c r="HM120" s="1088"/>
      <c r="HN120" s="1088"/>
      <c r="HO120" s="1088"/>
      <c r="HP120" s="1088"/>
      <c r="HQ120" s="1088"/>
      <c r="HR120" s="1088"/>
      <c r="HS120" s="1088"/>
      <c r="HT120" s="1088"/>
      <c r="HU120" s="1088"/>
      <c r="HV120" s="1088"/>
      <c r="HW120" s="1088"/>
      <c r="HX120" s="1088"/>
      <c r="HY120" s="1088"/>
      <c r="HZ120" s="1088"/>
      <c r="IA120" s="1088"/>
      <c r="IB120" s="1088"/>
      <c r="IC120" s="1088"/>
      <c r="ID120" s="1088"/>
      <c r="IE120" s="1088"/>
      <c r="IF120" s="1088"/>
      <c r="IG120" s="1088"/>
      <c r="IH120" s="1088"/>
      <c r="II120" s="1088"/>
      <c r="IJ120" s="1088"/>
      <c r="IK120" s="1088"/>
      <c r="IL120" s="1088"/>
      <c r="IM120" s="1088"/>
      <c r="IN120" s="1088"/>
      <c r="IO120" s="1088"/>
    </row>
    <row r="121" spans="1:249" s="1022" customFormat="1" ht="19.5">
      <c r="A121" s="1048">
        <v>29</v>
      </c>
      <c r="B121" s="1053" t="s">
        <v>526</v>
      </c>
      <c r="C121" s="1048" t="s">
        <v>232</v>
      </c>
      <c r="D121" s="1050">
        <f>F67/100</f>
        <v>0</v>
      </c>
      <c r="E121" s="1048">
        <v>3</v>
      </c>
      <c r="F121" s="1050">
        <v>0</v>
      </c>
      <c r="G121" s="1054"/>
      <c r="H121" s="1054">
        <f t="shared" si="6"/>
        <v>0</v>
      </c>
      <c r="J121" s="1088"/>
      <c r="K121" s="1088"/>
      <c r="L121" s="1088"/>
      <c r="M121" s="1088"/>
      <c r="N121" s="1088"/>
      <c r="O121" s="1088"/>
      <c r="P121" s="1088"/>
      <c r="Q121" s="1088"/>
      <c r="R121" s="1088"/>
      <c r="S121" s="1088"/>
      <c r="T121" s="1088"/>
      <c r="U121" s="1088"/>
      <c r="V121" s="1088"/>
      <c r="W121" s="1088"/>
      <c r="X121" s="1088"/>
      <c r="Y121" s="1088"/>
      <c r="Z121" s="1088"/>
      <c r="AA121" s="1088"/>
      <c r="AB121" s="1088"/>
      <c r="AC121" s="1088"/>
      <c r="AD121" s="1088"/>
      <c r="AE121" s="1088"/>
      <c r="AF121" s="1088"/>
      <c r="AG121" s="1088"/>
      <c r="AH121" s="1088"/>
      <c r="AI121" s="1088"/>
      <c r="AJ121" s="1088"/>
      <c r="AK121" s="1088"/>
      <c r="AL121" s="1088"/>
      <c r="AM121" s="1088"/>
      <c r="AN121" s="1088"/>
      <c r="AO121" s="1088"/>
      <c r="AP121" s="1088"/>
      <c r="AQ121" s="1088"/>
      <c r="AR121" s="1088"/>
      <c r="AS121" s="1088"/>
      <c r="AT121" s="1088"/>
      <c r="AU121" s="1088"/>
      <c r="AV121" s="1088"/>
      <c r="AW121" s="1088"/>
      <c r="AX121" s="1088"/>
      <c r="AY121" s="1088"/>
      <c r="AZ121" s="1088"/>
      <c r="BA121" s="1088"/>
      <c r="BB121" s="1088"/>
      <c r="BC121" s="1088"/>
      <c r="BD121" s="1088"/>
      <c r="BE121" s="1088"/>
      <c r="BF121" s="1088"/>
      <c r="BG121" s="1088"/>
      <c r="BH121" s="1088"/>
      <c r="BI121" s="1088"/>
      <c r="BJ121" s="1088"/>
      <c r="BK121" s="1088"/>
      <c r="BL121" s="1088"/>
      <c r="BM121" s="1088"/>
      <c r="BN121" s="1088"/>
      <c r="BO121" s="1088"/>
      <c r="BP121" s="1088"/>
      <c r="BQ121" s="1088"/>
      <c r="BR121" s="1088"/>
      <c r="BS121" s="1088"/>
      <c r="BT121" s="1088"/>
      <c r="BU121" s="1088"/>
      <c r="BV121" s="1088"/>
      <c r="BW121" s="1088"/>
      <c r="BX121" s="1088"/>
      <c r="BY121" s="1088"/>
      <c r="BZ121" s="1088"/>
      <c r="CA121" s="1088"/>
      <c r="CB121" s="1088"/>
      <c r="CC121" s="1088"/>
      <c r="CD121" s="1088"/>
      <c r="CE121" s="1088"/>
      <c r="CF121" s="1088"/>
      <c r="CG121" s="1088"/>
      <c r="CH121" s="1088"/>
      <c r="CI121" s="1088"/>
      <c r="CJ121" s="1088"/>
      <c r="CK121" s="1088"/>
      <c r="CL121" s="1088"/>
      <c r="CM121" s="1088"/>
      <c r="CN121" s="1088"/>
      <c r="CO121" s="1088"/>
      <c r="CP121" s="1088"/>
      <c r="CQ121" s="1088"/>
      <c r="CR121" s="1088"/>
      <c r="CS121" s="1088"/>
      <c r="CT121" s="1088"/>
      <c r="CU121" s="1088"/>
      <c r="CV121" s="1088"/>
      <c r="CW121" s="1088"/>
      <c r="CX121" s="1088"/>
      <c r="CY121" s="1088"/>
      <c r="CZ121" s="1088"/>
      <c r="DA121" s="1088"/>
      <c r="DB121" s="1088"/>
      <c r="DC121" s="1088"/>
      <c r="DD121" s="1088"/>
      <c r="DE121" s="1088"/>
      <c r="DF121" s="1088"/>
      <c r="DG121" s="1088"/>
      <c r="DH121" s="1088"/>
      <c r="DI121" s="1088"/>
      <c r="DJ121" s="1088"/>
      <c r="DK121" s="1088"/>
      <c r="DL121" s="1088"/>
      <c r="DM121" s="1088"/>
      <c r="DN121" s="1088"/>
      <c r="DO121" s="1088"/>
      <c r="DP121" s="1088"/>
      <c r="DQ121" s="1088"/>
      <c r="DR121" s="1088"/>
      <c r="DS121" s="1088"/>
      <c r="DT121" s="1088"/>
      <c r="DU121" s="1088"/>
      <c r="DV121" s="1088"/>
      <c r="DW121" s="1088"/>
      <c r="DX121" s="1088"/>
      <c r="DY121" s="1088"/>
      <c r="DZ121" s="1088"/>
      <c r="EA121" s="1088"/>
      <c r="EB121" s="1088"/>
      <c r="EC121" s="1088"/>
      <c r="ED121" s="1088"/>
      <c r="EE121" s="1088"/>
      <c r="EF121" s="1088"/>
      <c r="EG121" s="1088"/>
      <c r="EH121" s="1088"/>
      <c r="EI121" s="1088"/>
      <c r="EJ121" s="1088"/>
      <c r="EK121" s="1088"/>
      <c r="EL121" s="1088"/>
      <c r="EM121" s="1088"/>
      <c r="EN121" s="1088"/>
      <c r="EO121" s="1088"/>
      <c r="EP121" s="1088"/>
      <c r="EQ121" s="1088"/>
      <c r="ER121" s="1088"/>
      <c r="ES121" s="1088"/>
      <c r="ET121" s="1088"/>
      <c r="EU121" s="1088"/>
      <c r="EV121" s="1088"/>
      <c r="EW121" s="1088"/>
      <c r="EX121" s="1088"/>
      <c r="EY121" s="1088"/>
      <c r="EZ121" s="1088"/>
      <c r="FA121" s="1088"/>
      <c r="FB121" s="1088"/>
      <c r="FC121" s="1088"/>
      <c r="FD121" s="1088"/>
      <c r="FE121" s="1088"/>
      <c r="FF121" s="1088"/>
      <c r="FG121" s="1088"/>
      <c r="FH121" s="1088"/>
      <c r="FI121" s="1088"/>
      <c r="FJ121" s="1088"/>
      <c r="FK121" s="1088"/>
      <c r="FL121" s="1088"/>
      <c r="FM121" s="1088"/>
      <c r="FN121" s="1088"/>
      <c r="FO121" s="1088"/>
      <c r="FP121" s="1088"/>
      <c r="FQ121" s="1088"/>
      <c r="FR121" s="1088"/>
      <c r="FS121" s="1088"/>
      <c r="FT121" s="1088"/>
      <c r="FU121" s="1088"/>
      <c r="FV121" s="1088"/>
      <c r="FW121" s="1088"/>
      <c r="FX121" s="1088"/>
      <c r="FY121" s="1088"/>
      <c r="FZ121" s="1088"/>
      <c r="GA121" s="1088"/>
      <c r="GB121" s="1088"/>
      <c r="GC121" s="1088"/>
      <c r="GD121" s="1088"/>
      <c r="GE121" s="1088"/>
      <c r="GF121" s="1088"/>
      <c r="GG121" s="1088"/>
      <c r="GH121" s="1088"/>
      <c r="GI121" s="1088"/>
      <c r="GJ121" s="1088"/>
      <c r="GK121" s="1088"/>
      <c r="GL121" s="1088"/>
      <c r="GM121" s="1088"/>
      <c r="GN121" s="1088"/>
      <c r="GO121" s="1088"/>
      <c r="GP121" s="1088"/>
      <c r="GQ121" s="1088"/>
      <c r="GR121" s="1088"/>
      <c r="GS121" s="1088"/>
      <c r="GT121" s="1088"/>
      <c r="GU121" s="1088"/>
      <c r="GV121" s="1088"/>
      <c r="GW121" s="1088"/>
      <c r="GX121" s="1088"/>
      <c r="GY121" s="1088"/>
      <c r="GZ121" s="1088"/>
      <c r="HA121" s="1088"/>
      <c r="HB121" s="1088"/>
      <c r="HC121" s="1088"/>
      <c r="HD121" s="1088"/>
      <c r="HE121" s="1088"/>
      <c r="HF121" s="1088"/>
      <c r="HG121" s="1088"/>
      <c r="HH121" s="1088"/>
      <c r="HI121" s="1088"/>
      <c r="HJ121" s="1088"/>
      <c r="HK121" s="1088"/>
      <c r="HL121" s="1088"/>
      <c r="HM121" s="1088"/>
      <c r="HN121" s="1088"/>
      <c r="HO121" s="1088"/>
      <c r="HP121" s="1088"/>
      <c r="HQ121" s="1088"/>
      <c r="HR121" s="1088"/>
      <c r="HS121" s="1088"/>
      <c r="HT121" s="1088"/>
      <c r="HU121" s="1088"/>
      <c r="HV121" s="1088"/>
      <c r="HW121" s="1088"/>
      <c r="HX121" s="1088"/>
      <c r="HY121" s="1088"/>
      <c r="HZ121" s="1088"/>
      <c r="IA121" s="1088"/>
      <c r="IB121" s="1088"/>
      <c r="IC121" s="1088"/>
      <c r="ID121" s="1088"/>
      <c r="IE121" s="1088"/>
      <c r="IF121" s="1088"/>
      <c r="IG121" s="1088"/>
      <c r="IH121" s="1088"/>
      <c r="II121" s="1088"/>
      <c r="IJ121" s="1088"/>
      <c r="IK121" s="1088"/>
      <c r="IL121" s="1088"/>
      <c r="IM121" s="1088"/>
      <c r="IN121" s="1088"/>
      <c r="IO121" s="1088"/>
    </row>
    <row r="122" spans="1:249" s="1022" customFormat="1" ht="19.5">
      <c r="A122" s="1048">
        <v>30</v>
      </c>
      <c r="B122" s="1053" t="s">
        <v>527</v>
      </c>
      <c r="C122" s="1048" t="s">
        <v>232</v>
      </c>
      <c r="D122" s="1050">
        <f>F67/20/1000</f>
        <v>0</v>
      </c>
      <c r="E122" s="1048">
        <v>1</v>
      </c>
      <c r="F122" s="1050">
        <v>0</v>
      </c>
      <c r="G122" s="1054"/>
      <c r="H122" s="1054">
        <f t="shared" si="6"/>
        <v>0</v>
      </c>
      <c r="J122" s="1088"/>
      <c r="K122" s="1088"/>
      <c r="L122" s="1088"/>
      <c r="M122" s="1088"/>
      <c r="N122" s="1088"/>
      <c r="O122" s="1088"/>
      <c r="P122" s="1088"/>
      <c r="Q122" s="1088"/>
      <c r="R122" s="1088"/>
      <c r="S122" s="1088"/>
      <c r="T122" s="1088"/>
      <c r="U122" s="1088"/>
      <c r="V122" s="1088"/>
      <c r="W122" s="1088"/>
      <c r="X122" s="1088"/>
      <c r="Y122" s="1088"/>
      <c r="Z122" s="1088"/>
      <c r="AA122" s="1088"/>
      <c r="AB122" s="1088"/>
      <c r="AC122" s="1088"/>
      <c r="AD122" s="1088"/>
      <c r="AE122" s="1088"/>
      <c r="AF122" s="1088"/>
      <c r="AG122" s="1088"/>
      <c r="AH122" s="1088"/>
      <c r="AI122" s="1088"/>
      <c r="AJ122" s="1088"/>
      <c r="AK122" s="1088"/>
      <c r="AL122" s="1088"/>
      <c r="AM122" s="1088"/>
      <c r="AN122" s="1088"/>
      <c r="AO122" s="1088"/>
      <c r="AP122" s="1088"/>
      <c r="AQ122" s="1088"/>
      <c r="AR122" s="1088"/>
      <c r="AS122" s="1088"/>
      <c r="AT122" s="1088"/>
      <c r="AU122" s="1088"/>
      <c r="AV122" s="1088"/>
      <c r="AW122" s="1088"/>
      <c r="AX122" s="1088"/>
      <c r="AY122" s="1088"/>
      <c r="AZ122" s="1088"/>
      <c r="BA122" s="1088"/>
      <c r="BB122" s="1088"/>
      <c r="BC122" s="1088"/>
      <c r="BD122" s="1088"/>
      <c r="BE122" s="1088"/>
      <c r="BF122" s="1088"/>
      <c r="BG122" s="1088"/>
      <c r="BH122" s="1088"/>
      <c r="BI122" s="1088"/>
      <c r="BJ122" s="1088"/>
      <c r="BK122" s="1088"/>
      <c r="BL122" s="1088"/>
      <c r="BM122" s="1088"/>
      <c r="BN122" s="1088"/>
      <c r="BO122" s="1088"/>
      <c r="BP122" s="1088"/>
      <c r="BQ122" s="1088"/>
      <c r="BR122" s="1088"/>
      <c r="BS122" s="1088"/>
      <c r="BT122" s="1088"/>
      <c r="BU122" s="1088"/>
      <c r="BV122" s="1088"/>
      <c r="BW122" s="1088"/>
      <c r="BX122" s="1088"/>
      <c r="BY122" s="1088"/>
      <c r="BZ122" s="1088"/>
      <c r="CA122" s="1088"/>
      <c r="CB122" s="1088"/>
      <c r="CC122" s="1088"/>
      <c r="CD122" s="1088"/>
      <c r="CE122" s="1088"/>
      <c r="CF122" s="1088"/>
      <c r="CG122" s="1088"/>
      <c r="CH122" s="1088"/>
      <c r="CI122" s="1088"/>
      <c r="CJ122" s="1088"/>
      <c r="CK122" s="1088"/>
      <c r="CL122" s="1088"/>
      <c r="CM122" s="1088"/>
      <c r="CN122" s="1088"/>
      <c r="CO122" s="1088"/>
      <c r="CP122" s="1088"/>
      <c r="CQ122" s="1088"/>
      <c r="CR122" s="1088"/>
      <c r="CS122" s="1088"/>
      <c r="CT122" s="1088"/>
      <c r="CU122" s="1088"/>
      <c r="CV122" s="1088"/>
      <c r="CW122" s="1088"/>
      <c r="CX122" s="1088"/>
      <c r="CY122" s="1088"/>
      <c r="CZ122" s="1088"/>
      <c r="DA122" s="1088"/>
      <c r="DB122" s="1088"/>
      <c r="DC122" s="1088"/>
      <c r="DD122" s="1088"/>
      <c r="DE122" s="1088"/>
      <c r="DF122" s="1088"/>
      <c r="DG122" s="1088"/>
      <c r="DH122" s="1088"/>
      <c r="DI122" s="1088"/>
      <c r="DJ122" s="1088"/>
      <c r="DK122" s="1088"/>
      <c r="DL122" s="1088"/>
      <c r="DM122" s="1088"/>
      <c r="DN122" s="1088"/>
      <c r="DO122" s="1088"/>
      <c r="DP122" s="1088"/>
      <c r="DQ122" s="1088"/>
      <c r="DR122" s="1088"/>
      <c r="DS122" s="1088"/>
      <c r="DT122" s="1088"/>
      <c r="DU122" s="1088"/>
      <c r="DV122" s="1088"/>
      <c r="DW122" s="1088"/>
      <c r="DX122" s="1088"/>
      <c r="DY122" s="1088"/>
      <c r="DZ122" s="1088"/>
      <c r="EA122" s="1088"/>
      <c r="EB122" s="1088"/>
      <c r="EC122" s="1088"/>
      <c r="ED122" s="1088"/>
      <c r="EE122" s="1088"/>
      <c r="EF122" s="1088"/>
      <c r="EG122" s="1088"/>
      <c r="EH122" s="1088"/>
      <c r="EI122" s="1088"/>
      <c r="EJ122" s="1088"/>
      <c r="EK122" s="1088"/>
      <c r="EL122" s="1088"/>
      <c r="EM122" s="1088"/>
      <c r="EN122" s="1088"/>
      <c r="EO122" s="1088"/>
      <c r="EP122" s="1088"/>
      <c r="EQ122" s="1088"/>
      <c r="ER122" s="1088"/>
      <c r="ES122" s="1088"/>
      <c r="ET122" s="1088"/>
      <c r="EU122" s="1088"/>
      <c r="EV122" s="1088"/>
      <c r="EW122" s="1088"/>
      <c r="EX122" s="1088"/>
      <c r="EY122" s="1088"/>
      <c r="EZ122" s="1088"/>
      <c r="FA122" s="1088"/>
      <c r="FB122" s="1088"/>
      <c r="FC122" s="1088"/>
      <c r="FD122" s="1088"/>
      <c r="FE122" s="1088"/>
      <c r="FF122" s="1088"/>
      <c r="FG122" s="1088"/>
      <c r="FH122" s="1088"/>
      <c r="FI122" s="1088"/>
      <c r="FJ122" s="1088"/>
      <c r="FK122" s="1088"/>
      <c r="FL122" s="1088"/>
      <c r="FM122" s="1088"/>
      <c r="FN122" s="1088"/>
      <c r="FO122" s="1088"/>
      <c r="FP122" s="1088"/>
      <c r="FQ122" s="1088"/>
      <c r="FR122" s="1088"/>
      <c r="FS122" s="1088"/>
      <c r="FT122" s="1088"/>
      <c r="FU122" s="1088"/>
      <c r="FV122" s="1088"/>
      <c r="FW122" s="1088"/>
      <c r="FX122" s="1088"/>
      <c r="FY122" s="1088"/>
      <c r="FZ122" s="1088"/>
      <c r="GA122" s="1088"/>
      <c r="GB122" s="1088"/>
      <c r="GC122" s="1088"/>
      <c r="GD122" s="1088"/>
      <c r="GE122" s="1088"/>
      <c r="GF122" s="1088"/>
      <c r="GG122" s="1088"/>
      <c r="GH122" s="1088"/>
      <c r="GI122" s="1088"/>
      <c r="GJ122" s="1088"/>
      <c r="GK122" s="1088"/>
      <c r="GL122" s="1088"/>
      <c r="GM122" s="1088"/>
      <c r="GN122" s="1088"/>
      <c r="GO122" s="1088"/>
      <c r="GP122" s="1088"/>
      <c r="GQ122" s="1088"/>
      <c r="GR122" s="1088"/>
      <c r="GS122" s="1088"/>
      <c r="GT122" s="1088"/>
      <c r="GU122" s="1088"/>
      <c r="GV122" s="1088"/>
      <c r="GW122" s="1088"/>
      <c r="GX122" s="1088"/>
      <c r="GY122" s="1088"/>
      <c r="GZ122" s="1088"/>
      <c r="HA122" s="1088"/>
      <c r="HB122" s="1088"/>
      <c r="HC122" s="1088"/>
      <c r="HD122" s="1088"/>
      <c r="HE122" s="1088"/>
      <c r="HF122" s="1088"/>
      <c r="HG122" s="1088"/>
      <c r="HH122" s="1088"/>
      <c r="HI122" s="1088"/>
      <c r="HJ122" s="1088"/>
      <c r="HK122" s="1088"/>
      <c r="HL122" s="1088"/>
      <c r="HM122" s="1088"/>
      <c r="HN122" s="1088"/>
      <c r="HO122" s="1088"/>
      <c r="HP122" s="1088"/>
      <c r="HQ122" s="1088"/>
      <c r="HR122" s="1088"/>
      <c r="HS122" s="1088"/>
      <c r="HT122" s="1088"/>
      <c r="HU122" s="1088"/>
      <c r="HV122" s="1088"/>
      <c r="HW122" s="1088"/>
      <c r="HX122" s="1088"/>
      <c r="HY122" s="1088"/>
      <c r="HZ122" s="1088"/>
      <c r="IA122" s="1088"/>
      <c r="IB122" s="1088"/>
      <c r="IC122" s="1088"/>
      <c r="ID122" s="1088"/>
      <c r="IE122" s="1088"/>
      <c r="IF122" s="1088"/>
      <c r="IG122" s="1088"/>
      <c r="IH122" s="1088"/>
      <c r="II122" s="1088"/>
      <c r="IJ122" s="1088"/>
      <c r="IK122" s="1088"/>
      <c r="IL122" s="1088"/>
      <c r="IM122" s="1088"/>
      <c r="IN122" s="1088"/>
      <c r="IO122" s="1088"/>
    </row>
    <row r="123" spans="1:249" s="1022" customFormat="1" ht="19.5">
      <c r="A123" s="1056">
        <v>31</v>
      </c>
      <c r="B123" s="1057" t="s">
        <v>535</v>
      </c>
      <c r="C123" s="1056" t="s">
        <v>529</v>
      </c>
      <c r="D123" s="1058">
        <f>F118/100*2.5</f>
        <v>0</v>
      </c>
      <c r="E123" s="1056">
        <v>1</v>
      </c>
      <c r="F123" s="1058">
        <v>0</v>
      </c>
      <c r="G123" s="1059"/>
      <c r="H123" s="1059">
        <f t="shared" si="6"/>
        <v>0</v>
      </c>
      <c r="J123" s="1088"/>
      <c r="K123" s="1088"/>
      <c r="L123" s="1088"/>
      <c r="M123" s="1088"/>
      <c r="N123" s="1088"/>
      <c r="O123" s="1088"/>
      <c r="P123" s="1088"/>
      <c r="Q123" s="1088"/>
      <c r="R123" s="1088"/>
      <c r="S123" s="1088"/>
      <c r="T123" s="1088"/>
      <c r="U123" s="1088"/>
      <c r="V123" s="1088"/>
      <c r="W123" s="1088"/>
      <c r="X123" s="1088"/>
      <c r="Y123" s="1088"/>
      <c r="Z123" s="1088"/>
      <c r="AA123" s="1088"/>
      <c r="AB123" s="1088"/>
      <c r="AC123" s="1088"/>
      <c r="AD123" s="1088"/>
      <c r="AE123" s="1088"/>
      <c r="AF123" s="1088"/>
      <c r="AG123" s="1088"/>
      <c r="AH123" s="1088"/>
      <c r="AI123" s="1088"/>
      <c r="AJ123" s="1088"/>
      <c r="AK123" s="1088"/>
      <c r="AL123" s="1088"/>
      <c r="AM123" s="1088"/>
      <c r="AN123" s="1088"/>
      <c r="AO123" s="1088"/>
      <c r="AP123" s="1088"/>
      <c r="AQ123" s="1088"/>
      <c r="AR123" s="1088"/>
      <c r="AS123" s="1088"/>
      <c r="AT123" s="1088"/>
      <c r="AU123" s="1088"/>
      <c r="AV123" s="1088"/>
      <c r="AW123" s="1088"/>
      <c r="AX123" s="1088"/>
      <c r="AY123" s="1088"/>
      <c r="AZ123" s="1088"/>
      <c r="BA123" s="1088"/>
      <c r="BB123" s="1088"/>
      <c r="BC123" s="1088"/>
      <c r="BD123" s="1088"/>
      <c r="BE123" s="1088"/>
      <c r="BF123" s="1088"/>
      <c r="BG123" s="1088"/>
      <c r="BH123" s="1088"/>
      <c r="BI123" s="1088"/>
      <c r="BJ123" s="1088"/>
      <c r="BK123" s="1088"/>
      <c r="BL123" s="1088"/>
      <c r="BM123" s="1088"/>
      <c r="BN123" s="1088"/>
      <c r="BO123" s="1088"/>
      <c r="BP123" s="1088"/>
      <c r="BQ123" s="1088"/>
      <c r="BR123" s="1088"/>
      <c r="BS123" s="1088"/>
      <c r="BT123" s="1088"/>
      <c r="BU123" s="1088"/>
      <c r="BV123" s="1088"/>
      <c r="BW123" s="1088"/>
      <c r="BX123" s="1088"/>
      <c r="BY123" s="1088"/>
      <c r="BZ123" s="1088"/>
      <c r="CA123" s="1088"/>
      <c r="CB123" s="1088"/>
      <c r="CC123" s="1088"/>
      <c r="CD123" s="1088"/>
      <c r="CE123" s="1088"/>
      <c r="CF123" s="1088"/>
      <c r="CG123" s="1088"/>
      <c r="CH123" s="1088"/>
      <c r="CI123" s="1088"/>
      <c r="CJ123" s="1088"/>
      <c r="CK123" s="1088"/>
      <c r="CL123" s="1088"/>
      <c r="CM123" s="1088"/>
      <c r="CN123" s="1088"/>
      <c r="CO123" s="1088"/>
      <c r="CP123" s="1088"/>
      <c r="CQ123" s="1088"/>
      <c r="CR123" s="1088"/>
      <c r="CS123" s="1088"/>
      <c r="CT123" s="1088"/>
      <c r="CU123" s="1088"/>
      <c r="CV123" s="1088"/>
      <c r="CW123" s="1088"/>
      <c r="CX123" s="1088"/>
      <c r="CY123" s="1088"/>
      <c r="CZ123" s="1088"/>
      <c r="DA123" s="1088"/>
      <c r="DB123" s="1088"/>
      <c r="DC123" s="1088"/>
      <c r="DD123" s="1088"/>
      <c r="DE123" s="1088"/>
      <c r="DF123" s="1088"/>
      <c r="DG123" s="1088"/>
      <c r="DH123" s="1088"/>
      <c r="DI123" s="1088"/>
      <c r="DJ123" s="1088"/>
      <c r="DK123" s="1088"/>
      <c r="DL123" s="1088"/>
      <c r="DM123" s="1088"/>
      <c r="DN123" s="1088"/>
      <c r="DO123" s="1088"/>
      <c r="DP123" s="1088"/>
      <c r="DQ123" s="1088"/>
      <c r="DR123" s="1088"/>
      <c r="DS123" s="1088"/>
      <c r="DT123" s="1088"/>
      <c r="DU123" s="1088"/>
      <c r="DV123" s="1088"/>
      <c r="DW123" s="1088"/>
      <c r="DX123" s="1088"/>
      <c r="DY123" s="1088"/>
      <c r="DZ123" s="1088"/>
      <c r="EA123" s="1088"/>
      <c r="EB123" s="1088"/>
      <c r="EC123" s="1088"/>
      <c r="ED123" s="1088"/>
      <c r="EE123" s="1088"/>
      <c r="EF123" s="1088"/>
      <c r="EG123" s="1088"/>
      <c r="EH123" s="1088"/>
      <c r="EI123" s="1088"/>
      <c r="EJ123" s="1088"/>
      <c r="EK123" s="1088"/>
      <c r="EL123" s="1088"/>
      <c r="EM123" s="1088"/>
      <c r="EN123" s="1088"/>
      <c r="EO123" s="1088"/>
      <c r="EP123" s="1088"/>
      <c r="EQ123" s="1088"/>
      <c r="ER123" s="1088"/>
      <c r="ES123" s="1088"/>
      <c r="ET123" s="1088"/>
      <c r="EU123" s="1088"/>
      <c r="EV123" s="1088"/>
      <c r="EW123" s="1088"/>
      <c r="EX123" s="1088"/>
      <c r="EY123" s="1088"/>
      <c r="EZ123" s="1088"/>
      <c r="FA123" s="1088"/>
      <c r="FB123" s="1088"/>
      <c r="FC123" s="1088"/>
      <c r="FD123" s="1088"/>
      <c r="FE123" s="1088"/>
      <c r="FF123" s="1088"/>
      <c r="FG123" s="1088"/>
      <c r="FH123" s="1088"/>
      <c r="FI123" s="1088"/>
      <c r="FJ123" s="1088"/>
      <c r="FK123" s="1088"/>
      <c r="FL123" s="1088"/>
      <c r="FM123" s="1088"/>
      <c r="FN123" s="1088"/>
      <c r="FO123" s="1088"/>
      <c r="FP123" s="1088"/>
      <c r="FQ123" s="1088"/>
      <c r="FR123" s="1088"/>
      <c r="FS123" s="1088"/>
      <c r="FT123" s="1088"/>
      <c r="FU123" s="1088"/>
      <c r="FV123" s="1088"/>
      <c r="FW123" s="1088"/>
      <c r="FX123" s="1088"/>
      <c r="FY123" s="1088"/>
      <c r="FZ123" s="1088"/>
      <c r="GA123" s="1088"/>
      <c r="GB123" s="1088"/>
      <c r="GC123" s="1088"/>
      <c r="GD123" s="1088"/>
      <c r="GE123" s="1088"/>
      <c r="GF123" s="1088"/>
      <c r="GG123" s="1088"/>
      <c r="GH123" s="1088"/>
      <c r="GI123" s="1088"/>
      <c r="GJ123" s="1088"/>
      <c r="GK123" s="1088"/>
      <c r="GL123" s="1088"/>
      <c r="GM123" s="1088"/>
      <c r="GN123" s="1088"/>
      <c r="GO123" s="1088"/>
      <c r="GP123" s="1088"/>
      <c r="GQ123" s="1088"/>
      <c r="GR123" s="1088"/>
      <c r="GS123" s="1088"/>
      <c r="GT123" s="1088"/>
      <c r="GU123" s="1088"/>
      <c r="GV123" s="1088"/>
      <c r="GW123" s="1088"/>
      <c r="GX123" s="1088"/>
      <c r="GY123" s="1088"/>
      <c r="GZ123" s="1088"/>
      <c r="HA123" s="1088"/>
      <c r="HB123" s="1088"/>
      <c r="HC123" s="1088"/>
      <c r="HD123" s="1088"/>
      <c r="HE123" s="1088"/>
      <c r="HF123" s="1088"/>
      <c r="HG123" s="1088"/>
      <c r="HH123" s="1088"/>
      <c r="HI123" s="1088"/>
      <c r="HJ123" s="1088"/>
      <c r="HK123" s="1088"/>
      <c r="HL123" s="1088"/>
      <c r="HM123" s="1088"/>
      <c r="HN123" s="1088"/>
      <c r="HO123" s="1088"/>
      <c r="HP123" s="1088"/>
      <c r="HQ123" s="1088"/>
      <c r="HR123" s="1088"/>
      <c r="HS123" s="1088"/>
      <c r="HT123" s="1088"/>
      <c r="HU123" s="1088"/>
      <c r="HV123" s="1088"/>
      <c r="HW123" s="1088"/>
      <c r="HX123" s="1088"/>
      <c r="HY123" s="1088"/>
      <c r="HZ123" s="1088"/>
      <c r="IA123" s="1088"/>
      <c r="IB123" s="1088"/>
      <c r="IC123" s="1088"/>
      <c r="ID123" s="1088"/>
      <c r="IE123" s="1088"/>
      <c r="IF123" s="1088"/>
      <c r="IG123" s="1088"/>
      <c r="IH123" s="1088"/>
      <c r="II123" s="1088"/>
      <c r="IJ123" s="1088"/>
      <c r="IK123" s="1088"/>
      <c r="IL123" s="1088"/>
      <c r="IM123" s="1088"/>
      <c r="IN123" s="1088"/>
      <c r="IO123" s="1088"/>
    </row>
    <row r="124" spans="1:249" s="1022" customFormat="1" ht="19.5">
      <c r="A124" s="1056">
        <v>32</v>
      </c>
      <c r="B124" s="1057" t="s">
        <v>536</v>
      </c>
      <c r="C124" s="1056" t="s">
        <v>529</v>
      </c>
      <c r="D124" s="1058">
        <f>F118/100*5</f>
        <v>0</v>
      </c>
      <c r="E124" s="1056">
        <v>1</v>
      </c>
      <c r="F124" s="1058">
        <v>0</v>
      </c>
      <c r="G124" s="1059"/>
      <c r="H124" s="1059">
        <f t="shared" si="6"/>
        <v>0</v>
      </c>
      <c r="J124" s="1088"/>
      <c r="K124" s="1088"/>
      <c r="L124" s="1088"/>
      <c r="M124" s="1088"/>
      <c r="N124" s="1088"/>
      <c r="O124" s="1088"/>
      <c r="P124" s="1088"/>
      <c r="Q124" s="1088"/>
      <c r="R124" s="1088"/>
      <c r="S124" s="1088"/>
      <c r="T124" s="1088"/>
      <c r="U124" s="1088"/>
      <c r="V124" s="1088"/>
      <c r="W124" s="1088"/>
      <c r="X124" s="1088"/>
      <c r="Y124" s="1088"/>
      <c r="Z124" s="1088"/>
      <c r="AA124" s="1088"/>
      <c r="AB124" s="1088"/>
      <c r="AC124" s="1088"/>
      <c r="AD124" s="1088"/>
      <c r="AE124" s="1088"/>
      <c r="AF124" s="1088"/>
      <c r="AG124" s="1088"/>
      <c r="AH124" s="1088"/>
      <c r="AI124" s="1088"/>
      <c r="AJ124" s="1088"/>
      <c r="AK124" s="1088"/>
      <c r="AL124" s="1088"/>
      <c r="AM124" s="1088"/>
      <c r="AN124" s="1088"/>
      <c r="AO124" s="1088"/>
      <c r="AP124" s="1088"/>
      <c r="AQ124" s="1088"/>
      <c r="AR124" s="1088"/>
      <c r="AS124" s="1088"/>
      <c r="AT124" s="1088"/>
      <c r="AU124" s="1088"/>
      <c r="AV124" s="1088"/>
      <c r="AW124" s="1088"/>
      <c r="AX124" s="1088"/>
      <c r="AY124" s="1088"/>
      <c r="AZ124" s="1088"/>
      <c r="BA124" s="1088"/>
      <c r="BB124" s="1088"/>
      <c r="BC124" s="1088"/>
      <c r="BD124" s="1088"/>
      <c r="BE124" s="1088"/>
      <c r="BF124" s="1088"/>
      <c r="BG124" s="1088"/>
      <c r="BH124" s="1088"/>
      <c r="BI124" s="1088"/>
      <c r="BJ124" s="1088"/>
      <c r="BK124" s="1088"/>
      <c r="BL124" s="1088"/>
      <c r="BM124" s="1088"/>
      <c r="BN124" s="1088"/>
      <c r="BO124" s="1088"/>
      <c r="BP124" s="1088"/>
      <c r="BQ124" s="1088"/>
      <c r="BR124" s="1088"/>
      <c r="BS124" s="1088"/>
      <c r="BT124" s="1088"/>
      <c r="BU124" s="1088"/>
      <c r="BV124" s="1088"/>
      <c r="BW124" s="1088"/>
      <c r="BX124" s="1088"/>
      <c r="BY124" s="1088"/>
      <c r="BZ124" s="1088"/>
      <c r="CA124" s="1088"/>
      <c r="CB124" s="1088"/>
      <c r="CC124" s="1088"/>
      <c r="CD124" s="1088"/>
      <c r="CE124" s="1088"/>
      <c r="CF124" s="1088"/>
      <c r="CG124" s="1088"/>
      <c r="CH124" s="1088"/>
      <c r="CI124" s="1088"/>
      <c r="CJ124" s="1088"/>
      <c r="CK124" s="1088"/>
      <c r="CL124" s="1088"/>
      <c r="CM124" s="1088"/>
      <c r="CN124" s="1088"/>
      <c r="CO124" s="1088"/>
      <c r="CP124" s="1088"/>
      <c r="CQ124" s="1088"/>
      <c r="CR124" s="1088"/>
      <c r="CS124" s="1088"/>
      <c r="CT124" s="1088"/>
      <c r="CU124" s="1088"/>
      <c r="CV124" s="1088"/>
      <c r="CW124" s="1088"/>
      <c r="CX124" s="1088"/>
      <c r="CY124" s="1088"/>
      <c r="CZ124" s="1088"/>
      <c r="DA124" s="1088"/>
      <c r="DB124" s="1088"/>
      <c r="DC124" s="1088"/>
      <c r="DD124" s="1088"/>
      <c r="DE124" s="1088"/>
      <c r="DF124" s="1088"/>
      <c r="DG124" s="1088"/>
      <c r="DH124" s="1088"/>
      <c r="DI124" s="1088"/>
      <c r="DJ124" s="1088"/>
      <c r="DK124" s="1088"/>
      <c r="DL124" s="1088"/>
      <c r="DM124" s="1088"/>
      <c r="DN124" s="1088"/>
      <c r="DO124" s="1088"/>
      <c r="DP124" s="1088"/>
      <c r="DQ124" s="1088"/>
      <c r="DR124" s="1088"/>
      <c r="DS124" s="1088"/>
      <c r="DT124" s="1088"/>
      <c r="DU124" s="1088"/>
      <c r="DV124" s="1088"/>
      <c r="DW124" s="1088"/>
      <c r="DX124" s="1088"/>
      <c r="DY124" s="1088"/>
      <c r="DZ124" s="1088"/>
      <c r="EA124" s="1088"/>
      <c r="EB124" s="1088"/>
      <c r="EC124" s="1088"/>
      <c r="ED124" s="1088"/>
      <c r="EE124" s="1088"/>
      <c r="EF124" s="1088"/>
      <c r="EG124" s="1088"/>
      <c r="EH124" s="1088"/>
      <c r="EI124" s="1088"/>
      <c r="EJ124" s="1088"/>
      <c r="EK124" s="1088"/>
      <c r="EL124" s="1088"/>
      <c r="EM124" s="1088"/>
      <c r="EN124" s="1088"/>
      <c r="EO124" s="1088"/>
      <c r="EP124" s="1088"/>
      <c r="EQ124" s="1088"/>
      <c r="ER124" s="1088"/>
      <c r="ES124" s="1088"/>
      <c r="ET124" s="1088"/>
      <c r="EU124" s="1088"/>
      <c r="EV124" s="1088"/>
      <c r="EW124" s="1088"/>
      <c r="EX124" s="1088"/>
      <c r="EY124" s="1088"/>
      <c r="EZ124" s="1088"/>
      <c r="FA124" s="1088"/>
      <c r="FB124" s="1088"/>
      <c r="FC124" s="1088"/>
      <c r="FD124" s="1088"/>
      <c r="FE124" s="1088"/>
      <c r="FF124" s="1088"/>
      <c r="FG124" s="1088"/>
      <c r="FH124" s="1088"/>
      <c r="FI124" s="1088"/>
      <c r="FJ124" s="1088"/>
      <c r="FK124" s="1088"/>
      <c r="FL124" s="1088"/>
      <c r="FM124" s="1088"/>
      <c r="FN124" s="1088"/>
      <c r="FO124" s="1088"/>
      <c r="FP124" s="1088"/>
      <c r="FQ124" s="1088"/>
      <c r="FR124" s="1088"/>
      <c r="FS124" s="1088"/>
      <c r="FT124" s="1088"/>
      <c r="FU124" s="1088"/>
      <c r="FV124" s="1088"/>
      <c r="FW124" s="1088"/>
      <c r="FX124" s="1088"/>
      <c r="FY124" s="1088"/>
      <c r="FZ124" s="1088"/>
      <c r="GA124" s="1088"/>
      <c r="GB124" s="1088"/>
      <c r="GC124" s="1088"/>
      <c r="GD124" s="1088"/>
      <c r="GE124" s="1088"/>
      <c r="GF124" s="1088"/>
      <c r="GG124" s="1088"/>
      <c r="GH124" s="1088"/>
      <c r="GI124" s="1088"/>
      <c r="GJ124" s="1088"/>
      <c r="GK124" s="1088"/>
      <c r="GL124" s="1088"/>
      <c r="GM124" s="1088"/>
      <c r="GN124" s="1088"/>
      <c r="GO124" s="1088"/>
      <c r="GP124" s="1088"/>
      <c r="GQ124" s="1088"/>
      <c r="GR124" s="1088"/>
      <c r="GS124" s="1088"/>
      <c r="GT124" s="1088"/>
      <c r="GU124" s="1088"/>
      <c r="GV124" s="1088"/>
      <c r="GW124" s="1088"/>
      <c r="GX124" s="1088"/>
      <c r="GY124" s="1088"/>
      <c r="GZ124" s="1088"/>
      <c r="HA124" s="1088"/>
      <c r="HB124" s="1088"/>
      <c r="HC124" s="1088"/>
      <c r="HD124" s="1088"/>
      <c r="HE124" s="1088"/>
      <c r="HF124" s="1088"/>
      <c r="HG124" s="1088"/>
      <c r="HH124" s="1088"/>
      <c r="HI124" s="1088"/>
      <c r="HJ124" s="1088"/>
      <c r="HK124" s="1088"/>
      <c r="HL124" s="1088"/>
      <c r="HM124" s="1088"/>
      <c r="HN124" s="1088"/>
      <c r="HO124" s="1088"/>
      <c r="HP124" s="1088"/>
      <c r="HQ124" s="1088"/>
      <c r="HR124" s="1088"/>
      <c r="HS124" s="1088"/>
      <c r="HT124" s="1088"/>
      <c r="HU124" s="1088"/>
      <c r="HV124" s="1088"/>
      <c r="HW124" s="1088"/>
      <c r="HX124" s="1088"/>
      <c r="HY124" s="1088"/>
      <c r="HZ124" s="1088"/>
      <c r="IA124" s="1088"/>
      <c r="IB124" s="1088"/>
      <c r="IC124" s="1088"/>
      <c r="ID124" s="1088"/>
      <c r="IE124" s="1088"/>
      <c r="IF124" s="1088"/>
      <c r="IG124" s="1088"/>
      <c r="IH124" s="1088"/>
      <c r="II124" s="1088"/>
      <c r="IJ124" s="1088"/>
      <c r="IK124" s="1088"/>
      <c r="IL124" s="1088"/>
      <c r="IM124" s="1088"/>
      <c r="IN124" s="1088"/>
      <c r="IO124" s="1088"/>
    </row>
    <row r="125" spans="1:249" s="1022" customFormat="1" ht="19.5">
      <c r="A125" s="1060"/>
      <c r="B125" s="1061"/>
      <c r="C125" s="1060"/>
      <c r="D125" s="1062"/>
      <c r="E125" s="1076"/>
      <c r="F125" s="1077"/>
      <c r="G125" s="1078"/>
      <c r="H125" s="1078">
        <f>SUM(H119:H124)</f>
        <v>0</v>
      </c>
      <c r="J125" s="1088"/>
      <c r="K125" s="1088"/>
      <c r="L125" s="1088"/>
      <c r="M125" s="1088"/>
      <c r="N125" s="1088"/>
      <c r="O125" s="1088"/>
      <c r="P125" s="1088"/>
      <c r="Q125" s="1088"/>
      <c r="R125" s="1088"/>
      <c r="S125" s="1088"/>
      <c r="T125" s="1088"/>
      <c r="U125" s="1088"/>
      <c r="V125" s="1088"/>
      <c r="W125" s="1088"/>
      <c r="X125" s="1088"/>
      <c r="Y125" s="1088"/>
      <c r="Z125" s="1088"/>
      <c r="AA125" s="1088"/>
      <c r="AB125" s="1088"/>
      <c r="AC125" s="1088"/>
      <c r="AD125" s="1088"/>
      <c r="AE125" s="1088"/>
      <c r="AF125" s="1088"/>
      <c r="AG125" s="1088"/>
      <c r="AH125" s="1088"/>
      <c r="AI125" s="1088"/>
      <c r="AJ125" s="1088"/>
      <c r="AK125" s="1088"/>
      <c r="AL125" s="1088"/>
      <c r="AM125" s="1088"/>
      <c r="AN125" s="1088"/>
      <c r="AO125" s="1088"/>
      <c r="AP125" s="1088"/>
      <c r="AQ125" s="1088"/>
      <c r="AR125" s="1088"/>
      <c r="AS125" s="1088"/>
      <c r="AT125" s="1088"/>
      <c r="AU125" s="1088"/>
      <c r="AV125" s="1088"/>
      <c r="AW125" s="1088"/>
      <c r="AX125" s="1088"/>
      <c r="AY125" s="1088"/>
      <c r="AZ125" s="1088"/>
      <c r="BA125" s="1088"/>
      <c r="BB125" s="1088"/>
      <c r="BC125" s="1088"/>
      <c r="BD125" s="1088"/>
      <c r="BE125" s="1088"/>
      <c r="BF125" s="1088"/>
      <c r="BG125" s="1088"/>
      <c r="BH125" s="1088"/>
      <c r="BI125" s="1088"/>
      <c r="BJ125" s="1088"/>
      <c r="BK125" s="1088"/>
      <c r="BL125" s="1088"/>
      <c r="BM125" s="1088"/>
      <c r="BN125" s="1088"/>
      <c r="BO125" s="1088"/>
      <c r="BP125" s="1088"/>
      <c r="BQ125" s="1088"/>
      <c r="BR125" s="1088"/>
      <c r="BS125" s="1088"/>
      <c r="BT125" s="1088"/>
      <c r="BU125" s="1088"/>
      <c r="BV125" s="1088"/>
      <c r="BW125" s="1088"/>
      <c r="BX125" s="1088"/>
      <c r="BY125" s="1088"/>
      <c r="BZ125" s="1088"/>
      <c r="CA125" s="1088"/>
      <c r="CB125" s="1088"/>
      <c r="CC125" s="1088"/>
      <c r="CD125" s="1088"/>
      <c r="CE125" s="1088"/>
      <c r="CF125" s="1088"/>
      <c r="CG125" s="1088"/>
      <c r="CH125" s="1088"/>
      <c r="CI125" s="1088"/>
      <c r="CJ125" s="1088"/>
      <c r="CK125" s="1088"/>
      <c r="CL125" s="1088"/>
      <c r="CM125" s="1088"/>
      <c r="CN125" s="1088"/>
      <c r="CO125" s="1088"/>
      <c r="CP125" s="1088"/>
      <c r="CQ125" s="1088"/>
      <c r="CR125" s="1088"/>
      <c r="CS125" s="1088"/>
      <c r="CT125" s="1088"/>
      <c r="CU125" s="1088"/>
      <c r="CV125" s="1088"/>
      <c r="CW125" s="1088"/>
      <c r="CX125" s="1088"/>
      <c r="CY125" s="1088"/>
      <c r="CZ125" s="1088"/>
      <c r="DA125" s="1088"/>
      <c r="DB125" s="1088"/>
      <c r="DC125" s="1088"/>
      <c r="DD125" s="1088"/>
      <c r="DE125" s="1088"/>
      <c r="DF125" s="1088"/>
      <c r="DG125" s="1088"/>
      <c r="DH125" s="1088"/>
      <c r="DI125" s="1088"/>
      <c r="DJ125" s="1088"/>
      <c r="DK125" s="1088"/>
      <c r="DL125" s="1088"/>
      <c r="DM125" s="1088"/>
      <c r="DN125" s="1088"/>
      <c r="DO125" s="1088"/>
      <c r="DP125" s="1088"/>
      <c r="DQ125" s="1088"/>
      <c r="DR125" s="1088"/>
      <c r="DS125" s="1088"/>
      <c r="DT125" s="1088"/>
      <c r="DU125" s="1088"/>
      <c r="DV125" s="1088"/>
      <c r="DW125" s="1088"/>
      <c r="DX125" s="1088"/>
      <c r="DY125" s="1088"/>
      <c r="DZ125" s="1088"/>
      <c r="EA125" s="1088"/>
      <c r="EB125" s="1088"/>
      <c r="EC125" s="1088"/>
      <c r="ED125" s="1088"/>
      <c r="EE125" s="1088"/>
      <c r="EF125" s="1088"/>
      <c r="EG125" s="1088"/>
      <c r="EH125" s="1088"/>
      <c r="EI125" s="1088"/>
      <c r="EJ125" s="1088"/>
      <c r="EK125" s="1088"/>
      <c r="EL125" s="1088"/>
      <c r="EM125" s="1088"/>
      <c r="EN125" s="1088"/>
      <c r="EO125" s="1088"/>
      <c r="EP125" s="1088"/>
      <c r="EQ125" s="1088"/>
      <c r="ER125" s="1088"/>
      <c r="ES125" s="1088"/>
      <c r="ET125" s="1088"/>
      <c r="EU125" s="1088"/>
      <c r="EV125" s="1088"/>
      <c r="EW125" s="1088"/>
      <c r="EX125" s="1088"/>
      <c r="EY125" s="1088"/>
      <c r="EZ125" s="1088"/>
      <c r="FA125" s="1088"/>
      <c r="FB125" s="1088"/>
      <c r="FC125" s="1088"/>
      <c r="FD125" s="1088"/>
      <c r="FE125" s="1088"/>
      <c r="FF125" s="1088"/>
      <c r="FG125" s="1088"/>
      <c r="FH125" s="1088"/>
      <c r="FI125" s="1088"/>
      <c r="FJ125" s="1088"/>
      <c r="FK125" s="1088"/>
      <c r="FL125" s="1088"/>
      <c r="FM125" s="1088"/>
      <c r="FN125" s="1088"/>
      <c r="FO125" s="1088"/>
      <c r="FP125" s="1088"/>
      <c r="FQ125" s="1088"/>
      <c r="FR125" s="1088"/>
      <c r="FS125" s="1088"/>
      <c r="FT125" s="1088"/>
      <c r="FU125" s="1088"/>
      <c r="FV125" s="1088"/>
      <c r="FW125" s="1088"/>
      <c r="FX125" s="1088"/>
      <c r="FY125" s="1088"/>
      <c r="FZ125" s="1088"/>
      <c r="GA125" s="1088"/>
      <c r="GB125" s="1088"/>
      <c r="GC125" s="1088"/>
      <c r="GD125" s="1088"/>
      <c r="GE125" s="1088"/>
      <c r="GF125" s="1088"/>
      <c r="GG125" s="1088"/>
      <c r="GH125" s="1088"/>
      <c r="GI125" s="1088"/>
      <c r="GJ125" s="1088"/>
      <c r="GK125" s="1088"/>
      <c r="GL125" s="1088"/>
      <c r="GM125" s="1088"/>
      <c r="GN125" s="1088"/>
      <c r="GO125" s="1088"/>
      <c r="GP125" s="1088"/>
      <c r="GQ125" s="1088"/>
      <c r="GR125" s="1088"/>
      <c r="GS125" s="1088"/>
      <c r="GT125" s="1088"/>
      <c r="GU125" s="1088"/>
      <c r="GV125" s="1088"/>
      <c r="GW125" s="1088"/>
      <c r="GX125" s="1088"/>
      <c r="GY125" s="1088"/>
      <c r="GZ125" s="1088"/>
      <c r="HA125" s="1088"/>
      <c r="HB125" s="1088"/>
      <c r="HC125" s="1088"/>
      <c r="HD125" s="1088"/>
      <c r="HE125" s="1088"/>
      <c r="HF125" s="1088"/>
      <c r="HG125" s="1088"/>
      <c r="HH125" s="1088"/>
      <c r="HI125" s="1088"/>
      <c r="HJ125" s="1088"/>
      <c r="HK125" s="1088"/>
      <c r="HL125" s="1088"/>
      <c r="HM125" s="1088"/>
      <c r="HN125" s="1088"/>
      <c r="HO125" s="1088"/>
      <c r="HP125" s="1088"/>
      <c r="HQ125" s="1088"/>
      <c r="HR125" s="1088"/>
      <c r="HS125" s="1088"/>
      <c r="HT125" s="1088"/>
      <c r="HU125" s="1088"/>
      <c r="HV125" s="1088"/>
      <c r="HW125" s="1088"/>
      <c r="HX125" s="1088"/>
      <c r="HY125" s="1088"/>
      <c r="HZ125" s="1088"/>
      <c r="IA125" s="1088"/>
      <c r="IB125" s="1088"/>
      <c r="IC125" s="1088"/>
      <c r="ID125" s="1088"/>
      <c r="IE125" s="1088"/>
      <c r="IF125" s="1088"/>
      <c r="IG125" s="1088"/>
      <c r="IH125" s="1088"/>
      <c r="II125" s="1088"/>
      <c r="IJ125" s="1088"/>
      <c r="IK125" s="1088"/>
      <c r="IL125" s="1088"/>
      <c r="IM125" s="1088"/>
      <c r="IN125" s="1088"/>
      <c r="IO125" s="1088"/>
    </row>
    <row r="126" spans="1:249" s="1022" customFormat="1" ht="19.5">
      <c r="A126" s="1051"/>
      <c r="B126" s="1052" t="s">
        <v>537</v>
      </c>
      <c r="C126" s="1289" t="s">
        <v>437</v>
      </c>
      <c r="D126" s="1290"/>
      <c r="E126" s="1289"/>
      <c r="F126" s="1290">
        <v>0</v>
      </c>
      <c r="G126" s="1294"/>
      <c r="H126" s="1294"/>
      <c r="J126" s="1088"/>
      <c r="K126" s="1088"/>
      <c r="L126" s="1088"/>
      <c r="M126" s="1088"/>
      <c r="N126" s="1088"/>
      <c r="O126" s="1088"/>
      <c r="P126" s="1088"/>
      <c r="Q126" s="1088"/>
      <c r="R126" s="1088"/>
      <c r="S126" s="1088"/>
      <c r="T126" s="1088"/>
      <c r="U126" s="1088"/>
      <c r="V126" s="1088"/>
      <c r="W126" s="1088"/>
      <c r="X126" s="1088"/>
      <c r="Y126" s="1088"/>
      <c r="Z126" s="1088"/>
      <c r="AA126" s="1088"/>
      <c r="AB126" s="1088"/>
      <c r="AC126" s="1088"/>
      <c r="AD126" s="1088"/>
      <c r="AE126" s="1088"/>
      <c r="AF126" s="1088"/>
      <c r="AG126" s="1088"/>
      <c r="AH126" s="1088"/>
      <c r="AI126" s="1088"/>
      <c r="AJ126" s="1088"/>
      <c r="AK126" s="1088"/>
      <c r="AL126" s="1088"/>
      <c r="AM126" s="1088"/>
      <c r="AN126" s="1088"/>
      <c r="AO126" s="1088"/>
      <c r="AP126" s="1088"/>
      <c r="AQ126" s="1088"/>
      <c r="AR126" s="1088"/>
      <c r="AS126" s="1088"/>
      <c r="AT126" s="1088"/>
      <c r="AU126" s="1088"/>
      <c r="AV126" s="1088"/>
      <c r="AW126" s="1088"/>
      <c r="AX126" s="1088"/>
      <c r="AY126" s="1088"/>
      <c r="AZ126" s="1088"/>
      <c r="BA126" s="1088"/>
      <c r="BB126" s="1088"/>
      <c r="BC126" s="1088"/>
      <c r="BD126" s="1088"/>
      <c r="BE126" s="1088"/>
      <c r="BF126" s="1088"/>
      <c r="BG126" s="1088"/>
      <c r="BH126" s="1088"/>
      <c r="BI126" s="1088"/>
      <c r="BJ126" s="1088"/>
      <c r="BK126" s="1088"/>
      <c r="BL126" s="1088"/>
      <c r="BM126" s="1088"/>
      <c r="BN126" s="1088"/>
      <c r="BO126" s="1088"/>
      <c r="BP126" s="1088"/>
      <c r="BQ126" s="1088"/>
      <c r="BR126" s="1088"/>
      <c r="BS126" s="1088"/>
      <c r="BT126" s="1088"/>
      <c r="BU126" s="1088"/>
      <c r="BV126" s="1088"/>
      <c r="BW126" s="1088"/>
      <c r="BX126" s="1088"/>
      <c r="BY126" s="1088"/>
      <c r="BZ126" s="1088"/>
      <c r="CA126" s="1088"/>
      <c r="CB126" s="1088"/>
      <c r="CC126" s="1088"/>
      <c r="CD126" s="1088"/>
      <c r="CE126" s="1088"/>
      <c r="CF126" s="1088"/>
      <c r="CG126" s="1088"/>
      <c r="CH126" s="1088"/>
      <c r="CI126" s="1088"/>
      <c r="CJ126" s="1088"/>
      <c r="CK126" s="1088"/>
      <c r="CL126" s="1088"/>
      <c r="CM126" s="1088"/>
      <c r="CN126" s="1088"/>
      <c r="CO126" s="1088"/>
      <c r="CP126" s="1088"/>
      <c r="CQ126" s="1088"/>
      <c r="CR126" s="1088"/>
      <c r="CS126" s="1088"/>
      <c r="CT126" s="1088"/>
      <c r="CU126" s="1088"/>
      <c r="CV126" s="1088"/>
      <c r="CW126" s="1088"/>
      <c r="CX126" s="1088"/>
      <c r="CY126" s="1088"/>
      <c r="CZ126" s="1088"/>
      <c r="DA126" s="1088"/>
      <c r="DB126" s="1088"/>
      <c r="DC126" s="1088"/>
      <c r="DD126" s="1088"/>
      <c r="DE126" s="1088"/>
      <c r="DF126" s="1088"/>
      <c r="DG126" s="1088"/>
      <c r="DH126" s="1088"/>
      <c r="DI126" s="1088"/>
      <c r="DJ126" s="1088"/>
      <c r="DK126" s="1088"/>
      <c r="DL126" s="1088"/>
      <c r="DM126" s="1088"/>
      <c r="DN126" s="1088"/>
      <c r="DO126" s="1088"/>
      <c r="DP126" s="1088"/>
      <c r="DQ126" s="1088"/>
      <c r="DR126" s="1088"/>
      <c r="DS126" s="1088"/>
      <c r="DT126" s="1088"/>
      <c r="DU126" s="1088"/>
      <c r="DV126" s="1088"/>
      <c r="DW126" s="1088"/>
      <c r="DX126" s="1088"/>
      <c r="DY126" s="1088"/>
      <c r="DZ126" s="1088"/>
      <c r="EA126" s="1088"/>
      <c r="EB126" s="1088"/>
      <c r="EC126" s="1088"/>
      <c r="ED126" s="1088"/>
      <c r="EE126" s="1088"/>
      <c r="EF126" s="1088"/>
      <c r="EG126" s="1088"/>
      <c r="EH126" s="1088"/>
      <c r="EI126" s="1088"/>
      <c r="EJ126" s="1088"/>
      <c r="EK126" s="1088"/>
      <c r="EL126" s="1088"/>
      <c r="EM126" s="1088"/>
      <c r="EN126" s="1088"/>
      <c r="EO126" s="1088"/>
      <c r="EP126" s="1088"/>
      <c r="EQ126" s="1088"/>
      <c r="ER126" s="1088"/>
      <c r="ES126" s="1088"/>
      <c r="ET126" s="1088"/>
      <c r="EU126" s="1088"/>
      <c r="EV126" s="1088"/>
      <c r="EW126" s="1088"/>
      <c r="EX126" s="1088"/>
      <c r="EY126" s="1088"/>
      <c r="EZ126" s="1088"/>
      <c r="FA126" s="1088"/>
      <c r="FB126" s="1088"/>
      <c r="FC126" s="1088"/>
      <c r="FD126" s="1088"/>
      <c r="FE126" s="1088"/>
      <c r="FF126" s="1088"/>
      <c r="FG126" s="1088"/>
      <c r="FH126" s="1088"/>
      <c r="FI126" s="1088"/>
      <c r="FJ126" s="1088"/>
      <c r="FK126" s="1088"/>
      <c r="FL126" s="1088"/>
      <c r="FM126" s="1088"/>
      <c r="FN126" s="1088"/>
      <c r="FO126" s="1088"/>
      <c r="FP126" s="1088"/>
      <c r="FQ126" s="1088"/>
      <c r="FR126" s="1088"/>
      <c r="FS126" s="1088"/>
      <c r="FT126" s="1088"/>
      <c r="FU126" s="1088"/>
      <c r="FV126" s="1088"/>
      <c r="FW126" s="1088"/>
      <c r="FX126" s="1088"/>
      <c r="FY126" s="1088"/>
      <c r="FZ126" s="1088"/>
      <c r="GA126" s="1088"/>
      <c r="GB126" s="1088"/>
      <c r="GC126" s="1088"/>
      <c r="GD126" s="1088"/>
      <c r="GE126" s="1088"/>
      <c r="GF126" s="1088"/>
      <c r="GG126" s="1088"/>
      <c r="GH126" s="1088"/>
      <c r="GI126" s="1088"/>
      <c r="GJ126" s="1088"/>
      <c r="GK126" s="1088"/>
      <c r="GL126" s="1088"/>
      <c r="GM126" s="1088"/>
      <c r="GN126" s="1088"/>
      <c r="GO126" s="1088"/>
      <c r="GP126" s="1088"/>
      <c r="GQ126" s="1088"/>
      <c r="GR126" s="1088"/>
      <c r="GS126" s="1088"/>
      <c r="GT126" s="1088"/>
      <c r="GU126" s="1088"/>
      <c r="GV126" s="1088"/>
      <c r="GW126" s="1088"/>
      <c r="GX126" s="1088"/>
      <c r="GY126" s="1088"/>
      <c r="GZ126" s="1088"/>
      <c r="HA126" s="1088"/>
      <c r="HB126" s="1088"/>
      <c r="HC126" s="1088"/>
      <c r="HD126" s="1088"/>
      <c r="HE126" s="1088"/>
      <c r="HF126" s="1088"/>
      <c r="HG126" s="1088"/>
      <c r="HH126" s="1088"/>
      <c r="HI126" s="1088"/>
      <c r="HJ126" s="1088"/>
      <c r="HK126" s="1088"/>
      <c r="HL126" s="1088"/>
      <c r="HM126" s="1088"/>
      <c r="HN126" s="1088"/>
      <c r="HO126" s="1088"/>
      <c r="HP126" s="1088"/>
      <c r="HQ126" s="1088"/>
      <c r="HR126" s="1088"/>
      <c r="HS126" s="1088"/>
      <c r="HT126" s="1088"/>
      <c r="HU126" s="1088"/>
      <c r="HV126" s="1088"/>
      <c r="HW126" s="1088"/>
      <c r="HX126" s="1088"/>
      <c r="HY126" s="1088"/>
      <c r="HZ126" s="1088"/>
      <c r="IA126" s="1088"/>
      <c r="IB126" s="1088"/>
      <c r="IC126" s="1088"/>
      <c r="ID126" s="1088"/>
      <c r="IE126" s="1088"/>
      <c r="IF126" s="1088"/>
      <c r="IG126" s="1088"/>
      <c r="IH126" s="1088"/>
      <c r="II126" s="1088"/>
      <c r="IJ126" s="1088"/>
      <c r="IK126" s="1088"/>
      <c r="IL126" s="1088"/>
      <c r="IM126" s="1088"/>
      <c r="IN126" s="1088"/>
      <c r="IO126" s="1088"/>
    </row>
    <row r="127" spans="1:249" s="1022" customFormat="1" ht="19.5">
      <c r="A127" s="1048">
        <v>33</v>
      </c>
      <c r="B127" s="1053" t="s">
        <v>538</v>
      </c>
      <c r="C127" s="1048" t="s">
        <v>437</v>
      </c>
      <c r="D127" s="1050">
        <f>F126</f>
        <v>0</v>
      </c>
      <c r="E127" s="1048">
        <v>1</v>
      </c>
      <c r="F127" s="1050">
        <v>0</v>
      </c>
      <c r="G127" s="1092"/>
      <c r="H127" s="1092">
        <f>F127*G127</f>
        <v>0</v>
      </c>
      <c r="J127" s="1088"/>
      <c r="K127" s="1088"/>
      <c r="L127" s="1088"/>
      <c r="M127" s="1088"/>
      <c r="N127" s="1088"/>
      <c r="O127" s="1088"/>
      <c r="P127" s="1088"/>
      <c r="Q127" s="1088"/>
      <c r="R127" s="1088"/>
      <c r="S127" s="1088"/>
      <c r="T127" s="1088"/>
      <c r="U127" s="1088"/>
      <c r="V127" s="1088"/>
      <c r="W127" s="1088"/>
      <c r="X127" s="1088"/>
      <c r="Y127" s="1088"/>
      <c r="Z127" s="1088"/>
      <c r="AA127" s="1088"/>
      <c r="AB127" s="1088"/>
      <c r="AC127" s="1088"/>
      <c r="AD127" s="1088"/>
      <c r="AE127" s="1088"/>
      <c r="AF127" s="1088"/>
      <c r="AG127" s="1088"/>
      <c r="AH127" s="1088"/>
      <c r="AI127" s="1088"/>
      <c r="AJ127" s="1088"/>
      <c r="AK127" s="1088"/>
      <c r="AL127" s="1088"/>
      <c r="AM127" s="1088"/>
      <c r="AN127" s="1088"/>
      <c r="AO127" s="1088"/>
      <c r="AP127" s="1088"/>
      <c r="AQ127" s="1088"/>
      <c r="AR127" s="1088"/>
      <c r="AS127" s="1088"/>
      <c r="AT127" s="1088"/>
      <c r="AU127" s="1088"/>
      <c r="AV127" s="1088"/>
      <c r="AW127" s="1088"/>
      <c r="AX127" s="1088"/>
      <c r="AY127" s="1088"/>
      <c r="AZ127" s="1088"/>
      <c r="BA127" s="1088"/>
      <c r="BB127" s="1088"/>
      <c r="BC127" s="1088"/>
      <c r="BD127" s="1088"/>
      <c r="BE127" s="1088"/>
      <c r="BF127" s="1088"/>
      <c r="BG127" s="1088"/>
      <c r="BH127" s="1088"/>
      <c r="BI127" s="1088"/>
      <c r="BJ127" s="1088"/>
      <c r="BK127" s="1088"/>
      <c r="BL127" s="1088"/>
      <c r="BM127" s="1088"/>
      <c r="BN127" s="1088"/>
      <c r="BO127" s="1088"/>
      <c r="BP127" s="1088"/>
      <c r="BQ127" s="1088"/>
      <c r="BR127" s="1088"/>
      <c r="BS127" s="1088"/>
      <c r="BT127" s="1088"/>
      <c r="BU127" s="1088"/>
      <c r="BV127" s="1088"/>
      <c r="BW127" s="1088"/>
      <c r="BX127" s="1088"/>
      <c r="BY127" s="1088"/>
      <c r="BZ127" s="1088"/>
      <c r="CA127" s="1088"/>
      <c r="CB127" s="1088"/>
      <c r="CC127" s="1088"/>
      <c r="CD127" s="1088"/>
      <c r="CE127" s="1088"/>
      <c r="CF127" s="1088"/>
      <c r="CG127" s="1088"/>
      <c r="CH127" s="1088"/>
      <c r="CI127" s="1088"/>
      <c r="CJ127" s="1088"/>
      <c r="CK127" s="1088"/>
      <c r="CL127" s="1088"/>
      <c r="CM127" s="1088"/>
      <c r="CN127" s="1088"/>
      <c r="CO127" s="1088"/>
      <c r="CP127" s="1088"/>
      <c r="CQ127" s="1088"/>
      <c r="CR127" s="1088"/>
      <c r="CS127" s="1088"/>
      <c r="CT127" s="1088"/>
      <c r="CU127" s="1088"/>
      <c r="CV127" s="1088"/>
      <c r="CW127" s="1088"/>
      <c r="CX127" s="1088"/>
      <c r="CY127" s="1088"/>
      <c r="CZ127" s="1088"/>
      <c r="DA127" s="1088"/>
      <c r="DB127" s="1088"/>
      <c r="DC127" s="1088"/>
      <c r="DD127" s="1088"/>
      <c r="DE127" s="1088"/>
      <c r="DF127" s="1088"/>
      <c r="DG127" s="1088"/>
      <c r="DH127" s="1088"/>
      <c r="DI127" s="1088"/>
      <c r="DJ127" s="1088"/>
      <c r="DK127" s="1088"/>
      <c r="DL127" s="1088"/>
      <c r="DM127" s="1088"/>
      <c r="DN127" s="1088"/>
      <c r="DO127" s="1088"/>
      <c r="DP127" s="1088"/>
      <c r="DQ127" s="1088"/>
      <c r="DR127" s="1088"/>
      <c r="DS127" s="1088"/>
      <c r="DT127" s="1088"/>
      <c r="DU127" s="1088"/>
      <c r="DV127" s="1088"/>
      <c r="DW127" s="1088"/>
      <c r="DX127" s="1088"/>
      <c r="DY127" s="1088"/>
      <c r="DZ127" s="1088"/>
      <c r="EA127" s="1088"/>
      <c r="EB127" s="1088"/>
      <c r="EC127" s="1088"/>
      <c r="ED127" s="1088"/>
      <c r="EE127" s="1088"/>
      <c r="EF127" s="1088"/>
      <c r="EG127" s="1088"/>
      <c r="EH127" s="1088"/>
      <c r="EI127" s="1088"/>
      <c r="EJ127" s="1088"/>
      <c r="EK127" s="1088"/>
      <c r="EL127" s="1088"/>
      <c r="EM127" s="1088"/>
      <c r="EN127" s="1088"/>
      <c r="EO127" s="1088"/>
      <c r="EP127" s="1088"/>
      <c r="EQ127" s="1088"/>
      <c r="ER127" s="1088"/>
      <c r="ES127" s="1088"/>
      <c r="ET127" s="1088"/>
      <c r="EU127" s="1088"/>
      <c r="EV127" s="1088"/>
      <c r="EW127" s="1088"/>
      <c r="EX127" s="1088"/>
      <c r="EY127" s="1088"/>
      <c r="EZ127" s="1088"/>
      <c r="FA127" s="1088"/>
      <c r="FB127" s="1088"/>
      <c r="FC127" s="1088"/>
      <c r="FD127" s="1088"/>
      <c r="FE127" s="1088"/>
      <c r="FF127" s="1088"/>
      <c r="FG127" s="1088"/>
      <c r="FH127" s="1088"/>
      <c r="FI127" s="1088"/>
      <c r="FJ127" s="1088"/>
      <c r="FK127" s="1088"/>
      <c r="FL127" s="1088"/>
      <c r="FM127" s="1088"/>
      <c r="FN127" s="1088"/>
      <c r="FO127" s="1088"/>
      <c r="FP127" s="1088"/>
      <c r="FQ127" s="1088"/>
      <c r="FR127" s="1088"/>
      <c r="FS127" s="1088"/>
      <c r="FT127" s="1088"/>
      <c r="FU127" s="1088"/>
      <c r="FV127" s="1088"/>
      <c r="FW127" s="1088"/>
      <c r="FX127" s="1088"/>
      <c r="FY127" s="1088"/>
      <c r="FZ127" s="1088"/>
      <c r="GA127" s="1088"/>
      <c r="GB127" s="1088"/>
      <c r="GC127" s="1088"/>
      <c r="GD127" s="1088"/>
      <c r="GE127" s="1088"/>
      <c r="GF127" s="1088"/>
      <c r="GG127" s="1088"/>
      <c r="GH127" s="1088"/>
      <c r="GI127" s="1088"/>
      <c r="GJ127" s="1088"/>
      <c r="GK127" s="1088"/>
      <c r="GL127" s="1088"/>
      <c r="GM127" s="1088"/>
      <c r="GN127" s="1088"/>
      <c r="GO127" s="1088"/>
      <c r="GP127" s="1088"/>
      <c r="GQ127" s="1088"/>
      <c r="GR127" s="1088"/>
      <c r="GS127" s="1088"/>
      <c r="GT127" s="1088"/>
      <c r="GU127" s="1088"/>
      <c r="GV127" s="1088"/>
      <c r="GW127" s="1088"/>
      <c r="GX127" s="1088"/>
      <c r="GY127" s="1088"/>
      <c r="GZ127" s="1088"/>
      <c r="HA127" s="1088"/>
      <c r="HB127" s="1088"/>
      <c r="HC127" s="1088"/>
      <c r="HD127" s="1088"/>
      <c r="HE127" s="1088"/>
      <c r="HF127" s="1088"/>
      <c r="HG127" s="1088"/>
      <c r="HH127" s="1088"/>
      <c r="HI127" s="1088"/>
      <c r="HJ127" s="1088"/>
      <c r="HK127" s="1088"/>
      <c r="HL127" s="1088"/>
      <c r="HM127" s="1088"/>
      <c r="HN127" s="1088"/>
      <c r="HO127" s="1088"/>
      <c r="HP127" s="1088"/>
      <c r="HQ127" s="1088"/>
      <c r="HR127" s="1088"/>
      <c r="HS127" s="1088"/>
      <c r="HT127" s="1088"/>
      <c r="HU127" s="1088"/>
      <c r="HV127" s="1088"/>
      <c r="HW127" s="1088"/>
      <c r="HX127" s="1088"/>
      <c r="HY127" s="1088"/>
      <c r="HZ127" s="1088"/>
      <c r="IA127" s="1088"/>
      <c r="IB127" s="1088"/>
      <c r="IC127" s="1088"/>
      <c r="ID127" s="1088"/>
      <c r="IE127" s="1088"/>
      <c r="IF127" s="1088"/>
      <c r="IG127" s="1088"/>
      <c r="IH127" s="1088"/>
      <c r="II127" s="1088"/>
      <c r="IJ127" s="1088"/>
      <c r="IK127" s="1088"/>
      <c r="IL127" s="1088"/>
      <c r="IM127" s="1088"/>
      <c r="IN127" s="1088"/>
      <c r="IO127" s="1088"/>
    </row>
    <row r="128" spans="1:249" s="1022" customFormat="1" ht="19.5">
      <c r="A128" s="1056">
        <v>34</v>
      </c>
      <c r="B128" s="1057" t="s">
        <v>539</v>
      </c>
      <c r="C128" s="1056" t="s">
        <v>540</v>
      </c>
      <c r="D128" s="1058">
        <f>F126/0.8</f>
        <v>0</v>
      </c>
      <c r="E128" s="1056">
        <v>1</v>
      </c>
      <c r="F128" s="1058">
        <v>0</v>
      </c>
      <c r="G128" s="1093"/>
      <c r="H128" s="1093">
        <f>F128*G128</f>
        <v>0</v>
      </c>
      <c r="J128" s="1088"/>
      <c r="K128" s="1088"/>
      <c r="L128" s="1088"/>
      <c r="M128" s="1088"/>
      <c r="N128" s="1088"/>
      <c r="O128" s="1088"/>
      <c r="P128" s="1088"/>
      <c r="Q128" s="1088"/>
      <c r="R128" s="1088"/>
      <c r="S128" s="1088"/>
      <c r="T128" s="1088"/>
      <c r="U128" s="1088"/>
      <c r="V128" s="1088"/>
      <c r="W128" s="1088"/>
      <c r="X128" s="1088"/>
      <c r="Y128" s="1088"/>
      <c r="Z128" s="1088"/>
      <c r="AA128" s="1088"/>
      <c r="AB128" s="1088"/>
      <c r="AC128" s="1088"/>
      <c r="AD128" s="1088"/>
      <c r="AE128" s="1088"/>
      <c r="AF128" s="1088"/>
      <c r="AG128" s="1088"/>
      <c r="AH128" s="1088"/>
      <c r="AI128" s="1088"/>
      <c r="AJ128" s="1088"/>
      <c r="AK128" s="1088"/>
      <c r="AL128" s="1088"/>
      <c r="AM128" s="1088"/>
      <c r="AN128" s="1088"/>
      <c r="AO128" s="1088"/>
      <c r="AP128" s="1088"/>
      <c r="AQ128" s="1088"/>
      <c r="AR128" s="1088"/>
      <c r="AS128" s="1088"/>
      <c r="AT128" s="1088"/>
      <c r="AU128" s="1088"/>
      <c r="AV128" s="1088"/>
      <c r="AW128" s="1088"/>
      <c r="AX128" s="1088"/>
      <c r="AY128" s="1088"/>
      <c r="AZ128" s="1088"/>
      <c r="BA128" s="1088"/>
      <c r="BB128" s="1088"/>
      <c r="BC128" s="1088"/>
      <c r="BD128" s="1088"/>
      <c r="BE128" s="1088"/>
      <c r="BF128" s="1088"/>
      <c r="BG128" s="1088"/>
      <c r="BH128" s="1088"/>
      <c r="BI128" s="1088"/>
      <c r="BJ128" s="1088"/>
      <c r="BK128" s="1088"/>
      <c r="BL128" s="1088"/>
      <c r="BM128" s="1088"/>
      <c r="BN128" s="1088"/>
      <c r="BO128" s="1088"/>
      <c r="BP128" s="1088"/>
      <c r="BQ128" s="1088"/>
      <c r="BR128" s="1088"/>
      <c r="BS128" s="1088"/>
      <c r="BT128" s="1088"/>
      <c r="BU128" s="1088"/>
      <c r="BV128" s="1088"/>
      <c r="BW128" s="1088"/>
      <c r="BX128" s="1088"/>
      <c r="BY128" s="1088"/>
      <c r="BZ128" s="1088"/>
      <c r="CA128" s="1088"/>
      <c r="CB128" s="1088"/>
      <c r="CC128" s="1088"/>
      <c r="CD128" s="1088"/>
      <c r="CE128" s="1088"/>
      <c r="CF128" s="1088"/>
      <c r="CG128" s="1088"/>
      <c r="CH128" s="1088"/>
      <c r="CI128" s="1088"/>
      <c r="CJ128" s="1088"/>
      <c r="CK128" s="1088"/>
      <c r="CL128" s="1088"/>
      <c r="CM128" s="1088"/>
      <c r="CN128" s="1088"/>
      <c r="CO128" s="1088"/>
      <c r="CP128" s="1088"/>
      <c r="CQ128" s="1088"/>
      <c r="CR128" s="1088"/>
      <c r="CS128" s="1088"/>
      <c r="CT128" s="1088"/>
      <c r="CU128" s="1088"/>
      <c r="CV128" s="1088"/>
      <c r="CW128" s="1088"/>
      <c r="CX128" s="1088"/>
      <c r="CY128" s="1088"/>
      <c r="CZ128" s="1088"/>
      <c r="DA128" s="1088"/>
      <c r="DB128" s="1088"/>
      <c r="DC128" s="1088"/>
      <c r="DD128" s="1088"/>
      <c r="DE128" s="1088"/>
      <c r="DF128" s="1088"/>
      <c r="DG128" s="1088"/>
      <c r="DH128" s="1088"/>
      <c r="DI128" s="1088"/>
      <c r="DJ128" s="1088"/>
      <c r="DK128" s="1088"/>
      <c r="DL128" s="1088"/>
      <c r="DM128" s="1088"/>
      <c r="DN128" s="1088"/>
      <c r="DO128" s="1088"/>
      <c r="DP128" s="1088"/>
      <c r="DQ128" s="1088"/>
      <c r="DR128" s="1088"/>
      <c r="DS128" s="1088"/>
      <c r="DT128" s="1088"/>
      <c r="DU128" s="1088"/>
      <c r="DV128" s="1088"/>
      <c r="DW128" s="1088"/>
      <c r="DX128" s="1088"/>
      <c r="DY128" s="1088"/>
      <c r="DZ128" s="1088"/>
      <c r="EA128" s="1088"/>
      <c r="EB128" s="1088"/>
      <c r="EC128" s="1088"/>
      <c r="ED128" s="1088"/>
      <c r="EE128" s="1088"/>
      <c r="EF128" s="1088"/>
      <c r="EG128" s="1088"/>
      <c r="EH128" s="1088"/>
      <c r="EI128" s="1088"/>
      <c r="EJ128" s="1088"/>
      <c r="EK128" s="1088"/>
      <c r="EL128" s="1088"/>
      <c r="EM128" s="1088"/>
      <c r="EN128" s="1088"/>
      <c r="EO128" s="1088"/>
      <c r="EP128" s="1088"/>
      <c r="EQ128" s="1088"/>
      <c r="ER128" s="1088"/>
      <c r="ES128" s="1088"/>
      <c r="ET128" s="1088"/>
      <c r="EU128" s="1088"/>
      <c r="EV128" s="1088"/>
      <c r="EW128" s="1088"/>
      <c r="EX128" s="1088"/>
      <c r="EY128" s="1088"/>
      <c r="EZ128" s="1088"/>
      <c r="FA128" s="1088"/>
      <c r="FB128" s="1088"/>
      <c r="FC128" s="1088"/>
      <c r="FD128" s="1088"/>
      <c r="FE128" s="1088"/>
      <c r="FF128" s="1088"/>
      <c r="FG128" s="1088"/>
      <c r="FH128" s="1088"/>
      <c r="FI128" s="1088"/>
      <c r="FJ128" s="1088"/>
      <c r="FK128" s="1088"/>
      <c r="FL128" s="1088"/>
      <c r="FM128" s="1088"/>
      <c r="FN128" s="1088"/>
      <c r="FO128" s="1088"/>
      <c r="FP128" s="1088"/>
      <c r="FQ128" s="1088"/>
      <c r="FR128" s="1088"/>
      <c r="FS128" s="1088"/>
      <c r="FT128" s="1088"/>
      <c r="FU128" s="1088"/>
      <c r="FV128" s="1088"/>
      <c r="FW128" s="1088"/>
      <c r="FX128" s="1088"/>
      <c r="FY128" s="1088"/>
      <c r="FZ128" s="1088"/>
      <c r="GA128" s="1088"/>
      <c r="GB128" s="1088"/>
      <c r="GC128" s="1088"/>
      <c r="GD128" s="1088"/>
      <c r="GE128" s="1088"/>
      <c r="GF128" s="1088"/>
      <c r="GG128" s="1088"/>
      <c r="GH128" s="1088"/>
      <c r="GI128" s="1088"/>
      <c r="GJ128" s="1088"/>
      <c r="GK128" s="1088"/>
      <c r="GL128" s="1088"/>
      <c r="GM128" s="1088"/>
      <c r="GN128" s="1088"/>
      <c r="GO128" s="1088"/>
      <c r="GP128" s="1088"/>
      <c r="GQ128" s="1088"/>
      <c r="GR128" s="1088"/>
      <c r="GS128" s="1088"/>
      <c r="GT128" s="1088"/>
      <c r="GU128" s="1088"/>
      <c r="GV128" s="1088"/>
      <c r="GW128" s="1088"/>
      <c r="GX128" s="1088"/>
      <c r="GY128" s="1088"/>
      <c r="GZ128" s="1088"/>
      <c r="HA128" s="1088"/>
      <c r="HB128" s="1088"/>
      <c r="HC128" s="1088"/>
      <c r="HD128" s="1088"/>
      <c r="HE128" s="1088"/>
      <c r="HF128" s="1088"/>
      <c r="HG128" s="1088"/>
      <c r="HH128" s="1088"/>
      <c r="HI128" s="1088"/>
      <c r="HJ128" s="1088"/>
      <c r="HK128" s="1088"/>
      <c r="HL128" s="1088"/>
      <c r="HM128" s="1088"/>
      <c r="HN128" s="1088"/>
      <c r="HO128" s="1088"/>
      <c r="HP128" s="1088"/>
      <c r="HQ128" s="1088"/>
      <c r="HR128" s="1088"/>
      <c r="HS128" s="1088"/>
      <c r="HT128" s="1088"/>
      <c r="HU128" s="1088"/>
      <c r="HV128" s="1088"/>
      <c r="HW128" s="1088"/>
      <c r="HX128" s="1088"/>
      <c r="HY128" s="1088"/>
      <c r="HZ128" s="1088"/>
      <c r="IA128" s="1088"/>
      <c r="IB128" s="1088"/>
      <c r="IC128" s="1088"/>
      <c r="ID128" s="1088"/>
      <c r="IE128" s="1088"/>
      <c r="IF128" s="1088"/>
      <c r="IG128" s="1088"/>
      <c r="IH128" s="1088"/>
      <c r="II128" s="1088"/>
      <c r="IJ128" s="1088"/>
      <c r="IK128" s="1088"/>
      <c r="IL128" s="1088"/>
      <c r="IM128" s="1088"/>
      <c r="IN128" s="1088"/>
      <c r="IO128" s="1088"/>
    </row>
    <row r="129" spans="1:249" s="1022" customFormat="1" ht="19.5">
      <c r="A129" s="1067"/>
      <c r="B129" s="1061"/>
      <c r="C129" s="1067"/>
      <c r="D129" s="1068"/>
      <c r="E129" s="1067"/>
      <c r="F129" s="1068"/>
      <c r="G129" s="1078"/>
      <c r="H129" s="1078">
        <f>SUM(H127:H128)</f>
        <v>0</v>
      </c>
    </row>
    <row r="130" spans="1:249" s="1022" customFormat="1" ht="19.5">
      <c r="A130" s="1067"/>
      <c r="B130" s="1094" t="s">
        <v>541</v>
      </c>
      <c r="C130" s="1289" t="s">
        <v>165</v>
      </c>
      <c r="D130" s="1290"/>
      <c r="E130" s="1289"/>
      <c r="F130" s="1290">
        <v>0</v>
      </c>
      <c r="G130" s="1294"/>
      <c r="H130" s="1294"/>
      <c r="J130" s="1088"/>
      <c r="K130" s="1088"/>
      <c r="L130" s="1088"/>
      <c r="M130" s="1088"/>
      <c r="N130" s="1088"/>
      <c r="O130" s="1088"/>
      <c r="P130" s="1088"/>
      <c r="Q130" s="1088"/>
      <c r="R130" s="1088"/>
      <c r="S130" s="1088"/>
      <c r="T130" s="1088"/>
      <c r="U130" s="1088"/>
      <c r="V130" s="1088"/>
      <c r="W130" s="1088"/>
      <c r="X130" s="1088"/>
      <c r="Y130" s="1088"/>
      <c r="Z130" s="1088"/>
      <c r="AA130" s="1088"/>
      <c r="AB130" s="1088"/>
      <c r="AC130" s="1088"/>
      <c r="AD130" s="1088"/>
      <c r="AE130" s="1088"/>
      <c r="AF130" s="1088"/>
      <c r="AG130" s="1088"/>
      <c r="AH130" s="1088"/>
      <c r="AI130" s="1088"/>
      <c r="AJ130" s="1088"/>
      <c r="AK130" s="1088"/>
      <c r="AL130" s="1088"/>
      <c r="AM130" s="1088"/>
      <c r="AN130" s="1088"/>
      <c r="AO130" s="1088"/>
      <c r="AP130" s="1088"/>
      <c r="AQ130" s="1088"/>
      <c r="AR130" s="1088"/>
      <c r="AS130" s="1088"/>
      <c r="AT130" s="1088"/>
      <c r="AU130" s="1088"/>
      <c r="AV130" s="1088"/>
      <c r="AW130" s="1088"/>
      <c r="AX130" s="1088"/>
      <c r="AY130" s="1088"/>
      <c r="AZ130" s="1088"/>
      <c r="BA130" s="1088"/>
      <c r="BB130" s="1088"/>
      <c r="BC130" s="1088"/>
      <c r="BD130" s="1088"/>
      <c r="BE130" s="1088"/>
      <c r="BF130" s="1088"/>
      <c r="BG130" s="1088"/>
      <c r="BH130" s="1088"/>
      <c r="BI130" s="1088"/>
      <c r="BJ130" s="1088"/>
      <c r="BK130" s="1088"/>
      <c r="BL130" s="1088"/>
      <c r="BM130" s="1088"/>
      <c r="BN130" s="1088"/>
      <c r="BO130" s="1088"/>
      <c r="BP130" s="1088"/>
      <c r="BQ130" s="1088"/>
      <c r="BR130" s="1088"/>
      <c r="BS130" s="1088"/>
      <c r="BT130" s="1088"/>
      <c r="BU130" s="1088"/>
      <c r="BV130" s="1088"/>
      <c r="BW130" s="1088"/>
      <c r="BX130" s="1088"/>
      <c r="BY130" s="1088"/>
      <c r="BZ130" s="1088"/>
      <c r="CA130" s="1088"/>
      <c r="CB130" s="1088"/>
      <c r="CC130" s="1088"/>
      <c r="CD130" s="1088"/>
      <c r="CE130" s="1088"/>
      <c r="CF130" s="1088"/>
      <c r="CG130" s="1088"/>
      <c r="CH130" s="1088"/>
      <c r="CI130" s="1088"/>
      <c r="CJ130" s="1088"/>
      <c r="CK130" s="1088"/>
      <c r="CL130" s="1088"/>
      <c r="CM130" s="1088"/>
      <c r="CN130" s="1088"/>
      <c r="CO130" s="1088"/>
      <c r="CP130" s="1088"/>
      <c r="CQ130" s="1088"/>
      <c r="CR130" s="1088"/>
      <c r="CS130" s="1088"/>
      <c r="CT130" s="1088"/>
      <c r="CU130" s="1088"/>
      <c r="CV130" s="1088"/>
      <c r="CW130" s="1088"/>
      <c r="CX130" s="1088"/>
      <c r="CY130" s="1088"/>
      <c r="CZ130" s="1088"/>
      <c r="DA130" s="1088"/>
      <c r="DB130" s="1088"/>
      <c r="DC130" s="1088"/>
      <c r="DD130" s="1088"/>
      <c r="DE130" s="1088"/>
      <c r="DF130" s="1088"/>
      <c r="DG130" s="1088"/>
      <c r="DH130" s="1088"/>
      <c r="DI130" s="1088"/>
      <c r="DJ130" s="1088"/>
      <c r="DK130" s="1088"/>
      <c r="DL130" s="1088"/>
      <c r="DM130" s="1088"/>
      <c r="DN130" s="1088"/>
      <c r="DO130" s="1088"/>
      <c r="DP130" s="1088"/>
      <c r="DQ130" s="1088"/>
      <c r="DR130" s="1088"/>
      <c r="DS130" s="1088"/>
      <c r="DT130" s="1088"/>
      <c r="DU130" s="1088"/>
      <c r="DV130" s="1088"/>
      <c r="DW130" s="1088"/>
      <c r="DX130" s="1088"/>
      <c r="DY130" s="1088"/>
      <c r="DZ130" s="1088"/>
      <c r="EA130" s="1088"/>
      <c r="EB130" s="1088"/>
      <c r="EC130" s="1088"/>
      <c r="ED130" s="1088"/>
      <c r="EE130" s="1088"/>
      <c r="EF130" s="1088"/>
      <c r="EG130" s="1088"/>
      <c r="EH130" s="1088"/>
      <c r="EI130" s="1088"/>
      <c r="EJ130" s="1088"/>
      <c r="EK130" s="1088"/>
      <c r="EL130" s="1088"/>
      <c r="EM130" s="1088"/>
      <c r="EN130" s="1088"/>
      <c r="EO130" s="1088"/>
      <c r="EP130" s="1088"/>
      <c r="EQ130" s="1088"/>
      <c r="ER130" s="1088"/>
      <c r="ES130" s="1088"/>
      <c r="ET130" s="1088"/>
      <c r="EU130" s="1088"/>
      <c r="EV130" s="1088"/>
      <c r="EW130" s="1088"/>
      <c r="EX130" s="1088"/>
      <c r="EY130" s="1088"/>
      <c r="EZ130" s="1088"/>
      <c r="FA130" s="1088"/>
      <c r="FB130" s="1088"/>
      <c r="FC130" s="1088"/>
      <c r="FD130" s="1088"/>
      <c r="FE130" s="1088"/>
      <c r="FF130" s="1088"/>
      <c r="FG130" s="1088"/>
      <c r="FH130" s="1088"/>
      <c r="FI130" s="1088"/>
      <c r="FJ130" s="1088"/>
      <c r="FK130" s="1088"/>
      <c r="FL130" s="1088"/>
      <c r="FM130" s="1088"/>
      <c r="FN130" s="1088"/>
      <c r="FO130" s="1088"/>
      <c r="FP130" s="1088"/>
      <c r="FQ130" s="1088"/>
      <c r="FR130" s="1088"/>
      <c r="FS130" s="1088"/>
      <c r="FT130" s="1088"/>
      <c r="FU130" s="1088"/>
      <c r="FV130" s="1088"/>
      <c r="FW130" s="1088"/>
      <c r="FX130" s="1088"/>
      <c r="FY130" s="1088"/>
      <c r="FZ130" s="1088"/>
      <c r="GA130" s="1088"/>
      <c r="GB130" s="1088"/>
      <c r="GC130" s="1088"/>
      <c r="GD130" s="1088"/>
      <c r="GE130" s="1088"/>
      <c r="GF130" s="1088"/>
      <c r="GG130" s="1088"/>
      <c r="GH130" s="1088"/>
      <c r="GI130" s="1088"/>
      <c r="GJ130" s="1088"/>
      <c r="GK130" s="1088"/>
      <c r="GL130" s="1088"/>
      <c r="GM130" s="1088"/>
      <c r="GN130" s="1088"/>
      <c r="GO130" s="1088"/>
      <c r="GP130" s="1088"/>
      <c r="GQ130" s="1088"/>
      <c r="GR130" s="1088"/>
      <c r="GS130" s="1088"/>
      <c r="GT130" s="1088"/>
      <c r="GU130" s="1088"/>
      <c r="GV130" s="1088"/>
      <c r="GW130" s="1088"/>
      <c r="GX130" s="1088"/>
      <c r="GY130" s="1088"/>
      <c r="GZ130" s="1088"/>
      <c r="HA130" s="1088"/>
      <c r="HB130" s="1088"/>
      <c r="HC130" s="1088"/>
      <c r="HD130" s="1088"/>
      <c r="HE130" s="1088"/>
      <c r="HF130" s="1088"/>
      <c r="HG130" s="1088"/>
      <c r="HH130" s="1088"/>
      <c r="HI130" s="1088"/>
      <c r="HJ130" s="1088"/>
      <c r="HK130" s="1088"/>
      <c r="HL130" s="1088"/>
      <c r="HM130" s="1088"/>
      <c r="HN130" s="1088"/>
      <c r="HO130" s="1088"/>
      <c r="HP130" s="1088"/>
      <c r="HQ130" s="1088"/>
      <c r="HR130" s="1088"/>
      <c r="HS130" s="1088"/>
      <c r="HT130" s="1088"/>
      <c r="HU130" s="1088"/>
      <c r="HV130" s="1088"/>
      <c r="HW130" s="1088"/>
      <c r="HX130" s="1088"/>
      <c r="HY130" s="1088"/>
      <c r="HZ130" s="1088"/>
      <c r="IA130" s="1088"/>
      <c r="IB130" s="1088"/>
      <c r="IC130" s="1088"/>
      <c r="ID130" s="1088"/>
      <c r="IE130" s="1088"/>
      <c r="IF130" s="1088"/>
      <c r="IG130" s="1088"/>
      <c r="IH130" s="1088"/>
      <c r="II130" s="1088"/>
      <c r="IJ130" s="1088"/>
      <c r="IK130" s="1088"/>
      <c r="IL130" s="1088"/>
      <c r="IM130" s="1088"/>
      <c r="IN130" s="1088"/>
      <c r="IO130" s="1088"/>
    </row>
    <row r="131" spans="1:249" s="1022" customFormat="1" ht="19.5">
      <c r="A131" s="1067">
        <v>35</v>
      </c>
      <c r="B131" s="1061" t="s">
        <v>542</v>
      </c>
      <c r="C131" s="1067" t="s">
        <v>165</v>
      </c>
      <c r="D131" s="1068">
        <f>F130</f>
        <v>0</v>
      </c>
      <c r="E131" s="1067">
        <v>1</v>
      </c>
      <c r="F131" s="1068">
        <v>0</v>
      </c>
      <c r="G131" s="1092"/>
      <c r="H131" s="1092">
        <f>F131*G131</f>
        <v>0</v>
      </c>
      <c r="J131" s="1088"/>
      <c r="K131" s="1088"/>
      <c r="L131" s="1088"/>
      <c r="M131" s="1088"/>
      <c r="N131" s="1088"/>
      <c r="O131" s="1088"/>
      <c r="P131" s="1088"/>
      <c r="Q131" s="1088"/>
      <c r="R131" s="1088"/>
      <c r="S131" s="1088"/>
      <c r="T131" s="1088"/>
      <c r="U131" s="1088"/>
      <c r="V131" s="1088"/>
      <c r="W131" s="1088"/>
      <c r="X131" s="1088"/>
      <c r="Y131" s="1088"/>
      <c r="Z131" s="1088"/>
      <c r="AA131" s="1088"/>
      <c r="AB131" s="1088"/>
      <c r="AC131" s="1088"/>
      <c r="AD131" s="1088"/>
      <c r="AE131" s="1088"/>
      <c r="AF131" s="1088"/>
      <c r="AG131" s="1088"/>
      <c r="AH131" s="1088"/>
      <c r="AI131" s="1088"/>
      <c r="AJ131" s="1088"/>
      <c r="AK131" s="1088"/>
      <c r="AL131" s="1088"/>
      <c r="AM131" s="1088"/>
      <c r="AN131" s="1088"/>
      <c r="AO131" s="1088"/>
      <c r="AP131" s="1088"/>
      <c r="AQ131" s="1088"/>
      <c r="AR131" s="1088"/>
      <c r="AS131" s="1088"/>
      <c r="AT131" s="1088"/>
      <c r="AU131" s="1088"/>
      <c r="AV131" s="1088"/>
      <c r="AW131" s="1088"/>
      <c r="AX131" s="1088"/>
      <c r="AY131" s="1088"/>
      <c r="AZ131" s="1088"/>
      <c r="BA131" s="1088"/>
      <c r="BB131" s="1088"/>
      <c r="BC131" s="1088"/>
      <c r="BD131" s="1088"/>
      <c r="BE131" s="1088"/>
      <c r="BF131" s="1088"/>
      <c r="BG131" s="1088"/>
      <c r="BH131" s="1088"/>
      <c r="BI131" s="1088"/>
      <c r="BJ131" s="1088"/>
      <c r="BK131" s="1088"/>
      <c r="BL131" s="1088"/>
      <c r="BM131" s="1088"/>
      <c r="BN131" s="1088"/>
      <c r="BO131" s="1088"/>
      <c r="BP131" s="1088"/>
      <c r="BQ131" s="1088"/>
      <c r="BR131" s="1088"/>
      <c r="BS131" s="1088"/>
      <c r="BT131" s="1088"/>
      <c r="BU131" s="1088"/>
      <c r="BV131" s="1088"/>
      <c r="BW131" s="1088"/>
      <c r="BX131" s="1088"/>
      <c r="BY131" s="1088"/>
      <c r="BZ131" s="1088"/>
      <c r="CA131" s="1088"/>
      <c r="CB131" s="1088"/>
      <c r="CC131" s="1088"/>
      <c r="CD131" s="1088"/>
      <c r="CE131" s="1088"/>
      <c r="CF131" s="1088"/>
      <c r="CG131" s="1088"/>
      <c r="CH131" s="1088"/>
      <c r="CI131" s="1088"/>
      <c r="CJ131" s="1088"/>
      <c r="CK131" s="1088"/>
      <c r="CL131" s="1088"/>
      <c r="CM131" s="1088"/>
      <c r="CN131" s="1088"/>
      <c r="CO131" s="1088"/>
      <c r="CP131" s="1088"/>
      <c r="CQ131" s="1088"/>
      <c r="CR131" s="1088"/>
      <c r="CS131" s="1088"/>
      <c r="CT131" s="1088"/>
      <c r="CU131" s="1088"/>
      <c r="CV131" s="1088"/>
      <c r="CW131" s="1088"/>
      <c r="CX131" s="1088"/>
      <c r="CY131" s="1088"/>
      <c r="CZ131" s="1088"/>
      <c r="DA131" s="1088"/>
      <c r="DB131" s="1088"/>
      <c r="DC131" s="1088"/>
      <c r="DD131" s="1088"/>
      <c r="DE131" s="1088"/>
      <c r="DF131" s="1088"/>
      <c r="DG131" s="1088"/>
      <c r="DH131" s="1088"/>
      <c r="DI131" s="1088"/>
      <c r="DJ131" s="1088"/>
      <c r="DK131" s="1088"/>
      <c r="DL131" s="1088"/>
      <c r="DM131" s="1088"/>
      <c r="DN131" s="1088"/>
      <c r="DO131" s="1088"/>
      <c r="DP131" s="1088"/>
      <c r="DQ131" s="1088"/>
      <c r="DR131" s="1088"/>
      <c r="DS131" s="1088"/>
      <c r="DT131" s="1088"/>
      <c r="DU131" s="1088"/>
      <c r="DV131" s="1088"/>
      <c r="DW131" s="1088"/>
      <c r="DX131" s="1088"/>
      <c r="DY131" s="1088"/>
      <c r="DZ131" s="1088"/>
      <c r="EA131" s="1088"/>
      <c r="EB131" s="1088"/>
      <c r="EC131" s="1088"/>
      <c r="ED131" s="1088"/>
      <c r="EE131" s="1088"/>
      <c r="EF131" s="1088"/>
      <c r="EG131" s="1088"/>
      <c r="EH131" s="1088"/>
      <c r="EI131" s="1088"/>
      <c r="EJ131" s="1088"/>
      <c r="EK131" s="1088"/>
      <c r="EL131" s="1088"/>
      <c r="EM131" s="1088"/>
      <c r="EN131" s="1088"/>
      <c r="EO131" s="1088"/>
      <c r="EP131" s="1088"/>
      <c r="EQ131" s="1088"/>
      <c r="ER131" s="1088"/>
      <c r="ES131" s="1088"/>
      <c r="ET131" s="1088"/>
      <c r="EU131" s="1088"/>
      <c r="EV131" s="1088"/>
      <c r="EW131" s="1088"/>
      <c r="EX131" s="1088"/>
      <c r="EY131" s="1088"/>
      <c r="EZ131" s="1088"/>
      <c r="FA131" s="1088"/>
      <c r="FB131" s="1088"/>
      <c r="FC131" s="1088"/>
      <c r="FD131" s="1088"/>
      <c r="FE131" s="1088"/>
      <c r="FF131" s="1088"/>
      <c r="FG131" s="1088"/>
      <c r="FH131" s="1088"/>
      <c r="FI131" s="1088"/>
      <c r="FJ131" s="1088"/>
      <c r="FK131" s="1088"/>
      <c r="FL131" s="1088"/>
      <c r="FM131" s="1088"/>
      <c r="FN131" s="1088"/>
      <c r="FO131" s="1088"/>
      <c r="FP131" s="1088"/>
      <c r="FQ131" s="1088"/>
      <c r="FR131" s="1088"/>
      <c r="FS131" s="1088"/>
      <c r="FT131" s="1088"/>
      <c r="FU131" s="1088"/>
      <c r="FV131" s="1088"/>
      <c r="FW131" s="1088"/>
      <c r="FX131" s="1088"/>
      <c r="FY131" s="1088"/>
      <c r="FZ131" s="1088"/>
      <c r="GA131" s="1088"/>
      <c r="GB131" s="1088"/>
      <c r="GC131" s="1088"/>
      <c r="GD131" s="1088"/>
      <c r="GE131" s="1088"/>
      <c r="GF131" s="1088"/>
      <c r="GG131" s="1088"/>
      <c r="GH131" s="1088"/>
      <c r="GI131" s="1088"/>
      <c r="GJ131" s="1088"/>
      <c r="GK131" s="1088"/>
      <c r="GL131" s="1088"/>
      <c r="GM131" s="1088"/>
      <c r="GN131" s="1088"/>
      <c r="GO131" s="1088"/>
      <c r="GP131" s="1088"/>
      <c r="GQ131" s="1088"/>
      <c r="GR131" s="1088"/>
      <c r="GS131" s="1088"/>
      <c r="GT131" s="1088"/>
      <c r="GU131" s="1088"/>
      <c r="GV131" s="1088"/>
      <c r="GW131" s="1088"/>
      <c r="GX131" s="1088"/>
      <c r="GY131" s="1088"/>
      <c r="GZ131" s="1088"/>
      <c r="HA131" s="1088"/>
      <c r="HB131" s="1088"/>
      <c r="HC131" s="1088"/>
      <c r="HD131" s="1088"/>
      <c r="HE131" s="1088"/>
      <c r="HF131" s="1088"/>
      <c r="HG131" s="1088"/>
      <c r="HH131" s="1088"/>
      <c r="HI131" s="1088"/>
      <c r="HJ131" s="1088"/>
      <c r="HK131" s="1088"/>
      <c r="HL131" s="1088"/>
      <c r="HM131" s="1088"/>
      <c r="HN131" s="1088"/>
      <c r="HO131" s="1088"/>
      <c r="HP131" s="1088"/>
      <c r="HQ131" s="1088"/>
      <c r="HR131" s="1088"/>
      <c r="HS131" s="1088"/>
      <c r="HT131" s="1088"/>
      <c r="HU131" s="1088"/>
      <c r="HV131" s="1088"/>
      <c r="HW131" s="1088"/>
      <c r="HX131" s="1088"/>
      <c r="HY131" s="1088"/>
      <c r="HZ131" s="1088"/>
      <c r="IA131" s="1088"/>
      <c r="IB131" s="1088"/>
      <c r="IC131" s="1088"/>
      <c r="ID131" s="1088"/>
      <c r="IE131" s="1088"/>
      <c r="IF131" s="1088"/>
      <c r="IG131" s="1088"/>
      <c r="IH131" s="1088"/>
      <c r="II131" s="1088"/>
      <c r="IJ131" s="1088"/>
      <c r="IK131" s="1088"/>
      <c r="IL131" s="1088"/>
      <c r="IM131" s="1088"/>
      <c r="IN131" s="1088"/>
      <c r="IO131" s="1088"/>
    </row>
    <row r="132" spans="1:249" s="1022" customFormat="1" ht="19.5">
      <c r="A132" s="1067"/>
      <c r="B132" s="1055" t="s">
        <v>543</v>
      </c>
      <c r="C132" s="1067"/>
      <c r="D132" s="1068"/>
      <c r="E132" s="1067"/>
      <c r="F132" s="1068"/>
      <c r="G132" s="1092"/>
      <c r="H132" s="1092"/>
      <c r="J132" s="1088"/>
      <c r="K132" s="1088"/>
      <c r="L132" s="1088"/>
      <c r="M132" s="1088"/>
      <c r="N132" s="1088"/>
      <c r="O132" s="1088"/>
      <c r="P132" s="1088"/>
      <c r="Q132" s="1088"/>
      <c r="R132" s="1088"/>
      <c r="S132" s="1088"/>
      <c r="T132" s="1088"/>
      <c r="U132" s="1088"/>
      <c r="V132" s="1088"/>
      <c r="W132" s="1088"/>
      <c r="X132" s="1088"/>
      <c r="Y132" s="1088"/>
      <c r="Z132" s="1088"/>
      <c r="AA132" s="1088"/>
      <c r="AB132" s="1088"/>
      <c r="AC132" s="1088"/>
      <c r="AD132" s="1088"/>
      <c r="AE132" s="1088"/>
      <c r="AF132" s="1088"/>
      <c r="AG132" s="1088"/>
      <c r="AH132" s="1088"/>
      <c r="AI132" s="1088"/>
      <c r="AJ132" s="1088"/>
      <c r="AK132" s="1088"/>
      <c r="AL132" s="1088"/>
      <c r="AM132" s="1088"/>
      <c r="AN132" s="1088"/>
      <c r="AO132" s="1088"/>
      <c r="AP132" s="1088"/>
      <c r="AQ132" s="1088"/>
      <c r="AR132" s="1088"/>
      <c r="AS132" s="1088"/>
      <c r="AT132" s="1088"/>
      <c r="AU132" s="1088"/>
      <c r="AV132" s="1088"/>
      <c r="AW132" s="1088"/>
      <c r="AX132" s="1088"/>
      <c r="AY132" s="1088"/>
      <c r="AZ132" s="1088"/>
      <c r="BA132" s="1088"/>
      <c r="BB132" s="1088"/>
      <c r="BC132" s="1088"/>
      <c r="BD132" s="1088"/>
      <c r="BE132" s="1088"/>
      <c r="BF132" s="1088"/>
      <c r="BG132" s="1088"/>
      <c r="BH132" s="1088"/>
      <c r="BI132" s="1088"/>
      <c r="BJ132" s="1088"/>
      <c r="BK132" s="1088"/>
      <c r="BL132" s="1088"/>
      <c r="BM132" s="1088"/>
      <c r="BN132" s="1088"/>
      <c r="BO132" s="1088"/>
      <c r="BP132" s="1088"/>
      <c r="BQ132" s="1088"/>
      <c r="BR132" s="1088"/>
      <c r="BS132" s="1088"/>
      <c r="BT132" s="1088"/>
      <c r="BU132" s="1088"/>
      <c r="BV132" s="1088"/>
      <c r="BW132" s="1088"/>
      <c r="BX132" s="1088"/>
      <c r="BY132" s="1088"/>
      <c r="BZ132" s="1088"/>
      <c r="CA132" s="1088"/>
      <c r="CB132" s="1088"/>
      <c r="CC132" s="1088"/>
      <c r="CD132" s="1088"/>
      <c r="CE132" s="1088"/>
      <c r="CF132" s="1088"/>
      <c r="CG132" s="1088"/>
      <c r="CH132" s="1088"/>
      <c r="CI132" s="1088"/>
      <c r="CJ132" s="1088"/>
      <c r="CK132" s="1088"/>
      <c r="CL132" s="1088"/>
      <c r="CM132" s="1088"/>
      <c r="CN132" s="1088"/>
      <c r="CO132" s="1088"/>
      <c r="CP132" s="1088"/>
      <c r="CQ132" s="1088"/>
      <c r="CR132" s="1088"/>
      <c r="CS132" s="1088"/>
      <c r="CT132" s="1088"/>
      <c r="CU132" s="1088"/>
      <c r="CV132" s="1088"/>
      <c r="CW132" s="1088"/>
      <c r="CX132" s="1088"/>
      <c r="CY132" s="1088"/>
      <c r="CZ132" s="1088"/>
      <c r="DA132" s="1088"/>
      <c r="DB132" s="1088"/>
      <c r="DC132" s="1088"/>
      <c r="DD132" s="1088"/>
      <c r="DE132" s="1088"/>
      <c r="DF132" s="1088"/>
      <c r="DG132" s="1088"/>
      <c r="DH132" s="1088"/>
      <c r="DI132" s="1088"/>
      <c r="DJ132" s="1088"/>
      <c r="DK132" s="1088"/>
      <c r="DL132" s="1088"/>
      <c r="DM132" s="1088"/>
      <c r="DN132" s="1088"/>
      <c r="DO132" s="1088"/>
      <c r="DP132" s="1088"/>
      <c r="DQ132" s="1088"/>
      <c r="DR132" s="1088"/>
      <c r="DS132" s="1088"/>
      <c r="DT132" s="1088"/>
      <c r="DU132" s="1088"/>
      <c r="DV132" s="1088"/>
      <c r="DW132" s="1088"/>
      <c r="DX132" s="1088"/>
      <c r="DY132" s="1088"/>
      <c r="DZ132" s="1088"/>
      <c r="EA132" s="1088"/>
      <c r="EB132" s="1088"/>
      <c r="EC132" s="1088"/>
      <c r="ED132" s="1088"/>
      <c r="EE132" s="1088"/>
      <c r="EF132" s="1088"/>
      <c r="EG132" s="1088"/>
      <c r="EH132" s="1088"/>
      <c r="EI132" s="1088"/>
      <c r="EJ132" s="1088"/>
      <c r="EK132" s="1088"/>
      <c r="EL132" s="1088"/>
      <c r="EM132" s="1088"/>
      <c r="EN132" s="1088"/>
      <c r="EO132" s="1088"/>
      <c r="EP132" s="1088"/>
      <c r="EQ132" s="1088"/>
      <c r="ER132" s="1088"/>
      <c r="ES132" s="1088"/>
      <c r="ET132" s="1088"/>
      <c r="EU132" s="1088"/>
      <c r="EV132" s="1088"/>
      <c r="EW132" s="1088"/>
      <c r="EX132" s="1088"/>
      <c r="EY132" s="1088"/>
      <c r="EZ132" s="1088"/>
      <c r="FA132" s="1088"/>
      <c r="FB132" s="1088"/>
      <c r="FC132" s="1088"/>
      <c r="FD132" s="1088"/>
      <c r="FE132" s="1088"/>
      <c r="FF132" s="1088"/>
      <c r="FG132" s="1088"/>
      <c r="FH132" s="1088"/>
      <c r="FI132" s="1088"/>
      <c r="FJ132" s="1088"/>
      <c r="FK132" s="1088"/>
      <c r="FL132" s="1088"/>
      <c r="FM132" s="1088"/>
      <c r="FN132" s="1088"/>
      <c r="FO132" s="1088"/>
      <c r="FP132" s="1088"/>
      <c r="FQ132" s="1088"/>
      <c r="FR132" s="1088"/>
      <c r="FS132" s="1088"/>
      <c r="FT132" s="1088"/>
      <c r="FU132" s="1088"/>
      <c r="FV132" s="1088"/>
      <c r="FW132" s="1088"/>
      <c r="FX132" s="1088"/>
      <c r="FY132" s="1088"/>
      <c r="FZ132" s="1088"/>
      <c r="GA132" s="1088"/>
      <c r="GB132" s="1088"/>
      <c r="GC132" s="1088"/>
      <c r="GD132" s="1088"/>
      <c r="GE132" s="1088"/>
      <c r="GF132" s="1088"/>
      <c r="GG132" s="1088"/>
      <c r="GH132" s="1088"/>
      <c r="GI132" s="1088"/>
      <c r="GJ132" s="1088"/>
      <c r="GK132" s="1088"/>
      <c r="GL132" s="1088"/>
      <c r="GM132" s="1088"/>
      <c r="GN132" s="1088"/>
      <c r="GO132" s="1088"/>
      <c r="GP132" s="1088"/>
      <c r="GQ132" s="1088"/>
      <c r="GR132" s="1088"/>
      <c r="GS132" s="1088"/>
      <c r="GT132" s="1088"/>
      <c r="GU132" s="1088"/>
      <c r="GV132" s="1088"/>
      <c r="GW132" s="1088"/>
      <c r="GX132" s="1088"/>
      <c r="GY132" s="1088"/>
      <c r="GZ132" s="1088"/>
      <c r="HA132" s="1088"/>
      <c r="HB132" s="1088"/>
      <c r="HC132" s="1088"/>
      <c r="HD132" s="1088"/>
      <c r="HE132" s="1088"/>
      <c r="HF132" s="1088"/>
      <c r="HG132" s="1088"/>
      <c r="HH132" s="1088"/>
      <c r="HI132" s="1088"/>
      <c r="HJ132" s="1088"/>
      <c r="HK132" s="1088"/>
      <c r="HL132" s="1088"/>
      <c r="HM132" s="1088"/>
      <c r="HN132" s="1088"/>
      <c r="HO132" s="1088"/>
      <c r="HP132" s="1088"/>
      <c r="HQ132" s="1088"/>
      <c r="HR132" s="1088"/>
      <c r="HS132" s="1088"/>
      <c r="HT132" s="1088"/>
      <c r="HU132" s="1088"/>
      <c r="HV132" s="1088"/>
      <c r="HW132" s="1088"/>
      <c r="HX132" s="1088"/>
      <c r="HY132" s="1088"/>
      <c r="HZ132" s="1088"/>
      <c r="IA132" s="1088"/>
      <c r="IB132" s="1088"/>
      <c r="IC132" s="1088"/>
      <c r="ID132" s="1088"/>
      <c r="IE132" s="1088"/>
      <c r="IF132" s="1088"/>
      <c r="IG132" s="1088"/>
      <c r="IH132" s="1088"/>
      <c r="II132" s="1088"/>
      <c r="IJ132" s="1088"/>
      <c r="IK132" s="1088"/>
      <c r="IL132" s="1088"/>
      <c r="IM132" s="1088"/>
      <c r="IN132" s="1088"/>
      <c r="IO132" s="1088"/>
    </row>
    <row r="133" spans="1:249" s="1022" customFormat="1" ht="19.5">
      <c r="A133" s="1067">
        <v>36</v>
      </c>
      <c r="B133" s="1057" t="s">
        <v>544</v>
      </c>
      <c r="C133" s="1095" t="s">
        <v>165</v>
      </c>
      <c r="D133" s="1096">
        <f>F130</f>
        <v>0</v>
      </c>
      <c r="E133" s="1095">
        <v>1</v>
      </c>
      <c r="F133" s="1096">
        <v>0</v>
      </c>
      <c r="G133" s="1093"/>
      <c r="H133" s="1093">
        <f>F133*G133</f>
        <v>0</v>
      </c>
      <c r="J133" s="1088"/>
      <c r="K133" s="1088"/>
      <c r="L133" s="1088"/>
      <c r="M133" s="1088"/>
      <c r="N133" s="1088"/>
      <c r="O133" s="1088"/>
      <c r="P133" s="1088"/>
      <c r="Q133" s="1088"/>
      <c r="R133" s="1088"/>
      <c r="S133" s="1088"/>
      <c r="T133" s="1088"/>
      <c r="U133" s="1088"/>
      <c r="V133" s="1088"/>
      <c r="W133" s="1088"/>
      <c r="X133" s="1088"/>
      <c r="Y133" s="1088"/>
      <c r="Z133" s="1088"/>
      <c r="AA133" s="1088"/>
      <c r="AB133" s="1088"/>
      <c r="AC133" s="1088"/>
      <c r="AD133" s="1088"/>
      <c r="AE133" s="1088"/>
      <c r="AF133" s="1088"/>
      <c r="AG133" s="1088"/>
      <c r="AH133" s="1088"/>
      <c r="AI133" s="1088"/>
      <c r="AJ133" s="1088"/>
      <c r="AK133" s="1088"/>
      <c r="AL133" s="1088"/>
      <c r="AM133" s="1088"/>
      <c r="AN133" s="1088"/>
      <c r="AO133" s="1088"/>
      <c r="AP133" s="1088"/>
      <c r="AQ133" s="1088"/>
      <c r="AR133" s="1088"/>
      <c r="AS133" s="1088"/>
      <c r="AT133" s="1088"/>
      <c r="AU133" s="1088"/>
      <c r="AV133" s="1088"/>
      <c r="AW133" s="1088"/>
      <c r="AX133" s="1088"/>
      <c r="AY133" s="1088"/>
      <c r="AZ133" s="1088"/>
      <c r="BA133" s="1088"/>
      <c r="BB133" s="1088"/>
      <c r="BC133" s="1088"/>
      <c r="BD133" s="1088"/>
      <c r="BE133" s="1088"/>
      <c r="BF133" s="1088"/>
      <c r="BG133" s="1088"/>
      <c r="BH133" s="1088"/>
      <c r="BI133" s="1088"/>
      <c r="BJ133" s="1088"/>
      <c r="BK133" s="1088"/>
      <c r="BL133" s="1088"/>
      <c r="BM133" s="1088"/>
      <c r="BN133" s="1088"/>
      <c r="BO133" s="1088"/>
      <c r="BP133" s="1088"/>
      <c r="BQ133" s="1088"/>
      <c r="BR133" s="1088"/>
      <c r="BS133" s="1088"/>
      <c r="BT133" s="1088"/>
      <c r="BU133" s="1088"/>
      <c r="BV133" s="1088"/>
      <c r="BW133" s="1088"/>
      <c r="BX133" s="1088"/>
      <c r="BY133" s="1088"/>
      <c r="BZ133" s="1088"/>
      <c r="CA133" s="1088"/>
      <c r="CB133" s="1088"/>
      <c r="CC133" s="1088"/>
      <c r="CD133" s="1088"/>
      <c r="CE133" s="1088"/>
      <c r="CF133" s="1088"/>
      <c r="CG133" s="1088"/>
      <c r="CH133" s="1088"/>
      <c r="CI133" s="1088"/>
      <c r="CJ133" s="1088"/>
      <c r="CK133" s="1088"/>
      <c r="CL133" s="1088"/>
      <c r="CM133" s="1088"/>
      <c r="CN133" s="1088"/>
      <c r="CO133" s="1088"/>
      <c r="CP133" s="1088"/>
      <c r="CQ133" s="1088"/>
      <c r="CR133" s="1088"/>
      <c r="CS133" s="1088"/>
      <c r="CT133" s="1088"/>
      <c r="CU133" s="1088"/>
      <c r="CV133" s="1088"/>
      <c r="CW133" s="1088"/>
      <c r="CX133" s="1088"/>
      <c r="CY133" s="1088"/>
      <c r="CZ133" s="1088"/>
      <c r="DA133" s="1088"/>
      <c r="DB133" s="1088"/>
      <c r="DC133" s="1088"/>
      <c r="DD133" s="1088"/>
      <c r="DE133" s="1088"/>
      <c r="DF133" s="1088"/>
      <c r="DG133" s="1088"/>
      <c r="DH133" s="1088"/>
      <c r="DI133" s="1088"/>
      <c r="DJ133" s="1088"/>
      <c r="DK133" s="1088"/>
      <c r="DL133" s="1088"/>
      <c r="DM133" s="1088"/>
      <c r="DN133" s="1088"/>
      <c r="DO133" s="1088"/>
      <c r="DP133" s="1088"/>
      <c r="DQ133" s="1088"/>
      <c r="DR133" s="1088"/>
      <c r="DS133" s="1088"/>
      <c r="DT133" s="1088"/>
      <c r="DU133" s="1088"/>
      <c r="DV133" s="1088"/>
      <c r="DW133" s="1088"/>
      <c r="DX133" s="1088"/>
      <c r="DY133" s="1088"/>
      <c r="DZ133" s="1088"/>
      <c r="EA133" s="1088"/>
      <c r="EB133" s="1088"/>
      <c r="EC133" s="1088"/>
      <c r="ED133" s="1088"/>
      <c r="EE133" s="1088"/>
      <c r="EF133" s="1088"/>
      <c r="EG133" s="1088"/>
      <c r="EH133" s="1088"/>
      <c r="EI133" s="1088"/>
      <c r="EJ133" s="1088"/>
      <c r="EK133" s="1088"/>
      <c r="EL133" s="1088"/>
      <c r="EM133" s="1088"/>
      <c r="EN133" s="1088"/>
      <c r="EO133" s="1088"/>
      <c r="EP133" s="1088"/>
      <c r="EQ133" s="1088"/>
      <c r="ER133" s="1088"/>
      <c r="ES133" s="1088"/>
      <c r="ET133" s="1088"/>
      <c r="EU133" s="1088"/>
      <c r="EV133" s="1088"/>
      <c r="EW133" s="1088"/>
      <c r="EX133" s="1088"/>
      <c r="EY133" s="1088"/>
      <c r="EZ133" s="1088"/>
      <c r="FA133" s="1088"/>
      <c r="FB133" s="1088"/>
      <c r="FC133" s="1088"/>
      <c r="FD133" s="1088"/>
      <c r="FE133" s="1088"/>
      <c r="FF133" s="1088"/>
      <c r="FG133" s="1088"/>
      <c r="FH133" s="1088"/>
      <c r="FI133" s="1088"/>
      <c r="FJ133" s="1088"/>
      <c r="FK133" s="1088"/>
      <c r="FL133" s="1088"/>
      <c r="FM133" s="1088"/>
      <c r="FN133" s="1088"/>
      <c r="FO133" s="1088"/>
      <c r="FP133" s="1088"/>
      <c r="FQ133" s="1088"/>
      <c r="FR133" s="1088"/>
      <c r="FS133" s="1088"/>
      <c r="FT133" s="1088"/>
      <c r="FU133" s="1088"/>
      <c r="FV133" s="1088"/>
      <c r="FW133" s="1088"/>
      <c r="FX133" s="1088"/>
      <c r="FY133" s="1088"/>
      <c r="FZ133" s="1088"/>
      <c r="GA133" s="1088"/>
      <c r="GB133" s="1088"/>
      <c r="GC133" s="1088"/>
      <c r="GD133" s="1088"/>
      <c r="GE133" s="1088"/>
      <c r="GF133" s="1088"/>
      <c r="GG133" s="1088"/>
      <c r="GH133" s="1088"/>
      <c r="GI133" s="1088"/>
      <c r="GJ133" s="1088"/>
      <c r="GK133" s="1088"/>
      <c r="GL133" s="1088"/>
      <c r="GM133" s="1088"/>
      <c r="GN133" s="1088"/>
      <c r="GO133" s="1088"/>
      <c r="GP133" s="1088"/>
      <c r="GQ133" s="1088"/>
      <c r="GR133" s="1088"/>
      <c r="GS133" s="1088"/>
      <c r="GT133" s="1088"/>
      <c r="GU133" s="1088"/>
      <c r="GV133" s="1088"/>
      <c r="GW133" s="1088"/>
      <c r="GX133" s="1088"/>
      <c r="GY133" s="1088"/>
      <c r="GZ133" s="1088"/>
      <c r="HA133" s="1088"/>
      <c r="HB133" s="1088"/>
      <c r="HC133" s="1088"/>
      <c r="HD133" s="1088"/>
      <c r="HE133" s="1088"/>
      <c r="HF133" s="1088"/>
      <c r="HG133" s="1088"/>
      <c r="HH133" s="1088"/>
      <c r="HI133" s="1088"/>
      <c r="HJ133" s="1088"/>
      <c r="HK133" s="1088"/>
      <c r="HL133" s="1088"/>
      <c r="HM133" s="1088"/>
      <c r="HN133" s="1088"/>
      <c r="HO133" s="1088"/>
      <c r="HP133" s="1088"/>
      <c r="HQ133" s="1088"/>
      <c r="HR133" s="1088"/>
      <c r="HS133" s="1088"/>
      <c r="HT133" s="1088"/>
      <c r="HU133" s="1088"/>
      <c r="HV133" s="1088"/>
      <c r="HW133" s="1088"/>
      <c r="HX133" s="1088"/>
      <c r="HY133" s="1088"/>
      <c r="HZ133" s="1088"/>
      <c r="IA133" s="1088"/>
      <c r="IB133" s="1088"/>
      <c r="IC133" s="1088"/>
      <c r="ID133" s="1088"/>
      <c r="IE133" s="1088"/>
      <c r="IF133" s="1088"/>
      <c r="IG133" s="1088"/>
      <c r="IH133" s="1088"/>
      <c r="II133" s="1088"/>
      <c r="IJ133" s="1088"/>
      <c r="IK133" s="1088"/>
      <c r="IL133" s="1088"/>
      <c r="IM133" s="1088"/>
      <c r="IN133" s="1088"/>
      <c r="IO133" s="1088"/>
    </row>
    <row r="134" spans="1:249" s="1022" customFormat="1" ht="19.5">
      <c r="A134" s="1067">
        <v>37</v>
      </c>
      <c r="B134" s="1053" t="s">
        <v>512</v>
      </c>
      <c r="C134" s="1067" t="s">
        <v>232</v>
      </c>
      <c r="D134" s="1068">
        <f>0.048*F130</f>
        <v>0</v>
      </c>
      <c r="E134" s="1067">
        <v>1</v>
      </c>
      <c r="F134" s="1068">
        <v>0</v>
      </c>
      <c r="G134" s="1092"/>
      <c r="H134" s="1092">
        <f>F134*G134</f>
        <v>0</v>
      </c>
      <c r="J134" s="1088"/>
      <c r="K134" s="1088"/>
      <c r="L134" s="1088"/>
      <c r="M134" s="1088"/>
      <c r="N134" s="1088"/>
      <c r="O134" s="1088"/>
      <c r="P134" s="1088"/>
      <c r="Q134" s="1088"/>
      <c r="R134" s="1088"/>
      <c r="S134" s="1088"/>
      <c r="T134" s="1088"/>
      <c r="U134" s="1088"/>
      <c r="V134" s="1088"/>
      <c r="W134" s="1088"/>
      <c r="X134" s="1088"/>
      <c r="Y134" s="1088"/>
      <c r="Z134" s="1088"/>
      <c r="AA134" s="1088"/>
      <c r="AB134" s="1088"/>
      <c r="AC134" s="1088"/>
      <c r="AD134" s="1088"/>
      <c r="AE134" s="1088"/>
      <c r="AF134" s="1088"/>
      <c r="AG134" s="1088"/>
      <c r="AH134" s="1088"/>
      <c r="AI134" s="1088"/>
      <c r="AJ134" s="1088"/>
      <c r="AK134" s="1088"/>
      <c r="AL134" s="1088"/>
      <c r="AM134" s="1088"/>
      <c r="AN134" s="1088"/>
      <c r="AO134" s="1088"/>
      <c r="AP134" s="1088"/>
      <c r="AQ134" s="1088"/>
      <c r="AR134" s="1088"/>
      <c r="AS134" s="1088"/>
      <c r="AT134" s="1088"/>
      <c r="AU134" s="1088"/>
      <c r="AV134" s="1088"/>
      <c r="AW134" s="1088"/>
      <c r="AX134" s="1088"/>
      <c r="AY134" s="1088"/>
      <c r="AZ134" s="1088"/>
      <c r="BA134" s="1088"/>
      <c r="BB134" s="1088"/>
      <c r="BC134" s="1088"/>
      <c r="BD134" s="1088"/>
      <c r="BE134" s="1088"/>
      <c r="BF134" s="1088"/>
      <c r="BG134" s="1088"/>
      <c r="BH134" s="1088"/>
      <c r="BI134" s="1088"/>
      <c r="BJ134" s="1088"/>
      <c r="BK134" s="1088"/>
      <c r="BL134" s="1088"/>
      <c r="BM134" s="1088"/>
      <c r="BN134" s="1088"/>
      <c r="BO134" s="1088"/>
      <c r="BP134" s="1088"/>
      <c r="BQ134" s="1088"/>
      <c r="BR134" s="1088"/>
      <c r="BS134" s="1088"/>
      <c r="BT134" s="1088"/>
      <c r="BU134" s="1088"/>
      <c r="BV134" s="1088"/>
      <c r="BW134" s="1088"/>
      <c r="BX134" s="1088"/>
      <c r="BY134" s="1088"/>
      <c r="BZ134" s="1088"/>
      <c r="CA134" s="1088"/>
      <c r="CB134" s="1088"/>
      <c r="CC134" s="1088"/>
      <c r="CD134" s="1088"/>
      <c r="CE134" s="1088"/>
      <c r="CF134" s="1088"/>
      <c r="CG134" s="1088"/>
      <c r="CH134" s="1088"/>
      <c r="CI134" s="1088"/>
      <c r="CJ134" s="1088"/>
      <c r="CK134" s="1088"/>
      <c r="CL134" s="1088"/>
      <c r="CM134" s="1088"/>
      <c r="CN134" s="1088"/>
      <c r="CO134" s="1088"/>
      <c r="CP134" s="1088"/>
      <c r="CQ134" s="1088"/>
      <c r="CR134" s="1088"/>
      <c r="CS134" s="1088"/>
      <c r="CT134" s="1088"/>
      <c r="CU134" s="1088"/>
      <c r="CV134" s="1088"/>
      <c r="CW134" s="1088"/>
      <c r="CX134" s="1088"/>
      <c r="CY134" s="1088"/>
      <c r="CZ134" s="1088"/>
      <c r="DA134" s="1088"/>
      <c r="DB134" s="1088"/>
      <c r="DC134" s="1088"/>
      <c r="DD134" s="1088"/>
      <c r="DE134" s="1088"/>
      <c r="DF134" s="1088"/>
      <c r="DG134" s="1088"/>
      <c r="DH134" s="1088"/>
      <c r="DI134" s="1088"/>
      <c r="DJ134" s="1088"/>
      <c r="DK134" s="1088"/>
      <c r="DL134" s="1088"/>
      <c r="DM134" s="1088"/>
      <c r="DN134" s="1088"/>
      <c r="DO134" s="1088"/>
      <c r="DP134" s="1088"/>
      <c r="DQ134" s="1088"/>
      <c r="DR134" s="1088"/>
      <c r="DS134" s="1088"/>
      <c r="DT134" s="1088"/>
      <c r="DU134" s="1088"/>
      <c r="DV134" s="1088"/>
      <c r="DW134" s="1088"/>
      <c r="DX134" s="1088"/>
      <c r="DY134" s="1088"/>
      <c r="DZ134" s="1088"/>
      <c r="EA134" s="1088"/>
      <c r="EB134" s="1088"/>
      <c r="EC134" s="1088"/>
      <c r="ED134" s="1088"/>
      <c r="EE134" s="1088"/>
      <c r="EF134" s="1088"/>
      <c r="EG134" s="1088"/>
      <c r="EH134" s="1088"/>
      <c r="EI134" s="1088"/>
      <c r="EJ134" s="1088"/>
      <c r="EK134" s="1088"/>
      <c r="EL134" s="1088"/>
      <c r="EM134" s="1088"/>
      <c r="EN134" s="1088"/>
      <c r="EO134" s="1088"/>
      <c r="EP134" s="1088"/>
      <c r="EQ134" s="1088"/>
      <c r="ER134" s="1088"/>
      <c r="ES134" s="1088"/>
      <c r="ET134" s="1088"/>
      <c r="EU134" s="1088"/>
      <c r="EV134" s="1088"/>
      <c r="EW134" s="1088"/>
      <c r="EX134" s="1088"/>
      <c r="EY134" s="1088"/>
      <c r="EZ134" s="1088"/>
      <c r="FA134" s="1088"/>
      <c r="FB134" s="1088"/>
      <c r="FC134" s="1088"/>
      <c r="FD134" s="1088"/>
      <c r="FE134" s="1088"/>
      <c r="FF134" s="1088"/>
      <c r="FG134" s="1088"/>
      <c r="FH134" s="1088"/>
      <c r="FI134" s="1088"/>
      <c r="FJ134" s="1088"/>
      <c r="FK134" s="1088"/>
      <c r="FL134" s="1088"/>
      <c r="FM134" s="1088"/>
      <c r="FN134" s="1088"/>
      <c r="FO134" s="1088"/>
      <c r="FP134" s="1088"/>
      <c r="FQ134" s="1088"/>
      <c r="FR134" s="1088"/>
      <c r="FS134" s="1088"/>
      <c r="FT134" s="1088"/>
      <c r="FU134" s="1088"/>
      <c r="FV134" s="1088"/>
      <c r="FW134" s="1088"/>
      <c r="FX134" s="1088"/>
      <c r="FY134" s="1088"/>
      <c r="FZ134" s="1088"/>
      <c r="GA134" s="1088"/>
      <c r="GB134" s="1088"/>
      <c r="GC134" s="1088"/>
      <c r="GD134" s="1088"/>
      <c r="GE134" s="1088"/>
      <c r="GF134" s="1088"/>
      <c r="GG134" s="1088"/>
      <c r="GH134" s="1088"/>
      <c r="GI134" s="1088"/>
      <c r="GJ134" s="1088"/>
      <c r="GK134" s="1088"/>
      <c r="GL134" s="1088"/>
      <c r="GM134" s="1088"/>
      <c r="GN134" s="1088"/>
      <c r="GO134" s="1088"/>
      <c r="GP134" s="1088"/>
      <c r="GQ134" s="1088"/>
      <c r="GR134" s="1088"/>
      <c r="GS134" s="1088"/>
      <c r="GT134" s="1088"/>
      <c r="GU134" s="1088"/>
      <c r="GV134" s="1088"/>
      <c r="GW134" s="1088"/>
      <c r="GX134" s="1088"/>
      <c r="GY134" s="1088"/>
      <c r="GZ134" s="1088"/>
      <c r="HA134" s="1088"/>
      <c r="HB134" s="1088"/>
      <c r="HC134" s="1088"/>
      <c r="HD134" s="1088"/>
      <c r="HE134" s="1088"/>
      <c r="HF134" s="1088"/>
      <c r="HG134" s="1088"/>
      <c r="HH134" s="1088"/>
      <c r="HI134" s="1088"/>
      <c r="HJ134" s="1088"/>
      <c r="HK134" s="1088"/>
      <c r="HL134" s="1088"/>
      <c r="HM134" s="1088"/>
      <c r="HN134" s="1088"/>
      <c r="HO134" s="1088"/>
      <c r="HP134" s="1088"/>
      <c r="HQ134" s="1088"/>
      <c r="HR134" s="1088"/>
      <c r="HS134" s="1088"/>
      <c r="HT134" s="1088"/>
      <c r="HU134" s="1088"/>
      <c r="HV134" s="1088"/>
      <c r="HW134" s="1088"/>
      <c r="HX134" s="1088"/>
      <c r="HY134" s="1088"/>
      <c r="HZ134" s="1088"/>
      <c r="IA134" s="1088"/>
      <c r="IB134" s="1088"/>
      <c r="IC134" s="1088"/>
      <c r="ID134" s="1088"/>
      <c r="IE134" s="1088"/>
      <c r="IF134" s="1088"/>
      <c r="IG134" s="1088"/>
      <c r="IH134" s="1088"/>
      <c r="II134" s="1088"/>
      <c r="IJ134" s="1088"/>
      <c r="IK134" s="1088"/>
      <c r="IL134" s="1088"/>
      <c r="IM134" s="1088"/>
      <c r="IN134" s="1088"/>
      <c r="IO134" s="1088"/>
    </row>
    <row r="135" spans="1:249" s="1022" customFormat="1" ht="19.5">
      <c r="A135" s="1067"/>
      <c r="B135" s="1049" t="s">
        <v>545</v>
      </c>
      <c r="C135" s="1067"/>
      <c r="D135" s="1068"/>
      <c r="E135" s="1067"/>
      <c r="F135" s="1068"/>
      <c r="G135" s="1092"/>
      <c r="H135" s="1092"/>
      <c r="J135" s="1088"/>
      <c r="K135" s="1088"/>
      <c r="L135" s="1088"/>
      <c r="M135" s="1088"/>
      <c r="N135" s="1088"/>
      <c r="O135" s="1088"/>
      <c r="P135" s="1088"/>
      <c r="Q135" s="1088"/>
      <c r="R135" s="1088"/>
      <c r="S135" s="1088"/>
      <c r="T135" s="1088"/>
      <c r="U135" s="1088"/>
      <c r="V135" s="1088"/>
      <c r="W135" s="1088"/>
      <c r="X135" s="1088"/>
      <c r="Y135" s="1088"/>
      <c r="Z135" s="1088"/>
      <c r="AA135" s="1088"/>
      <c r="AB135" s="1088"/>
      <c r="AC135" s="1088"/>
      <c r="AD135" s="1088"/>
      <c r="AE135" s="1088"/>
      <c r="AF135" s="1088"/>
      <c r="AG135" s="1088"/>
      <c r="AH135" s="1088"/>
      <c r="AI135" s="1088"/>
      <c r="AJ135" s="1088"/>
      <c r="AK135" s="1088"/>
      <c r="AL135" s="1088"/>
      <c r="AM135" s="1088"/>
      <c r="AN135" s="1088"/>
      <c r="AO135" s="1088"/>
      <c r="AP135" s="1088"/>
      <c r="AQ135" s="1088"/>
      <c r="AR135" s="1088"/>
      <c r="AS135" s="1088"/>
      <c r="AT135" s="1088"/>
      <c r="AU135" s="1088"/>
      <c r="AV135" s="1088"/>
      <c r="AW135" s="1088"/>
      <c r="AX135" s="1088"/>
      <c r="AY135" s="1088"/>
      <c r="AZ135" s="1088"/>
      <c r="BA135" s="1088"/>
      <c r="BB135" s="1088"/>
      <c r="BC135" s="1088"/>
      <c r="BD135" s="1088"/>
      <c r="BE135" s="1088"/>
      <c r="BF135" s="1088"/>
      <c r="BG135" s="1088"/>
      <c r="BH135" s="1088"/>
      <c r="BI135" s="1088"/>
      <c r="BJ135" s="1088"/>
      <c r="BK135" s="1088"/>
      <c r="BL135" s="1088"/>
      <c r="BM135" s="1088"/>
      <c r="BN135" s="1088"/>
      <c r="BO135" s="1088"/>
      <c r="BP135" s="1088"/>
      <c r="BQ135" s="1088"/>
      <c r="BR135" s="1088"/>
      <c r="BS135" s="1088"/>
      <c r="BT135" s="1088"/>
      <c r="BU135" s="1088"/>
      <c r="BV135" s="1088"/>
      <c r="BW135" s="1088"/>
      <c r="BX135" s="1088"/>
      <c r="BY135" s="1088"/>
      <c r="BZ135" s="1088"/>
      <c r="CA135" s="1088"/>
      <c r="CB135" s="1088"/>
      <c r="CC135" s="1088"/>
      <c r="CD135" s="1088"/>
      <c r="CE135" s="1088"/>
      <c r="CF135" s="1088"/>
      <c r="CG135" s="1088"/>
      <c r="CH135" s="1088"/>
      <c r="CI135" s="1088"/>
      <c r="CJ135" s="1088"/>
      <c r="CK135" s="1088"/>
      <c r="CL135" s="1088"/>
      <c r="CM135" s="1088"/>
      <c r="CN135" s="1088"/>
      <c r="CO135" s="1088"/>
      <c r="CP135" s="1088"/>
      <c r="CQ135" s="1088"/>
      <c r="CR135" s="1088"/>
      <c r="CS135" s="1088"/>
      <c r="CT135" s="1088"/>
      <c r="CU135" s="1088"/>
      <c r="CV135" s="1088"/>
      <c r="CW135" s="1088"/>
      <c r="CX135" s="1088"/>
      <c r="CY135" s="1088"/>
      <c r="CZ135" s="1088"/>
      <c r="DA135" s="1088"/>
      <c r="DB135" s="1088"/>
      <c r="DC135" s="1088"/>
      <c r="DD135" s="1088"/>
      <c r="DE135" s="1088"/>
      <c r="DF135" s="1088"/>
      <c r="DG135" s="1088"/>
      <c r="DH135" s="1088"/>
      <c r="DI135" s="1088"/>
      <c r="DJ135" s="1088"/>
      <c r="DK135" s="1088"/>
      <c r="DL135" s="1088"/>
      <c r="DM135" s="1088"/>
      <c r="DN135" s="1088"/>
      <c r="DO135" s="1088"/>
      <c r="DP135" s="1088"/>
      <c r="DQ135" s="1088"/>
      <c r="DR135" s="1088"/>
      <c r="DS135" s="1088"/>
      <c r="DT135" s="1088"/>
      <c r="DU135" s="1088"/>
      <c r="DV135" s="1088"/>
      <c r="DW135" s="1088"/>
      <c r="DX135" s="1088"/>
      <c r="DY135" s="1088"/>
      <c r="DZ135" s="1088"/>
      <c r="EA135" s="1088"/>
      <c r="EB135" s="1088"/>
      <c r="EC135" s="1088"/>
      <c r="ED135" s="1088"/>
      <c r="EE135" s="1088"/>
      <c r="EF135" s="1088"/>
      <c r="EG135" s="1088"/>
      <c r="EH135" s="1088"/>
      <c r="EI135" s="1088"/>
      <c r="EJ135" s="1088"/>
      <c r="EK135" s="1088"/>
      <c r="EL135" s="1088"/>
      <c r="EM135" s="1088"/>
      <c r="EN135" s="1088"/>
      <c r="EO135" s="1088"/>
      <c r="EP135" s="1088"/>
      <c r="EQ135" s="1088"/>
      <c r="ER135" s="1088"/>
      <c r="ES135" s="1088"/>
      <c r="ET135" s="1088"/>
      <c r="EU135" s="1088"/>
      <c r="EV135" s="1088"/>
      <c r="EW135" s="1088"/>
      <c r="EX135" s="1088"/>
      <c r="EY135" s="1088"/>
      <c r="EZ135" s="1088"/>
      <c r="FA135" s="1088"/>
      <c r="FB135" s="1088"/>
      <c r="FC135" s="1088"/>
      <c r="FD135" s="1088"/>
      <c r="FE135" s="1088"/>
      <c r="FF135" s="1088"/>
      <c r="FG135" s="1088"/>
      <c r="FH135" s="1088"/>
      <c r="FI135" s="1088"/>
      <c r="FJ135" s="1088"/>
      <c r="FK135" s="1088"/>
      <c r="FL135" s="1088"/>
      <c r="FM135" s="1088"/>
      <c r="FN135" s="1088"/>
      <c r="FO135" s="1088"/>
      <c r="FP135" s="1088"/>
      <c r="FQ135" s="1088"/>
      <c r="FR135" s="1088"/>
      <c r="FS135" s="1088"/>
      <c r="FT135" s="1088"/>
      <c r="FU135" s="1088"/>
      <c r="FV135" s="1088"/>
      <c r="FW135" s="1088"/>
      <c r="FX135" s="1088"/>
      <c r="FY135" s="1088"/>
      <c r="FZ135" s="1088"/>
      <c r="GA135" s="1088"/>
      <c r="GB135" s="1088"/>
      <c r="GC135" s="1088"/>
      <c r="GD135" s="1088"/>
      <c r="GE135" s="1088"/>
      <c r="GF135" s="1088"/>
      <c r="GG135" s="1088"/>
      <c r="GH135" s="1088"/>
      <c r="GI135" s="1088"/>
      <c r="GJ135" s="1088"/>
      <c r="GK135" s="1088"/>
      <c r="GL135" s="1088"/>
      <c r="GM135" s="1088"/>
      <c r="GN135" s="1088"/>
      <c r="GO135" s="1088"/>
      <c r="GP135" s="1088"/>
      <c r="GQ135" s="1088"/>
      <c r="GR135" s="1088"/>
      <c r="GS135" s="1088"/>
      <c r="GT135" s="1088"/>
      <c r="GU135" s="1088"/>
      <c r="GV135" s="1088"/>
      <c r="GW135" s="1088"/>
      <c r="GX135" s="1088"/>
      <c r="GY135" s="1088"/>
      <c r="GZ135" s="1088"/>
      <c r="HA135" s="1088"/>
      <c r="HB135" s="1088"/>
      <c r="HC135" s="1088"/>
      <c r="HD135" s="1088"/>
      <c r="HE135" s="1088"/>
      <c r="HF135" s="1088"/>
      <c r="HG135" s="1088"/>
      <c r="HH135" s="1088"/>
      <c r="HI135" s="1088"/>
      <c r="HJ135" s="1088"/>
      <c r="HK135" s="1088"/>
      <c r="HL135" s="1088"/>
      <c r="HM135" s="1088"/>
      <c r="HN135" s="1088"/>
      <c r="HO135" s="1088"/>
      <c r="HP135" s="1088"/>
      <c r="HQ135" s="1088"/>
      <c r="HR135" s="1088"/>
      <c r="HS135" s="1088"/>
      <c r="HT135" s="1088"/>
      <c r="HU135" s="1088"/>
      <c r="HV135" s="1088"/>
      <c r="HW135" s="1088"/>
      <c r="HX135" s="1088"/>
      <c r="HY135" s="1088"/>
      <c r="HZ135" s="1088"/>
      <c r="IA135" s="1088"/>
      <c r="IB135" s="1088"/>
      <c r="IC135" s="1088"/>
      <c r="ID135" s="1088"/>
      <c r="IE135" s="1088"/>
      <c r="IF135" s="1088"/>
      <c r="IG135" s="1088"/>
      <c r="IH135" s="1088"/>
      <c r="II135" s="1088"/>
      <c r="IJ135" s="1088"/>
      <c r="IK135" s="1088"/>
      <c r="IL135" s="1088"/>
      <c r="IM135" s="1088"/>
      <c r="IN135" s="1088"/>
      <c r="IO135" s="1088"/>
    </row>
    <row r="136" spans="1:249" s="1022" customFormat="1" ht="19.5">
      <c r="A136" s="1067">
        <v>38</v>
      </c>
      <c r="B136" s="1053" t="s">
        <v>546</v>
      </c>
      <c r="C136" s="1067" t="s">
        <v>232</v>
      </c>
      <c r="D136" s="1068">
        <f>0.048*F130</f>
        <v>0</v>
      </c>
      <c r="E136" s="1067">
        <v>1</v>
      </c>
      <c r="F136" s="1068">
        <v>0</v>
      </c>
      <c r="G136" s="1092"/>
      <c r="H136" s="1092">
        <f>F136*G136</f>
        <v>0</v>
      </c>
      <c r="J136" s="1088"/>
      <c r="K136" s="1088"/>
      <c r="L136" s="1088"/>
      <c r="M136" s="1088"/>
      <c r="N136" s="1088"/>
      <c r="O136" s="1088"/>
      <c r="P136" s="1088"/>
      <c r="Q136" s="1088"/>
      <c r="R136" s="1088"/>
      <c r="S136" s="1088"/>
      <c r="T136" s="1088"/>
      <c r="U136" s="1088"/>
      <c r="V136" s="1088"/>
      <c r="W136" s="1088"/>
      <c r="X136" s="1088"/>
      <c r="Y136" s="1088"/>
      <c r="Z136" s="1088"/>
      <c r="AA136" s="1088"/>
      <c r="AB136" s="1088"/>
      <c r="AC136" s="1088"/>
      <c r="AD136" s="1088"/>
      <c r="AE136" s="1088"/>
      <c r="AF136" s="1088"/>
      <c r="AG136" s="1088"/>
      <c r="AH136" s="1088"/>
      <c r="AI136" s="1088"/>
      <c r="AJ136" s="1088"/>
      <c r="AK136" s="1088"/>
      <c r="AL136" s="1088"/>
      <c r="AM136" s="1088"/>
      <c r="AN136" s="1088"/>
      <c r="AO136" s="1088"/>
      <c r="AP136" s="1088"/>
      <c r="AQ136" s="1088"/>
      <c r="AR136" s="1088"/>
      <c r="AS136" s="1088"/>
      <c r="AT136" s="1088"/>
      <c r="AU136" s="1088"/>
      <c r="AV136" s="1088"/>
      <c r="AW136" s="1088"/>
      <c r="AX136" s="1088"/>
      <c r="AY136" s="1088"/>
      <c r="AZ136" s="1088"/>
      <c r="BA136" s="1088"/>
      <c r="BB136" s="1088"/>
      <c r="BC136" s="1088"/>
      <c r="BD136" s="1088"/>
      <c r="BE136" s="1088"/>
      <c r="BF136" s="1088"/>
      <c r="BG136" s="1088"/>
      <c r="BH136" s="1088"/>
      <c r="BI136" s="1088"/>
      <c r="BJ136" s="1088"/>
      <c r="BK136" s="1088"/>
      <c r="BL136" s="1088"/>
      <c r="BM136" s="1088"/>
      <c r="BN136" s="1088"/>
      <c r="BO136" s="1088"/>
      <c r="BP136" s="1088"/>
      <c r="BQ136" s="1088"/>
      <c r="BR136" s="1088"/>
      <c r="BS136" s="1088"/>
      <c r="BT136" s="1088"/>
      <c r="BU136" s="1088"/>
      <c r="BV136" s="1088"/>
      <c r="BW136" s="1088"/>
      <c r="BX136" s="1088"/>
      <c r="BY136" s="1088"/>
      <c r="BZ136" s="1088"/>
      <c r="CA136" s="1088"/>
      <c r="CB136" s="1088"/>
      <c r="CC136" s="1088"/>
      <c r="CD136" s="1088"/>
      <c r="CE136" s="1088"/>
      <c r="CF136" s="1088"/>
      <c r="CG136" s="1088"/>
      <c r="CH136" s="1088"/>
      <c r="CI136" s="1088"/>
      <c r="CJ136" s="1088"/>
      <c r="CK136" s="1088"/>
      <c r="CL136" s="1088"/>
      <c r="CM136" s="1088"/>
      <c r="CN136" s="1088"/>
      <c r="CO136" s="1088"/>
      <c r="CP136" s="1088"/>
      <c r="CQ136" s="1088"/>
      <c r="CR136" s="1088"/>
      <c r="CS136" s="1088"/>
      <c r="CT136" s="1088"/>
      <c r="CU136" s="1088"/>
      <c r="CV136" s="1088"/>
      <c r="CW136" s="1088"/>
      <c r="CX136" s="1088"/>
      <c r="CY136" s="1088"/>
      <c r="CZ136" s="1088"/>
      <c r="DA136" s="1088"/>
      <c r="DB136" s="1088"/>
      <c r="DC136" s="1088"/>
      <c r="DD136" s="1088"/>
      <c r="DE136" s="1088"/>
      <c r="DF136" s="1088"/>
      <c r="DG136" s="1088"/>
      <c r="DH136" s="1088"/>
      <c r="DI136" s="1088"/>
      <c r="DJ136" s="1088"/>
      <c r="DK136" s="1088"/>
      <c r="DL136" s="1088"/>
      <c r="DM136" s="1088"/>
      <c r="DN136" s="1088"/>
      <c r="DO136" s="1088"/>
      <c r="DP136" s="1088"/>
      <c r="DQ136" s="1088"/>
      <c r="DR136" s="1088"/>
      <c r="DS136" s="1088"/>
      <c r="DT136" s="1088"/>
      <c r="DU136" s="1088"/>
      <c r="DV136" s="1088"/>
      <c r="DW136" s="1088"/>
      <c r="DX136" s="1088"/>
      <c r="DY136" s="1088"/>
      <c r="DZ136" s="1088"/>
      <c r="EA136" s="1088"/>
      <c r="EB136" s="1088"/>
      <c r="EC136" s="1088"/>
      <c r="ED136" s="1088"/>
      <c r="EE136" s="1088"/>
      <c r="EF136" s="1088"/>
      <c r="EG136" s="1088"/>
      <c r="EH136" s="1088"/>
      <c r="EI136" s="1088"/>
      <c r="EJ136" s="1088"/>
      <c r="EK136" s="1088"/>
      <c r="EL136" s="1088"/>
      <c r="EM136" s="1088"/>
      <c r="EN136" s="1088"/>
      <c r="EO136" s="1088"/>
      <c r="EP136" s="1088"/>
      <c r="EQ136" s="1088"/>
      <c r="ER136" s="1088"/>
      <c r="ES136" s="1088"/>
      <c r="ET136" s="1088"/>
      <c r="EU136" s="1088"/>
      <c r="EV136" s="1088"/>
      <c r="EW136" s="1088"/>
      <c r="EX136" s="1088"/>
      <c r="EY136" s="1088"/>
      <c r="EZ136" s="1088"/>
      <c r="FA136" s="1088"/>
      <c r="FB136" s="1088"/>
      <c r="FC136" s="1088"/>
      <c r="FD136" s="1088"/>
      <c r="FE136" s="1088"/>
      <c r="FF136" s="1088"/>
      <c r="FG136" s="1088"/>
      <c r="FH136" s="1088"/>
      <c r="FI136" s="1088"/>
      <c r="FJ136" s="1088"/>
      <c r="FK136" s="1088"/>
      <c r="FL136" s="1088"/>
      <c r="FM136" s="1088"/>
      <c r="FN136" s="1088"/>
      <c r="FO136" s="1088"/>
      <c r="FP136" s="1088"/>
      <c r="FQ136" s="1088"/>
      <c r="FR136" s="1088"/>
      <c r="FS136" s="1088"/>
      <c r="FT136" s="1088"/>
      <c r="FU136" s="1088"/>
      <c r="FV136" s="1088"/>
      <c r="FW136" s="1088"/>
      <c r="FX136" s="1088"/>
      <c r="FY136" s="1088"/>
      <c r="FZ136" s="1088"/>
      <c r="GA136" s="1088"/>
      <c r="GB136" s="1088"/>
      <c r="GC136" s="1088"/>
      <c r="GD136" s="1088"/>
      <c r="GE136" s="1088"/>
      <c r="GF136" s="1088"/>
      <c r="GG136" s="1088"/>
      <c r="GH136" s="1088"/>
      <c r="GI136" s="1088"/>
      <c r="GJ136" s="1088"/>
      <c r="GK136" s="1088"/>
      <c r="GL136" s="1088"/>
      <c r="GM136" s="1088"/>
      <c r="GN136" s="1088"/>
      <c r="GO136" s="1088"/>
      <c r="GP136" s="1088"/>
      <c r="GQ136" s="1088"/>
      <c r="GR136" s="1088"/>
      <c r="GS136" s="1088"/>
      <c r="GT136" s="1088"/>
      <c r="GU136" s="1088"/>
      <c r="GV136" s="1088"/>
      <c r="GW136" s="1088"/>
      <c r="GX136" s="1088"/>
      <c r="GY136" s="1088"/>
      <c r="GZ136" s="1088"/>
      <c r="HA136" s="1088"/>
      <c r="HB136" s="1088"/>
      <c r="HC136" s="1088"/>
      <c r="HD136" s="1088"/>
      <c r="HE136" s="1088"/>
      <c r="HF136" s="1088"/>
      <c r="HG136" s="1088"/>
      <c r="HH136" s="1088"/>
      <c r="HI136" s="1088"/>
      <c r="HJ136" s="1088"/>
      <c r="HK136" s="1088"/>
      <c r="HL136" s="1088"/>
      <c r="HM136" s="1088"/>
      <c r="HN136" s="1088"/>
      <c r="HO136" s="1088"/>
      <c r="HP136" s="1088"/>
      <c r="HQ136" s="1088"/>
      <c r="HR136" s="1088"/>
      <c r="HS136" s="1088"/>
      <c r="HT136" s="1088"/>
      <c r="HU136" s="1088"/>
      <c r="HV136" s="1088"/>
      <c r="HW136" s="1088"/>
      <c r="HX136" s="1088"/>
      <c r="HY136" s="1088"/>
      <c r="HZ136" s="1088"/>
      <c r="IA136" s="1088"/>
      <c r="IB136" s="1088"/>
      <c r="IC136" s="1088"/>
      <c r="ID136" s="1088"/>
      <c r="IE136" s="1088"/>
      <c r="IF136" s="1088"/>
      <c r="IG136" s="1088"/>
      <c r="IH136" s="1088"/>
      <c r="II136" s="1088"/>
      <c r="IJ136" s="1088"/>
      <c r="IK136" s="1088"/>
      <c r="IL136" s="1088"/>
      <c r="IM136" s="1088"/>
      <c r="IN136" s="1088"/>
      <c r="IO136" s="1088"/>
    </row>
    <row r="137" spans="1:249" s="1022" customFormat="1" ht="19.5">
      <c r="A137" s="1067"/>
      <c r="B137" s="1061"/>
      <c r="C137" s="1067"/>
      <c r="D137" s="1068"/>
      <c r="E137" s="1097"/>
      <c r="F137" s="1098"/>
      <c r="G137" s="1078"/>
      <c r="H137" s="1078">
        <f>SUM(H131:H136)</f>
        <v>0</v>
      </c>
      <c r="J137" s="1088"/>
      <c r="K137" s="1088"/>
      <c r="L137" s="1088"/>
      <c r="M137" s="1088"/>
      <c r="N137" s="1088"/>
      <c r="O137" s="1088"/>
      <c r="P137" s="1088"/>
      <c r="Q137" s="1088"/>
      <c r="R137" s="1088"/>
      <c r="S137" s="1088"/>
      <c r="T137" s="1088"/>
      <c r="U137" s="1088"/>
      <c r="V137" s="1088"/>
      <c r="W137" s="1088"/>
      <c r="X137" s="1088"/>
      <c r="Y137" s="1088"/>
      <c r="Z137" s="1088"/>
      <c r="AA137" s="1088"/>
      <c r="AB137" s="1088"/>
      <c r="AC137" s="1088"/>
      <c r="AD137" s="1088"/>
      <c r="AE137" s="1088"/>
      <c r="AF137" s="1088"/>
      <c r="AG137" s="1088"/>
      <c r="AH137" s="1088"/>
      <c r="AI137" s="1088"/>
      <c r="AJ137" s="1088"/>
      <c r="AK137" s="1088"/>
      <c r="AL137" s="1088"/>
      <c r="AM137" s="1088"/>
      <c r="AN137" s="1088"/>
      <c r="AO137" s="1088"/>
      <c r="AP137" s="1088"/>
      <c r="AQ137" s="1088"/>
      <c r="AR137" s="1088"/>
      <c r="AS137" s="1088"/>
      <c r="AT137" s="1088"/>
      <c r="AU137" s="1088"/>
      <c r="AV137" s="1088"/>
      <c r="AW137" s="1088"/>
      <c r="AX137" s="1088"/>
      <c r="AY137" s="1088"/>
      <c r="AZ137" s="1088"/>
      <c r="BA137" s="1088"/>
      <c r="BB137" s="1088"/>
      <c r="BC137" s="1088"/>
      <c r="BD137" s="1088"/>
      <c r="BE137" s="1088"/>
      <c r="BF137" s="1088"/>
      <c r="BG137" s="1088"/>
      <c r="BH137" s="1088"/>
      <c r="BI137" s="1088"/>
      <c r="BJ137" s="1088"/>
      <c r="BK137" s="1088"/>
      <c r="BL137" s="1088"/>
      <c r="BM137" s="1088"/>
      <c r="BN137" s="1088"/>
      <c r="BO137" s="1088"/>
      <c r="BP137" s="1088"/>
      <c r="BQ137" s="1088"/>
      <c r="BR137" s="1088"/>
      <c r="BS137" s="1088"/>
      <c r="BT137" s="1088"/>
      <c r="BU137" s="1088"/>
      <c r="BV137" s="1088"/>
      <c r="BW137" s="1088"/>
      <c r="BX137" s="1088"/>
      <c r="BY137" s="1088"/>
      <c r="BZ137" s="1088"/>
      <c r="CA137" s="1088"/>
      <c r="CB137" s="1088"/>
      <c r="CC137" s="1088"/>
      <c r="CD137" s="1088"/>
      <c r="CE137" s="1088"/>
      <c r="CF137" s="1088"/>
      <c r="CG137" s="1088"/>
      <c r="CH137" s="1088"/>
      <c r="CI137" s="1088"/>
      <c r="CJ137" s="1088"/>
      <c r="CK137" s="1088"/>
      <c r="CL137" s="1088"/>
      <c r="CM137" s="1088"/>
      <c r="CN137" s="1088"/>
      <c r="CO137" s="1088"/>
      <c r="CP137" s="1088"/>
      <c r="CQ137" s="1088"/>
      <c r="CR137" s="1088"/>
      <c r="CS137" s="1088"/>
      <c r="CT137" s="1088"/>
      <c r="CU137" s="1088"/>
      <c r="CV137" s="1088"/>
      <c r="CW137" s="1088"/>
      <c r="CX137" s="1088"/>
      <c r="CY137" s="1088"/>
      <c r="CZ137" s="1088"/>
      <c r="DA137" s="1088"/>
      <c r="DB137" s="1088"/>
      <c r="DC137" s="1088"/>
      <c r="DD137" s="1088"/>
      <c r="DE137" s="1088"/>
      <c r="DF137" s="1088"/>
      <c r="DG137" s="1088"/>
      <c r="DH137" s="1088"/>
      <c r="DI137" s="1088"/>
      <c r="DJ137" s="1088"/>
      <c r="DK137" s="1088"/>
      <c r="DL137" s="1088"/>
      <c r="DM137" s="1088"/>
      <c r="DN137" s="1088"/>
      <c r="DO137" s="1088"/>
      <c r="DP137" s="1088"/>
      <c r="DQ137" s="1088"/>
      <c r="DR137" s="1088"/>
      <c r="DS137" s="1088"/>
      <c r="DT137" s="1088"/>
      <c r="DU137" s="1088"/>
      <c r="DV137" s="1088"/>
      <c r="DW137" s="1088"/>
      <c r="DX137" s="1088"/>
      <c r="DY137" s="1088"/>
      <c r="DZ137" s="1088"/>
      <c r="EA137" s="1088"/>
      <c r="EB137" s="1088"/>
      <c r="EC137" s="1088"/>
      <c r="ED137" s="1088"/>
      <c r="EE137" s="1088"/>
      <c r="EF137" s="1088"/>
      <c r="EG137" s="1088"/>
      <c r="EH137" s="1088"/>
      <c r="EI137" s="1088"/>
      <c r="EJ137" s="1088"/>
      <c r="EK137" s="1088"/>
      <c r="EL137" s="1088"/>
      <c r="EM137" s="1088"/>
      <c r="EN137" s="1088"/>
      <c r="EO137" s="1088"/>
      <c r="EP137" s="1088"/>
      <c r="EQ137" s="1088"/>
      <c r="ER137" s="1088"/>
      <c r="ES137" s="1088"/>
      <c r="ET137" s="1088"/>
      <c r="EU137" s="1088"/>
      <c r="EV137" s="1088"/>
      <c r="EW137" s="1088"/>
      <c r="EX137" s="1088"/>
      <c r="EY137" s="1088"/>
      <c r="EZ137" s="1088"/>
      <c r="FA137" s="1088"/>
      <c r="FB137" s="1088"/>
      <c r="FC137" s="1088"/>
      <c r="FD137" s="1088"/>
      <c r="FE137" s="1088"/>
      <c r="FF137" s="1088"/>
      <c r="FG137" s="1088"/>
      <c r="FH137" s="1088"/>
      <c r="FI137" s="1088"/>
      <c r="FJ137" s="1088"/>
      <c r="FK137" s="1088"/>
      <c r="FL137" s="1088"/>
      <c r="FM137" s="1088"/>
      <c r="FN137" s="1088"/>
      <c r="FO137" s="1088"/>
      <c r="FP137" s="1088"/>
      <c r="FQ137" s="1088"/>
      <c r="FR137" s="1088"/>
      <c r="FS137" s="1088"/>
      <c r="FT137" s="1088"/>
      <c r="FU137" s="1088"/>
      <c r="FV137" s="1088"/>
      <c r="FW137" s="1088"/>
      <c r="FX137" s="1088"/>
      <c r="FY137" s="1088"/>
      <c r="FZ137" s="1088"/>
      <c r="GA137" s="1088"/>
      <c r="GB137" s="1088"/>
      <c r="GC137" s="1088"/>
      <c r="GD137" s="1088"/>
      <c r="GE137" s="1088"/>
      <c r="GF137" s="1088"/>
      <c r="GG137" s="1088"/>
      <c r="GH137" s="1088"/>
      <c r="GI137" s="1088"/>
      <c r="GJ137" s="1088"/>
      <c r="GK137" s="1088"/>
      <c r="GL137" s="1088"/>
      <c r="GM137" s="1088"/>
      <c r="GN137" s="1088"/>
      <c r="GO137" s="1088"/>
      <c r="GP137" s="1088"/>
      <c r="GQ137" s="1088"/>
      <c r="GR137" s="1088"/>
      <c r="GS137" s="1088"/>
      <c r="GT137" s="1088"/>
      <c r="GU137" s="1088"/>
      <c r="GV137" s="1088"/>
      <c r="GW137" s="1088"/>
      <c r="GX137" s="1088"/>
      <c r="GY137" s="1088"/>
      <c r="GZ137" s="1088"/>
      <c r="HA137" s="1088"/>
      <c r="HB137" s="1088"/>
      <c r="HC137" s="1088"/>
      <c r="HD137" s="1088"/>
      <c r="HE137" s="1088"/>
      <c r="HF137" s="1088"/>
      <c r="HG137" s="1088"/>
      <c r="HH137" s="1088"/>
      <c r="HI137" s="1088"/>
      <c r="HJ137" s="1088"/>
      <c r="HK137" s="1088"/>
      <c r="HL137" s="1088"/>
      <c r="HM137" s="1088"/>
      <c r="HN137" s="1088"/>
      <c r="HO137" s="1088"/>
      <c r="HP137" s="1088"/>
      <c r="HQ137" s="1088"/>
      <c r="HR137" s="1088"/>
      <c r="HS137" s="1088"/>
      <c r="HT137" s="1088"/>
      <c r="HU137" s="1088"/>
      <c r="HV137" s="1088"/>
      <c r="HW137" s="1088"/>
      <c r="HX137" s="1088"/>
      <c r="HY137" s="1088"/>
      <c r="HZ137" s="1088"/>
      <c r="IA137" s="1088"/>
      <c r="IB137" s="1088"/>
      <c r="IC137" s="1088"/>
      <c r="ID137" s="1088"/>
      <c r="IE137" s="1088"/>
      <c r="IF137" s="1088"/>
      <c r="IG137" s="1088"/>
      <c r="IH137" s="1088"/>
      <c r="II137" s="1088"/>
      <c r="IJ137" s="1088"/>
      <c r="IK137" s="1088"/>
      <c r="IL137" s="1088"/>
      <c r="IM137" s="1088"/>
      <c r="IN137" s="1088"/>
      <c r="IO137" s="1088"/>
    </row>
    <row r="138" spans="1:249" s="1022" customFormat="1" ht="19.5">
      <c r="A138" s="1067"/>
      <c r="C138" s="1067"/>
      <c r="D138" s="1068"/>
      <c r="E138" s="1097"/>
      <c r="F138" s="1098"/>
      <c r="G138" s="1078"/>
      <c r="H138" s="1078"/>
      <c r="J138" s="1088"/>
      <c r="K138" s="1088"/>
      <c r="L138" s="1088"/>
      <c r="M138" s="1088"/>
      <c r="N138" s="1088"/>
      <c r="O138" s="1088"/>
      <c r="P138" s="1088"/>
      <c r="Q138" s="1088"/>
      <c r="R138" s="1088"/>
      <c r="S138" s="1088"/>
      <c r="T138" s="1088"/>
      <c r="U138" s="1088"/>
      <c r="V138" s="1088"/>
      <c r="W138" s="1088"/>
      <c r="X138" s="1088"/>
      <c r="Y138" s="1088"/>
      <c r="Z138" s="1088"/>
      <c r="AA138" s="1088"/>
      <c r="AB138" s="1088"/>
      <c r="AC138" s="1088"/>
      <c r="AD138" s="1088"/>
      <c r="AE138" s="1088"/>
      <c r="AF138" s="1088"/>
      <c r="AG138" s="1088"/>
      <c r="AH138" s="1088"/>
      <c r="AI138" s="1088"/>
      <c r="AJ138" s="1088"/>
      <c r="AK138" s="1088"/>
      <c r="AL138" s="1088"/>
      <c r="AM138" s="1088"/>
      <c r="AN138" s="1088"/>
      <c r="AO138" s="1088"/>
      <c r="AP138" s="1088"/>
      <c r="AQ138" s="1088"/>
      <c r="AR138" s="1088"/>
      <c r="AS138" s="1088"/>
      <c r="AT138" s="1088"/>
      <c r="AU138" s="1088"/>
      <c r="AV138" s="1088"/>
      <c r="AW138" s="1088"/>
      <c r="AX138" s="1088"/>
      <c r="AY138" s="1088"/>
      <c r="AZ138" s="1088"/>
      <c r="BA138" s="1088"/>
      <c r="BB138" s="1088"/>
      <c r="BC138" s="1088"/>
      <c r="BD138" s="1088"/>
      <c r="BE138" s="1088"/>
      <c r="BF138" s="1088"/>
      <c r="BG138" s="1088"/>
      <c r="BH138" s="1088"/>
      <c r="BI138" s="1088"/>
      <c r="BJ138" s="1088"/>
      <c r="BK138" s="1088"/>
      <c r="BL138" s="1088"/>
      <c r="BM138" s="1088"/>
      <c r="BN138" s="1088"/>
      <c r="BO138" s="1088"/>
      <c r="BP138" s="1088"/>
      <c r="BQ138" s="1088"/>
      <c r="BR138" s="1088"/>
      <c r="BS138" s="1088"/>
      <c r="BT138" s="1088"/>
      <c r="BU138" s="1088"/>
      <c r="BV138" s="1088"/>
      <c r="BW138" s="1088"/>
      <c r="BX138" s="1088"/>
      <c r="BY138" s="1088"/>
      <c r="BZ138" s="1088"/>
      <c r="CA138" s="1088"/>
      <c r="CB138" s="1088"/>
      <c r="CC138" s="1088"/>
      <c r="CD138" s="1088"/>
      <c r="CE138" s="1088"/>
      <c r="CF138" s="1088"/>
      <c r="CG138" s="1088"/>
      <c r="CH138" s="1088"/>
      <c r="CI138" s="1088"/>
      <c r="CJ138" s="1088"/>
      <c r="CK138" s="1088"/>
      <c r="CL138" s="1088"/>
      <c r="CM138" s="1088"/>
      <c r="CN138" s="1088"/>
      <c r="CO138" s="1088"/>
      <c r="CP138" s="1088"/>
      <c r="CQ138" s="1088"/>
      <c r="CR138" s="1088"/>
      <c r="CS138" s="1088"/>
      <c r="CT138" s="1088"/>
      <c r="CU138" s="1088"/>
      <c r="CV138" s="1088"/>
      <c r="CW138" s="1088"/>
      <c r="CX138" s="1088"/>
      <c r="CY138" s="1088"/>
      <c r="CZ138" s="1088"/>
      <c r="DA138" s="1088"/>
      <c r="DB138" s="1088"/>
      <c r="DC138" s="1088"/>
      <c r="DD138" s="1088"/>
      <c r="DE138" s="1088"/>
      <c r="DF138" s="1088"/>
      <c r="DG138" s="1088"/>
      <c r="DH138" s="1088"/>
      <c r="DI138" s="1088"/>
      <c r="DJ138" s="1088"/>
      <c r="DK138" s="1088"/>
      <c r="DL138" s="1088"/>
      <c r="DM138" s="1088"/>
      <c r="DN138" s="1088"/>
      <c r="DO138" s="1088"/>
      <c r="DP138" s="1088"/>
      <c r="DQ138" s="1088"/>
      <c r="DR138" s="1088"/>
      <c r="DS138" s="1088"/>
      <c r="DT138" s="1088"/>
      <c r="DU138" s="1088"/>
      <c r="DV138" s="1088"/>
      <c r="DW138" s="1088"/>
      <c r="DX138" s="1088"/>
      <c r="DY138" s="1088"/>
      <c r="DZ138" s="1088"/>
      <c r="EA138" s="1088"/>
      <c r="EB138" s="1088"/>
      <c r="EC138" s="1088"/>
      <c r="ED138" s="1088"/>
      <c r="EE138" s="1088"/>
      <c r="EF138" s="1088"/>
      <c r="EG138" s="1088"/>
      <c r="EH138" s="1088"/>
      <c r="EI138" s="1088"/>
      <c r="EJ138" s="1088"/>
      <c r="EK138" s="1088"/>
      <c r="EL138" s="1088"/>
      <c r="EM138" s="1088"/>
      <c r="EN138" s="1088"/>
      <c r="EO138" s="1088"/>
      <c r="EP138" s="1088"/>
      <c r="EQ138" s="1088"/>
      <c r="ER138" s="1088"/>
      <c r="ES138" s="1088"/>
      <c r="ET138" s="1088"/>
      <c r="EU138" s="1088"/>
      <c r="EV138" s="1088"/>
      <c r="EW138" s="1088"/>
      <c r="EX138" s="1088"/>
      <c r="EY138" s="1088"/>
      <c r="EZ138" s="1088"/>
      <c r="FA138" s="1088"/>
      <c r="FB138" s="1088"/>
      <c r="FC138" s="1088"/>
      <c r="FD138" s="1088"/>
      <c r="FE138" s="1088"/>
      <c r="FF138" s="1088"/>
      <c r="FG138" s="1088"/>
      <c r="FH138" s="1088"/>
      <c r="FI138" s="1088"/>
      <c r="FJ138" s="1088"/>
      <c r="FK138" s="1088"/>
      <c r="FL138" s="1088"/>
      <c r="FM138" s="1088"/>
      <c r="FN138" s="1088"/>
      <c r="FO138" s="1088"/>
      <c r="FP138" s="1088"/>
      <c r="FQ138" s="1088"/>
      <c r="FR138" s="1088"/>
      <c r="FS138" s="1088"/>
      <c r="FT138" s="1088"/>
      <c r="FU138" s="1088"/>
      <c r="FV138" s="1088"/>
      <c r="FW138" s="1088"/>
      <c r="FX138" s="1088"/>
      <c r="FY138" s="1088"/>
      <c r="FZ138" s="1088"/>
      <c r="GA138" s="1088"/>
      <c r="GB138" s="1088"/>
      <c r="GC138" s="1088"/>
      <c r="GD138" s="1088"/>
      <c r="GE138" s="1088"/>
      <c r="GF138" s="1088"/>
      <c r="GG138" s="1088"/>
      <c r="GH138" s="1088"/>
      <c r="GI138" s="1088"/>
      <c r="GJ138" s="1088"/>
      <c r="GK138" s="1088"/>
      <c r="GL138" s="1088"/>
      <c r="GM138" s="1088"/>
      <c r="GN138" s="1088"/>
      <c r="GO138" s="1088"/>
      <c r="GP138" s="1088"/>
      <c r="GQ138" s="1088"/>
      <c r="GR138" s="1088"/>
      <c r="GS138" s="1088"/>
      <c r="GT138" s="1088"/>
      <c r="GU138" s="1088"/>
      <c r="GV138" s="1088"/>
      <c r="GW138" s="1088"/>
      <c r="GX138" s="1088"/>
      <c r="GY138" s="1088"/>
      <c r="GZ138" s="1088"/>
      <c r="HA138" s="1088"/>
      <c r="HB138" s="1088"/>
      <c r="HC138" s="1088"/>
      <c r="HD138" s="1088"/>
      <c r="HE138" s="1088"/>
      <c r="HF138" s="1088"/>
      <c r="HG138" s="1088"/>
      <c r="HH138" s="1088"/>
      <c r="HI138" s="1088"/>
      <c r="HJ138" s="1088"/>
      <c r="HK138" s="1088"/>
      <c r="HL138" s="1088"/>
      <c r="HM138" s="1088"/>
      <c r="HN138" s="1088"/>
      <c r="HO138" s="1088"/>
      <c r="HP138" s="1088"/>
      <c r="HQ138" s="1088"/>
      <c r="HR138" s="1088"/>
      <c r="HS138" s="1088"/>
      <c r="HT138" s="1088"/>
      <c r="HU138" s="1088"/>
      <c r="HV138" s="1088"/>
      <c r="HW138" s="1088"/>
      <c r="HX138" s="1088"/>
      <c r="HY138" s="1088"/>
      <c r="HZ138" s="1088"/>
      <c r="IA138" s="1088"/>
      <c r="IB138" s="1088"/>
      <c r="IC138" s="1088"/>
      <c r="ID138" s="1088"/>
      <c r="IE138" s="1088"/>
      <c r="IF138" s="1088"/>
      <c r="IG138" s="1088"/>
      <c r="IH138" s="1088"/>
      <c r="II138" s="1088"/>
      <c r="IJ138" s="1088"/>
      <c r="IK138" s="1088"/>
      <c r="IL138" s="1088"/>
      <c r="IM138" s="1088"/>
      <c r="IN138" s="1088"/>
      <c r="IO138" s="1088"/>
    </row>
    <row r="139" spans="1:249" s="1021" customFormat="1" ht="26.25">
      <c r="A139" s="1079"/>
      <c r="B139" s="1021" t="s">
        <v>547</v>
      </c>
      <c r="C139" s="1079"/>
      <c r="D139" s="1080"/>
      <c r="E139" s="1081"/>
      <c r="F139" s="1082"/>
      <c r="G139" s="1083"/>
      <c r="H139" s="1083">
        <f>H81+H88+H104+H117+H125+H129+H137</f>
        <v>0</v>
      </c>
      <c r="J139" s="1025"/>
      <c r="K139" s="1025"/>
      <c r="L139" s="1025"/>
      <c r="M139" s="1025"/>
      <c r="N139" s="1025"/>
      <c r="O139" s="1025"/>
      <c r="P139" s="1025"/>
      <c r="Q139" s="1025"/>
      <c r="R139" s="1025"/>
      <c r="S139" s="1025"/>
      <c r="T139" s="1025"/>
      <c r="U139" s="1025"/>
      <c r="V139" s="1025"/>
      <c r="W139" s="1025"/>
      <c r="X139" s="1025"/>
      <c r="Y139" s="1025"/>
      <c r="Z139" s="1025"/>
      <c r="AA139" s="1025"/>
      <c r="AB139" s="1025"/>
      <c r="AC139" s="1025"/>
      <c r="AD139" s="1025"/>
      <c r="AE139" s="1025"/>
      <c r="AF139" s="1025"/>
      <c r="AG139" s="1025"/>
      <c r="AH139" s="1025"/>
      <c r="AI139" s="1025"/>
      <c r="AJ139" s="1025"/>
      <c r="AK139" s="1025"/>
      <c r="AL139" s="1025"/>
      <c r="AM139" s="1025"/>
      <c r="AN139" s="1025"/>
      <c r="AO139" s="1025"/>
      <c r="AP139" s="1025"/>
      <c r="AQ139" s="1025"/>
      <c r="AR139" s="1025"/>
      <c r="AS139" s="1025"/>
      <c r="AT139" s="1025"/>
      <c r="AU139" s="1025"/>
      <c r="AV139" s="1025"/>
      <c r="AW139" s="1025"/>
      <c r="AX139" s="1025"/>
      <c r="AY139" s="1025"/>
      <c r="AZ139" s="1025"/>
      <c r="BA139" s="1025"/>
      <c r="BB139" s="1025"/>
      <c r="BC139" s="1025"/>
      <c r="BD139" s="1025"/>
      <c r="BE139" s="1025"/>
      <c r="BF139" s="1025"/>
      <c r="BG139" s="1025"/>
      <c r="BH139" s="1025"/>
      <c r="BI139" s="1025"/>
      <c r="BJ139" s="1025"/>
      <c r="BK139" s="1025"/>
      <c r="BL139" s="1025"/>
      <c r="BM139" s="1025"/>
      <c r="BN139" s="1025"/>
      <c r="BO139" s="1025"/>
      <c r="BP139" s="1025"/>
      <c r="BQ139" s="1025"/>
      <c r="BR139" s="1025"/>
      <c r="BS139" s="1025"/>
      <c r="BT139" s="1025"/>
      <c r="BU139" s="1025"/>
      <c r="BV139" s="1025"/>
      <c r="BW139" s="1025"/>
      <c r="BX139" s="1025"/>
      <c r="BY139" s="1025"/>
      <c r="BZ139" s="1025"/>
      <c r="CA139" s="1025"/>
      <c r="CB139" s="1025"/>
      <c r="CC139" s="1025"/>
      <c r="CD139" s="1025"/>
      <c r="CE139" s="1025"/>
      <c r="CF139" s="1025"/>
      <c r="CG139" s="1025"/>
      <c r="CH139" s="1025"/>
      <c r="CI139" s="1025"/>
      <c r="CJ139" s="1025"/>
      <c r="CK139" s="1025"/>
      <c r="CL139" s="1025"/>
      <c r="CM139" s="1025"/>
      <c r="CN139" s="1025"/>
      <c r="CO139" s="1025"/>
      <c r="CP139" s="1025"/>
      <c r="CQ139" s="1025"/>
      <c r="CR139" s="1025"/>
      <c r="CS139" s="1025"/>
      <c r="CT139" s="1025"/>
      <c r="CU139" s="1025"/>
      <c r="CV139" s="1025"/>
      <c r="CW139" s="1025"/>
      <c r="CX139" s="1025"/>
      <c r="CY139" s="1025"/>
      <c r="CZ139" s="1025"/>
      <c r="DA139" s="1025"/>
      <c r="DB139" s="1025"/>
      <c r="DC139" s="1025"/>
      <c r="DD139" s="1025"/>
      <c r="DE139" s="1025"/>
      <c r="DF139" s="1025"/>
      <c r="DG139" s="1025"/>
      <c r="DH139" s="1025"/>
      <c r="DI139" s="1025"/>
      <c r="DJ139" s="1025"/>
      <c r="DK139" s="1025"/>
      <c r="DL139" s="1025"/>
      <c r="DM139" s="1025"/>
      <c r="DN139" s="1025"/>
      <c r="DO139" s="1025"/>
      <c r="DP139" s="1025"/>
      <c r="DQ139" s="1025"/>
      <c r="DR139" s="1025"/>
      <c r="DS139" s="1025"/>
      <c r="DT139" s="1025"/>
      <c r="DU139" s="1025"/>
      <c r="DV139" s="1025"/>
      <c r="DW139" s="1025"/>
      <c r="DX139" s="1025"/>
      <c r="DY139" s="1025"/>
      <c r="DZ139" s="1025"/>
      <c r="EA139" s="1025"/>
      <c r="EB139" s="1025"/>
      <c r="EC139" s="1025"/>
      <c r="ED139" s="1025"/>
      <c r="EE139" s="1025"/>
      <c r="EF139" s="1025"/>
      <c r="EG139" s="1025"/>
      <c r="EH139" s="1025"/>
      <c r="EI139" s="1025"/>
      <c r="EJ139" s="1025"/>
      <c r="EK139" s="1025"/>
      <c r="EL139" s="1025"/>
      <c r="EM139" s="1025"/>
      <c r="EN139" s="1025"/>
      <c r="EO139" s="1025"/>
      <c r="EP139" s="1025"/>
      <c r="EQ139" s="1025"/>
      <c r="ER139" s="1025"/>
      <c r="ES139" s="1025"/>
      <c r="ET139" s="1025"/>
      <c r="EU139" s="1025"/>
      <c r="EV139" s="1025"/>
      <c r="EW139" s="1025"/>
      <c r="EX139" s="1025"/>
      <c r="EY139" s="1025"/>
      <c r="EZ139" s="1025"/>
      <c r="FA139" s="1025"/>
      <c r="FB139" s="1025"/>
      <c r="FC139" s="1025"/>
      <c r="FD139" s="1025"/>
      <c r="FE139" s="1025"/>
      <c r="FF139" s="1025"/>
      <c r="FG139" s="1025"/>
      <c r="FH139" s="1025"/>
      <c r="FI139" s="1025"/>
      <c r="FJ139" s="1025"/>
      <c r="FK139" s="1025"/>
      <c r="FL139" s="1025"/>
      <c r="FM139" s="1025"/>
      <c r="FN139" s="1025"/>
      <c r="FO139" s="1025"/>
      <c r="FP139" s="1025"/>
      <c r="FQ139" s="1025"/>
      <c r="FR139" s="1025"/>
      <c r="FS139" s="1025"/>
      <c r="FT139" s="1025"/>
      <c r="FU139" s="1025"/>
      <c r="FV139" s="1025"/>
      <c r="FW139" s="1025"/>
      <c r="FX139" s="1025"/>
      <c r="FY139" s="1025"/>
      <c r="FZ139" s="1025"/>
      <c r="GA139" s="1025"/>
      <c r="GB139" s="1025"/>
      <c r="GC139" s="1025"/>
      <c r="GD139" s="1025"/>
      <c r="GE139" s="1025"/>
      <c r="GF139" s="1025"/>
      <c r="GG139" s="1025"/>
      <c r="GH139" s="1025"/>
      <c r="GI139" s="1025"/>
      <c r="GJ139" s="1025"/>
      <c r="GK139" s="1025"/>
      <c r="GL139" s="1025"/>
      <c r="GM139" s="1025"/>
      <c r="GN139" s="1025"/>
      <c r="GO139" s="1025"/>
      <c r="GP139" s="1025"/>
      <c r="GQ139" s="1025"/>
      <c r="GR139" s="1025"/>
      <c r="GS139" s="1025"/>
      <c r="GT139" s="1025"/>
      <c r="GU139" s="1025"/>
      <c r="GV139" s="1025"/>
      <c r="GW139" s="1025"/>
      <c r="GX139" s="1025"/>
      <c r="GY139" s="1025"/>
      <c r="GZ139" s="1025"/>
      <c r="HA139" s="1025"/>
      <c r="HB139" s="1025"/>
      <c r="HC139" s="1025"/>
      <c r="HD139" s="1025"/>
      <c r="HE139" s="1025"/>
      <c r="HF139" s="1025"/>
      <c r="HG139" s="1025"/>
      <c r="HH139" s="1025"/>
      <c r="HI139" s="1025"/>
      <c r="HJ139" s="1025"/>
      <c r="HK139" s="1025"/>
      <c r="HL139" s="1025"/>
      <c r="HM139" s="1025"/>
      <c r="HN139" s="1025"/>
      <c r="HO139" s="1025"/>
      <c r="HP139" s="1025"/>
      <c r="HQ139" s="1025"/>
      <c r="HR139" s="1025"/>
      <c r="HS139" s="1025"/>
      <c r="HT139" s="1025"/>
      <c r="HU139" s="1025"/>
      <c r="HV139" s="1025"/>
      <c r="HW139" s="1025"/>
      <c r="HX139" s="1025"/>
      <c r="HY139" s="1025"/>
      <c r="HZ139" s="1025"/>
      <c r="IA139" s="1025"/>
      <c r="IB139" s="1025"/>
      <c r="IC139" s="1025"/>
      <c r="ID139" s="1025"/>
      <c r="IE139" s="1025"/>
      <c r="IF139" s="1025"/>
      <c r="IG139" s="1025"/>
      <c r="IH139" s="1025"/>
      <c r="II139" s="1025"/>
      <c r="IJ139" s="1025"/>
      <c r="IK139" s="1025"/>
      <c r="IL139" s="1025"/>
      <c r="IM139" s="1025"/>
      <c r="IN139" s="1025"/>
      <c r="IO139" s="1025"/>
    </row>
    <row r="140" spans="1:249" s="1023" customFormat="1">
      <c r="G140" s="1073"/>
      <c r="H140" s="1073"/>
      <c r="I140" s="1049"/>
    </row>
    <row r="141" spans="1:249" s="1023" customFormat="1" ht="26.25">
      <c r="A141" s="1034"/>
      <c r="B141" s="1035" t="s">
        <v>548</v>
      </c>
      <c r="C141" s="1034"/>
      <c r="D141" s="1036"/>
      <c r="E141" s="1037"/>
      <c r="F141" s="1038"/>
      <c r="G141" s="1084"/>
      <c r="H141" s="1084"/>
      <c r="I141" s="1049"/>
    </row>
    <row r="142" spans="1:249" s="1023" customFormat="1" ht="26.25">
      <c r="A142" s="1039"/>
      <c r="B142" s="1040" t="s">
        <v>473</v>
      </c>
      <c r="C142" s="1041" t="s">
        <v>165</v>
      </c>
      <c r="D142" s="1042"/>
      <c r="E142" s="1043"/>
      <c r="F142" s="1044">
        <v>283000</v>
      </c>
      <c r="G142" s="1089"/>
      <c r="H142" s="1090"/>
      <c r="I142" s="1049"/>
    </row>
    <row r="143" spans="1:249" s="1023" customFormat="1" ht="26.25">
      <c r="A143" s="1039"/>
      <c r="B143" s="1040" t="s">
        <v>474</v>
      </c>
      <c r="C143" s="1041" t="s">
        <v>175</v>
      </c>
      <c r="D143" s="1042"/>
      <c r="E143" s="1043"/>
      <c r="F143" s="1044">
        <v>52</v>
      </c>
      <c r="G143" s="1089"/>
      <c r="H143" s="1091"/>
      <c r="I143" s="1049"/>
    </row>
    <row r="144" spans="1:249" s="1024" customFormat="1" ht="26.25">
      <c r="A144" s="1039"/>
      <c r="B144" s="1040" t="s">
        <v>475</v>
      </c>
      <c r="C144" s="1041" t="s">
        <v>175</v>
      </c>
      <c r="D144" s="1042"/>
      <c r="E144" s="1043"/>
      <c r="F144" s="1044">
        <v>318</v>
      </c>
      <c r="G144" s="1089"/>
      <c r="H144" s="1091"/>
      <c r="I144" s="1055"/>
    </row>
    <row r="145" spans="1:9" s="1023" customFormat="1">
      <c r="A145" s="1048" t="s">
        <v>476</v>
      </c>
      <c r="B145" s="1049" t="s">
        <v>477</v>
      </c>
      <c r="C145" s="1048" t="s">
        <v>478</v>
      </c>
      <c r="D145" s="1050" t="s">
        <v>98</v>
      </c>
      <c r="E145" s="1048" t="s">
        <v>479</v>
      </c>
      <c r="F145" s="1050" t="s">
        <v>158</v>
      </c>
      <c r="G145" s="1073"/>
      <c r="H145" s="1073" t="s">
        <v>481</v>
      </c>
      <c r="I145" s="1049"/>
    </row>
    <row r="146" spans="1:9" s="1023" customFormat="1">
      <c r="A146" s="1048"/>
      <c r="B146" s="1049"/>
      <c r="C146" s="1048"/>
      <c r="D146" s="1050" t="s">
        <v>482</v>
      </c>
      <c r="E146" s="1048" t="s">
        <v>483</v>
      </c>
      <c r="F146" s="1050" t="s">
        <v>484</v>
      </c>
      <c r="G146" s="1073"/>
      <c r="H146" s="1073" t="s">
        <v>485</v>
      </c>
      <c r="I146" s="1049"/>
    </row>
    <row r="147" spans="1:9" s="1023" customFormat="1">
      <c r="A147" s="1051"/>
      <c r="B147" s="1052" t="s">
        <v>486</v>
      </c>
      <c r="C147" s="1289" t="s">
        <v>165</v>
      </c>
      <c r="D147" s="1290"/>
      <c r="E147" s="1289"/>
      <c r="F147" s="1290">
        <v>283000</v>
      </c>
      <c r="G147" s="1292"/>
      <c r="H147" s="1292"/>
      <c r="I147" s="1049"/>
    </row>
    <row r="148" spans="1:9" ht="19.5">
      <c r="A148" s="1048">
        <v>1</v>
      </c>
      <c r="B148" s="1053" t="s">
        <v>487</v>
      </c>
      <c r="C148" s="1048" t="s">
        <v>215</v>
      </c>
      <c r="D148" s="1050">
        <f>F142/10000</f>
        <v>28.3</v>
      </c>
      <c r="E148" s="1048">
        <v>1</v>
      </c>
      <c r="F148" s="1050">
        <v>28.3</v>
      </c>
      <c r="G148" s="1054"/>
      <c r="H148" s="1054">
        <f>F148*G148</f>
        <v>0</v>
      </c>
      <c r="I148" s="1049"/>
    </row>
    <row r="149" spans="1:9" ht="19.5">
      <c r="A149" s="1048">
        <v>2</v>
      </c>
      <c r="B149" s="1053" t="s">
        <v>488</v>
      </c>
      <c r="C149" s="1048" t="s">
        <v>489</v>
      </c>
      <c r="D149" s="1050">
        <f>F142/100</f>
        <v>2830</v>
      </c>
      <c r="E149" s="1048">
        <v>1</v>
      </c>
      <c r="F149" s="1050">
        <v>2830</v>
      </c>
      <c r="G149" s="1054"/>
      <c r="H149" s="1054">
        <f>F149*G149</f>
        <v>0</v>
      </c>
      <c r="I149" s="1049"/>
    </row>
    <row r="150" spans="1:9">
      <c r="A150" s="1048"/>
      <c r="B150" s="1049" t="s">
        <v>490</v>
      </c>
      <c r="C150" s="1048"/>
      <c r="D150" s="1050"/>
      <c r="E150" s="1048"/>
      <c r="F150" s="1050"/>
      <c r="G150" s="1054"/>
      <c r="H150" s="1054"/>
      <c r="I150" s="1049"/>
    </row>
    <row r="151" spans="1:9" ht="19.5">
      <c r="A151" s="1048">
        <v>3</v>
      </c>
      <c r="B151" s="1053" t="s">
        <v>491</v>
      </c>
      <c r="C151" s="1048" t="s">
        <v>443</v>
      </c>
      <c r="D151" s="1050">
        <f>F142/10000*200/100</f>
        <v>56.6</v>
      </c>
      <c r="E151" s="1048">
        <v>1</v>
      </c>
      <c r="F151" s="1050">
        <v>56.6</v>
      </c>
      <c r="G151" s="1054"/>
      <c r="H151" s="1054">
        <f>F151*G151</f>
        <v>0</v>
      </c>
      <c r="I151" s="1049"/>
    </row>
    <row r="152" spans="1:9">
      <c r="A152" s="1048"/>
      <c r="B152" s="1055" t="s">
        <v>492</v>
      </c>
      <c r="C152" s="1048"/>
      <c r="D152" s="1050"/>
      <c r="E152" s="1048"/>
      <c r="F152" s="1050"/>
      <c r="G152" s="1054"/>
      <c r="H152" s="1054"/>
    </row>
    <row r="153" spans="1:9" ht="19.5">
      <c r="A153" s="1056">
        <v>4</v>
      </c>
      <c r="B153" s="1057" t="s">
        <v>549</v>
      </c>
      <c r="C153" s="1056" t="s">
        <v>494</v>
      </c>
      <c r="D153" s="1058">
        <f>F142/10000*5</f>
        <v>141.5</v>
      </c>
      <c r="E153" s="1056">
        <v>1</v>
      </c>
      <c r="F153" s="1058">
        <v>141.5</v>
      </c>
      <c r="G153" s="1059"/>
      <c r="H153" s="1059">
        <f t="shared" ref="H153:H158" si="7">F153*G153</f>
        <v>0</v>
      </c>
    </row>
    <row r="154" spans="1:9" ht="19.5">
      <c r="A154" s="1060"/>
      <c r="B154" s="1061"/>
      <c r="C154" s="1060"/>
      <c r="D154" s="1062"/>
      <c r="E154" s="1060"/>
      <c r="F154" s="1062"/>
      <c r="G154" s="1063"/>
      <c r="H154" s="1063">
        <f>SUM(H148:H153)</f>
        <v>0</v>
      </c>
    </row>
    <row r="155" spans="1:9">
      <c r="A155" s="1051"/>
      <c r="B155" s="1052" t="s">
        <v>495</v>
      </c>
      <c r="C155" s="1289" t="s">
        <v>165</v>
      </c>
      <c r="D155" s="1290"/>
      <c r="E155" s="1289">
        <v>1</v>
      </c>
      <c r="F155" s="1290">
        <v>283000</v>
      </c>
      <c r="G155" s="1291"/>
      <c r="H155" s="1291"/>
    </row>
    <row r="156" spans="1:9" ht="19.5">
      <c r="A156" s="1048">
        <v>5</v>
      </c>
      <c r="B156" s="1053" t="s">
        <v>496</v>
      </c>
      <c r="C156" s="1048" t="s">
        <v>232</v>
      </c>
      <c r="D156" s="1050">
        <f>F142*0.16</f>
        <v>45280</v>
      </c>
      <c r="E156" s="1048">
        <v>1</v>
      </c>
      <c r="F156" s="1050">
        <v>45280</v>
      </c>
      <c r="G156" s="1054"/>
      <c r="H156" s="1054">
        <f t="shared" si="7"/>
        <v>0</v>
      </c>
    </row>
    <row r="157" spans="1:9">
      <c r="A157" s="1048"/>
      <c r="B157" s="1055" t="s">
        <v>497</v>
      </c>
      <c r="C157" s="1048"/>
      <c r="D157" s="1050"/>
      <c r="E157" s="1048"/>
      <c r="F157" s="1050"/>
      <c r="G157" s="1054"/>
      <c r="H157" s="1054"/>
    </row>
    <row r="158" spans="1:9" ht="19.5">
      <c r="A158" s="1048">
        <v>6</v>
      </c>
      <c r="B158" s="1053" t="s">
        <v>498</v>
      </c>
      <c r="C158" s="1048" t="s">
        <v>489</v>
      </c>
      <c r="D158" s="1050">
        <f>F142/100</f>
        <v>2830</v>
      </c>
      <c r="E158" s="1048">
        <v>1</v>
      </c>
      <c r="F158" s="1050">
        <v>2830</v>
      </c>
      <c r="G158" s="1054"/>
      <c r="H158" s="1054">
        <f t="shared" si="7"/>
        <v>0</v>
      </c>
    </row>
    <row r="159" spans="1:9">
      <c r="A159" s="1048"/>
      <c r="B159" s="1049" t="s">
        <v>499</v>
      </c>
      <c r="C159" s="1048"/>
      <c r="D159" s="1050"/>
      <c r="E159" s="1048"/>
      <c r="F159" s="1050"/>
      <c r="G159" s="1054"/>
      <c r="H159" s="1054"/>
    </row>
    <row r="160" spans="1:9" ht="19.5">
      <c r="A160" s="1048">
        <v>7</v>
      </c>
      <c r="B160" s="1061" t="s">
        <v>500</v>
      </c>
      <c r="C160" s="1048" t="s">
        <v>489</v>
      </c>
      <c r="D160" s="1050">
        <f>F142/100</f>
        <v>2830</v>
      </c>
      <c r="E160" s="1048">
        <v>1</v>
      </c>
      <c r="F160" s="1050">
        <v>2830</v>
      </c>
      <c r="G160" s="1054"/>
      <c r="H160" s="1054">
        <f t="shared" ref="H160:H166" si="8">F160*G160</f>
        <v>0</v>
      </c>
    </row>
    <row r="161" spans="1:8" ht="19.5">
      <c r="A161" s="1064"/>
      <c r="B161" s="1061"/>
      <c r="C161" s="1064"/>
      <c r="D161" s="1065"/>
      <c r="E161" s="1064"/>
      <c r="F161" s="1065"/>
      <c r="G161" s="1066"/>
      <c r="H161" s="1066">
        <f>SUM(H156:H160)</f>
        <v>0</v>
      </c>
    </row>
    <row r="162" spans="1:8">
      <c r="A162" s="1051"/>
      <c r="B162" s="1052" t="s">
        <v>501</v>
      </c>
      <c r="C162" s="1289" t="s">
        <v>175</v>
      </c>
      <c r="D162" s="1290"/>
      <c r="E162" s="1289"/>
      <c r="F162" s="1290">
        <v>52</v>
      </c>
      <c r="G162" s="1292"/>
      <c r="H162" s="1292"/>
    </row>
    <row r="163" spans="1:8" ht="19.5">
      <c r="A163" s="1067">
        <v>8</v>
      </c>
      <c r="B163" s="1061" t="s">
        <v>502</v>
      </c>
      <c r="C163" s="1067" t="s">
        <v>232</v>
      </c>
      <c r="D163" s="1068">
        <f>F162*0.03</f>
        <v>1.56</v>
      </c>
      <c r="E163" s="1048">
        <v>1</v>
      </c>
      <c r="F163" s="1068">
        <v>1.56</v>
      </c>
      <c r="G163" s="1054"/>
      <c r="H163" s="1054">
        <f t="shared" si="8"/>
        <v>0</v>
      </c>
    </row>
    <row r="164" spans="1:8" ht="19.5">
      <c r="A164" s="1048">
        <v>9</v>
      </c>
      <c r="B164" s="1053" t="s">
        <v>503</v>
      </c>
      <c r="C164" s="1048" t="s">
        <v>504</v>
      </c>
      <c r="D164" s="1050">
        <f>F162/100</f>
        <v>0.52</v>
      </c>
      <c r="E164" s="1048">
        <v>1</v>
      </c>
      <c r="F164" s="1068">
        <v>0.52</v>
      </c>
      <c r="G164" s="1054"/>
      <c r="H164" s="1054">
        <f t="shared" si="8"/>
        <v>0</v>
      </c>
    </row>
    <row r="165" spans="1:8" ht="19.5">
      <c r="A165" s="1048">
        <v>10</v>
      </c>
      <c r="B165" s="1053" t="s">
        <v>505</v>
      </c>
      <c r="C165" s="1048" t="s">
        <v>175</v>
      </c>
      <c r="D165" s="1050">
        <f>F162</f>
        <v>52</v>
      </c>
      <c r="E165" s="1048">
        <v>1</v>
      </c>
      <c r="F165" s="1068">
        <v>52</v>
      </c>
      <c r="G165" s="1054"/>
      <c r="H165" s="1054">
        <f t="shared" si="8"/>
        <v>0</v>
      </c>
    </row>
    <row r="166" spans="1:8" ht="19.5">
      <c r="A166" s="1048">
        <v>11</v>
      </c>
      <c r="B166" s="1053" t="s">
        <v>506</v>
      </c>
      <c r="C166" s="1048" t="s">
        <v>175</v>
      </c>
      <c r="D166" s="1050">
        <f>F162</f>
        <v>52</v>
      </c>
      <c r="E166" s="1048">
        <v>1</v>
      </c>
      <c r="F166" s="1068">
        <v>52</v>
      </c>
      <c r="G166" s="1054"/>
      <c r="H166" s="1054">
        <f t="shared" si="8"/>
        <v>0</v>
      </c>
    </row>
    <row r="167" spans="1:8">
      <c r="A167" s="1048"/>
      <c r="B167" s="1069" t="s">
        <v>507</v>
      </c>
      <c r="C167" s="1048"/>
      <c r="D167" s="1050"/>
      <c r="E167" s="1048"/>
      <c r="F167" s="1068"/>
      <c r="G167" s="1054"/>
      <c r="H167" s="1054"/>
    </row>
    <row r="168" spans="1:8" ht="19.5">
      <c r="A168" s="1048">
        <v>12</v>
      </c>
      <c r="B168" s="1053" t="s">
        <v>508</v>
      </c>
      <c r="C168" s="1048" t="s">
        <v>175</v>
      </c>
      <c r="D168" s="1050">
        <f>F162</f>
        <v>52</v>
      </c>
      <c r="E168" s="1048">
        <v>1</v>
      </c>
      <c r="F168" s="1068">
        <v>52</v>
      </c>
      <c r="G168" s="1054"/>
      <c r="H168" s="1054">
        <f>F168*G168</f>
        <v>0</v>
      </c>
    </row>
    <row r="169" spans="1:8">
      <c r="A169" s="1048"/>
      <c r="B169" s="1049" t="s">
        <v>509</v>
      </c>
      <c r="C169" s="1048"/>
      <c r="D169" s="1050"/>
      <c r="E169" s="1048"/>
      <c r="F169" s="1068"/>
      <c r="G169" s="1054"/>
      <c r="H169" s="1054"/>
    </row>
    <row r="170" spans="1:8" ht="19.5">
      <c r="A170" s="1048">
        <v>13</v>
      </c>
      <c r="B170" s="1053" t="s">
        <v>510</v>
      </c>
      <c r="C170" s="1048" t="s">
        <v>175</v>
      </c>
      <c r="D170" s="1050">
        <f>F162</f>
        <v>52</v>
      </c>
      <c r="E170" s="1048">
        <v>3</v>
      </c>
      <c r="F170" s="1068">
        <v>156</v>
      </c>
      <c r="G170" s="1054"/>
      <c r="H170" s="1054">
        <f>F170*G170</f>
        <v>0</v>
      </c>
    </row>
    <row r="171" spans="1:8" ht="19.5">
      <c r="A171" s="1048">
        <v>14</v>
      </c>
      <c r="B171" s="1053" t="s">
        <v>511</v>
      </c>
      <c r="C171" s="1048" t="s">
        <v>232</v>
      </c>
      <c r="D171" s="1050">
        <f>F162*0.04</f>
        <v>2.08</v>
      </c>
      <c r="E171" s="1048">
        <v>3</v>
      </c>
      <c r="F171" s="1068">
        <v>6.24</v>
      </c>
      <c r="G171" s="1054"/>
      <c r="H171" s="1054">
        <f>F171*G171</f>
        <v>0</v>
      </c>
    </row>
    <row r="172" spans="1:8" ht="19.5">
      <c r="A172" s="1048">
        <v>15</v>
      </c>
      <c r="B172" s="1053" t="s">
        <v>512</v>
      </c>
      <c r="C172" s="1048" t="s">
        <v>232</v>
      </c>
      <c r="D172" s="1050">
        <f>F162*0.22</f>
        <v>11.44</v>
      </c>
      <c r="E172" s="1048">
        <v>1</v>
      </c>
      <c r="F172" s="1068">
        <v>11.44</v>
      </c>
      <c r="G172" s="1054"/>
      <c r="H172" s="1054">
        <f>F172*G172</f>
        <v>0</v>
      </c>
    </row>
    <row r="173" spans="1:8">
      <c r="A173" s="1048"/>
      <c r="B173" s="1049" t="s">
        <v>513</v>
      </c>
      <c r="C173" s="1070"/>
      <c r="D173" s="1050"/>
      <c r="E173" s="1048"/>
      <c r="F173" s="1068"/>
      <c r="G173" s="1054"/>
      <c r="H173" s="1054"/>
    </row>
    <row r="174" spans="1:8" ht="19.5">
      <c r="A174" s="1048">
        <v>16</v>
      </c>
      <c r="B174" s="1053" t="s">
        <v>491</v>
      </c>
      <c r="C174" s="1048" t="s">
        <v>443</v>
      </c>
      <c r="D174" s="1050">
        <f>F162*0.14/100</f>
        <v>7.2800000000000017E-2</v>
      </c>
      <c r="E174" s="1048">
        <v>1</v>
      </c>
      <c r="F174" s="1068">
        <v>7.2800000000000004E-2</v>
      </c>
      <c r="G174" s="1054"/>
      <c r="H174" s="1054">
        <f>F174*G174</f>
        <v>0</v>
      </c>
    </row>
    <row r="175" spans="1:8">
      <c r="A175" s="1048"/>
      <c r="B175" s="1049" t="s">
        <v>514</v>
      </c>
      <c r="C175" s="1048"/>
      <c r="D175" s="1050"/>
      <c r="E175" s="1048"/>
      <c r="F175" s="1050"/>
      <c r="G175" s="1054"/>
      <c r="H175" s="1054"/>
    </row>
    <row r="176" spans="1:8" ht="38.25">
      <c r="A176" s="1056">
        <v>17</v>
      </c>
      <c r="B176" s="1071" t="s">
        <v>515</v>
      </c>
      <c r="C176" s="1056" t="s">
        <v>471</v>
      </c>
      <c r="D176" s="1072"/>
      <c r="E176" s="1056">
        <v>1</v>
      </c>
      <c r="F176" s="1072">
        <f>D176*E176</f>
        <v>0</v>
      </c>
      <c r="G176" s="1059"/>
      <c r="H176" s="1059">
        <f>F176/1.19</f>
        <v>0</v>
      </c>
    </row>
    <row r="177" spans="1:8" ht="19.5">
      <c r="A177" s="1060"/>
      <c r="B177" s="1061"/>
      <c r="C177" s="1060"/>
      <c r="D177" s="1062"/>
      <c r="E177" s="1060"/>
      <c r="F177" s="1062"/>
      <c r="G177" s="1063"/>
      <c r="H177" s="1063">
        <f>SUM(H163:H176)</f>
        <v>0</v>
      </c>
    </row>
    <row r="178" spans="1:8">
      <c r="A178" s="1051"/>
      <c r="B178" s="1052" t="s">
        <v>516</v>
      </c>
      <c r="C178" s="1289" t="s">
        <v>175</v>
      </c>
      <c r="D178" s="1290"/>
      <c r="E178" s="1289"/>
      <c r="F178" s="1290">
        <v>318</v>
      </c>
      <c r="G178" s="1292"/>
      <c r="H178" s="1292"/>
    </row>
    <row r="179" spans="1:8" ht="19.5">
      <c r="A179" s="1067">
        <v>18</v>
      </c>
      <c r="B179" s="1061" t="s">
        <v>517</v>
      </c>
      <c r="C179" s="1067" t="s">
        <v>232</v>
      </c>
      <c r="D179" s="1068">
        <f>F178*0.01</f>
        <v>3.18</v>
      </c>
      <c r="E179" s="1048">
        <v>1</v>
      </c>
      <c r="F179" s="1068">
        <v>3.18</v>
      </c>
      <c r="G179" s="1054"/>
      <c r="H179" s="1054">
        <f t="shared" ref="H179:H185" si="9">F179*G179</f>
        <v>0</v>
      </c>
    </row>
    <row r="180" spans="1:8" ht="19.5">
      <c r="A180" s="1048">
        <v>19</v>
      </c>
      <c r="B180" s="1053" t="s">
        <v>503</v>
      </c>
      <c r="C180" s="1048" t="s">
        <v>504</v>
      </c>
      <c r="D180" s="1050">
        <f>F178/100</f>
        <v>3.18</v>
      </c>
      <c r="E180" s="1048">
        <v>1</v>
      </c>
      <c r="F180" s="1068">
        <v>3.18</v>
      </c>
      <c r="G180" s="1054"/>
      <c r="H180" s="1054">
        <f t="shared" si="9"/>
        <v>0</v>
      </c>
    </row>
    <row r="181" spans="1:8" ht="19.5">
      <c r="A181" s="1048">
        <v>20</v>
      </c>
      <c r="B181" s="1053" t="s">
        <v>518</v>
      </c>
      <c r="C181" s="1048" t="s">
        <v>175</v>
      </c>
      <c r="D181" s="1050">
        <f>F178</f>
        <v>318</v>
      </c>
      <c r="E181" s="1048">
        <v>1</v>
      </c>
      <c r="F181" s="1068">
        <v>318</v>
      </c>
      <c r="G181" s="1054"/>
      <c r="H181" s="1054">
        <f t="shared" si="9"/>
        <v>0</v>
      </c>
    </row>
    <row r="182" spans="1:8" ht="19.5">
      <c r="A182" s="1048">
        <v>21</v>
      </c>
      <c r="B182" s="1053" t="s">
        <v>519</v>
      </c>
      <c r="C182" s="1048" t="s">
        <v>175</v>
      </c>
      <c r="D182" s="1050">
        <f>F178</f>
        <v>318</v>
      </c>
      <c r="E182" s="1048">
        <v>1</v>
      </c>
      <c r="F182" s="1068">
        <v>318</v>
      </c>
      <c r="G182" s="1054"/>
      <c r="H182" s="1054">
        <f t="shared" si="9"/>
        <v>0</v>
      </c>
    </row>
    <row r="183" spans="1:8" ht="19.5">
      <c r="A183" s="1048">
        <v>22</v>
      </c>
      <c r="B183" s="1053" t="s">
        <v>510</v>
      </c>
      <c r="C183" s="1048" t="s">
        <v>175</v>
      </c>
      <c r="D183" s="1050">
        <f>F178</f>
        <v>318</v>
      </c>
      <c r="E183" s="1048">
        <v>3</v>
      </c>
      <c r="F183" s="1068">
        <v>954</v>
      </c>
      <c r="G183" s="1054"/>
      <c r="H183" s="1054">
        <f t="shared" si="9"/>
        <v>0</v>
      </c>
    </row>
    <row r="184" spans="1:8" ht="19.5">
      <c r="A184" s="1048">
        <v>23</v>
      </c>
      <c r="B184" s="1053" t="s">
        <v>511</v>
      </c>
      <c r="C184" s="1048" t="s">
        <v>232</v>
      </c>
      <c r="D184" s="1050">
        <f>F178*0.04</f>
        <v>12.72</v>
      </c>
      <c r="E184" s="1048">
        <v>3</v>
      </c>
      <c r="F184" s="1068">
        <v>38.159999999999997</v>
      </c>
      <c r="G184" s="1054"/>
      <c r="H184" s="1054">
        <f t="shared" si="9"/>
        <v>0</v>
      </c>
    </row>
    <row r="185" spans="1:8" ht="19.5">
      <c r="A185" s="1048">
        <v>24</v>
      </c>
      <c r="B185" s="1053" t="s">
        <v>512</v>
      </c>
      <c r="C185" s="1048" t="s">
        <v>232</v>
      </c>
      <c r="D185" s="1050">
        <f>F178*0.06</f>
        <v>19.079999999999998</v>
      </c>
      <c r="E185" s="1048">
        <v>1</v>
      </c>
      <c r="F185" s="1068">
        <v>19.079999999999998</v>
      </c>
      <c r="G185" s="1054"/>
      <c r="H185" s="1054">
        <f t="shared" si="9"/>
        <v>0</v>
      </c>
    </row>
    <row r="186" spans="1:8">
      <c r="A186" s="1048"/>
      <c r="B186" s="1049" t="s">
        <v>520</v>
      </c>
      <c r="C186" s="1070"/>
      <c r="D186" s="1050"/>
      <c r="E186" s="1048"/>
      <c r="F186" s="1068"/>
      <c r="G186" s="1054"/>
      <c r="H186" s="1054"/>
    </row>
    <row r="187" spans="1:8" ht="19.5">
      <c r="A187" s="1048">
        <v>25</v>
      </c>
      <c r="B187" s="1053" t="s">
        <v>491</v>
      </c>
      <c r="C187" s="1048" t="s">
        <v>443</v>
      </c>
      <c r="D187" s="1050">
        <f>F178*0.04/100</f>
        <v>0.12720000000000001</v>
      </c>
      <c r="E187" s="1048">
        <v>1</v>
      </c>
      <c r="F187" s="1068">
        <v>0.12720000000000001</v>
      </c>
      <c r="G187" s="1054"/>
      <c r="H187" s="1054">
        <f>F187*G187</f>
        <v>0</v>
      </c>
    </row>
    <row r="188" spans="1:8">
      <c r="A188" s="1048"/>
      <c r="B188" s="1049" t="s">
        <v>521</v>
      </c>
      <c r="C188" s="1048"/>
      <c r="D188" s="1050"/>
      <c r="E188" s="1048"/>
      <c r="F188" s="1050"/>
      <c r="G188" s="1073"/>
      <c r="H188" s="1054"/>
    </row>
    <row r="189" spans="1:8" ht="38.25">
      <c r="A189" s="1056">
        <v>26</v>
      </c>
      <c r="B189" s="1071" t="s">
        <v>522</v>
      </c>
      <c r="C189" s="1056" t="s">
        <v>471</v>
      </c>
      <c r="D189" s="1072"/>
      <c r="E189" s="1056">
        <v>1</v>
      </c>
      <c r="F189" s="1072">
        <v>0</v>
      </c>
      <c r="G189" s="1074"/>
      <c r="H189" s="1059">
        <f>F189/1.19</f>
        <v>0</v>
      </c>
    </row>
    <row r="190" spans="1:8" ht="19.5">
      <c r="A190" s="1060"/>
      <c r="B190" s="1061"/>
      <c r="C190" s="1060"/>
      <c r="D190" s="1062"/>
      <c r="E190" s="1060"/>
      <c r="F190" s="1062"/>
      <c r="G190" s="1075"/>
      <c r="H190" s="1063">
        <f>SUM(H179:H189)</f>
        <v>0</v>
      </c>
    </row>
    <row r="191" spans="1:8">
      <c r="A191" s="1051"/>
      <c r="B191" s="1052" t="s">
        <v>523</v>
      </c>
      <c r="C191" s="1289" t="s">
        <v>165</v>
      </c>
      <c r="D191" s="1290"/>
      <c r="E191" s="1289"/>
      <c r="F191" s="1290">
        <v>283000</v>
      </c>
      <c r="G191" s="1292"/>
      <c r="H191" s="1292"/>
    </row>
    <row r="192" spans="1:8" ht="19.5">
      <c r="A192" s="1048">
        <v>27</v>
      </c>
      <c r="B192" s="1053" t="s">
        <v>524</v>
      </c>
      <c r="C192" s="1048" t="s">
        <v>489</v>
      </c>
      <c r="D192" s="1050">
        <v>2830</v>
      </c>
      <c r="E192" s="1048">
        <v>1</v>
      </c>
      <c r="F192" s="1050">
        <f>+E192*D192</f>
        <v>2830</v>
      </c>
      <c r="G192" s="1054"/>
      <c r="H192" s="1054">
        <f t="shared" ref="H192:H197" si="10">F192*G192</f>
        <v>0</v>
      </c>
    </row>
    <row r="193" spans="1:8" ht="19.5">
      <c r="A193" s="1048">
        <v>28</v>
      </c>
      <c r="B193" s="1053" t="s">
        <v>525</v>
      </c>
      <c r="C193" s="1048" t="s">
        <v>489</v>
      </c>
      <c r="D193" s="1050">
        <v>2830</v>
      </c>
      <c r="E193" s="1048">
        <v>3</v>
      </c>
      <c r="F193" s="1050">
        <f>+E193*D193</f>
        <v>8490</v>
      </c>
      <c r="G193" s="1054"/>
      <c r="H193" s="1054">
        <f t="shared" si="10"/>
        <v>0</v>
      </c>
    </row>
    <row r="194" spans="1:8" ht="19.5">
      <c r="A194" s="1048">
        <v>29</v>
      </c>
      <c r="B194" s="1053" t="s">
        <v>526</v>
      </c>
      <c r="C194" s="1048" t="s">
        <v>232</v>
      </c>
      <c r="D194" s="1050">
        <f>F142/100</f>
        <v>2830</v>
      </c>
      <c r="E194" s="1048">
        <v>3</v>
      </c>
      <c r="F194" s="1050">
        <v>8490</v>
      </c>
      <c r="G194" s="1054"/>
      <c r="H194" s="1054">
        <f t="shared" si="10"/>
        <v>0</v>
      </c>
    </row>
    <row r="195" spans="1:8" ht="19.5">
      <c r="A195" s="1048">
        <v>30</v>
      </c>
      <c r="B195" s="1053" t="s">
        <v>527</v>
      </c>
      <c r="C195" s="1048" t="s">
        <v>232</v>
      </c>
      <c r="D195" s="1050">
        <f>F142/20/1000</f>
        <v>14.15</v>
      </c>
      <c r="E195" s="1048">
        <v>1</v>
      </c>
      <c r="F195" s="1050">
        <v>14.15</v>
      </c>
      <c r="G195" s="1054"/>
      <c r="H195" s="1054">
        <f t="shared" si="10"/>
        <v>0</v>
      </c>
    </row>
    <row r="196" spans="1:8" ht="19.5">
      <c r="A196" s="1056">
        <v>31</v>
      </c>
      <c r="B196" s="1057" t="s">
        <v>535</v>
      </c>
      <c r="C196" s="1056" t="s">
        <v>529</v>
      </c>
      <c r="D196" s="1058">
        <f>F191/100*2.5</f>
        <v>7075</v>
      </c>
      <c r="E196" s="1056">
        <v>1</v>
      </c>
      <c r="F196" s="1058">
        <v>7075</v>
      </c>
      <c r="G196" s="1059"/>
      <c r="H196" s="1059">
        <f t="shared" si="10"/>
        <v>0</v>
      </c>
    </row>
    <row r="197" spans="1:8" ht="19.5">
      <c r="A197" s="1056">
        <v>32</v>
      </c>
      <c r="B197" s="1057" t="s">
        <v>536</v>
      </c>
      <c r="C197" s="1056" t="s">
        <v>529</v>
      </c>
      <c r="D197" s="1058">
        <f>F191/100*5</f>
        <v>14150</v>
      </c>
      <c r="E197" s="1056">
        <v>1</v>
      </c>
      <c r="F197" s="1058">
        <v>14150</v>
      </c>
      <c r="G197" s="1059"/>
      <c r="H197" s="1059">
        <f t="shared" si="10"/>
        <v>0</v>
      </c>
    </row>
    <row r="198" spans="1:8" ht="19.5">
      <c r="A198" s="1060"/>
      <c r="B198" s="1061"/>
      <c r="C198" s="1060"/>
      <c r="D198" s="1062"/>
      <c r="E198" s="1076"/>
      <c r="F198" s="1077"/>
      <c r="G198" s="1078"/>
      <c r="H198" s="1078">
        <f>SUM(H192:H197)</f>
        <v>0</v>
      </c>
    </row>
    <row r="199" spans="1:8" ht="19.5">
      <c r="A199" s="1060"/>
      <c r="B199" s="1022"/>
      <c r="C199" s="1060"/>
      <c r="D199" s="1062"/>
      <c r="E199" s="1076"/>
      <c r="F199" s="1077"/>
      <c r="G199" s="1078"/>
      <c r="H199" s="1078"/>
    </row>
    <row r="200" spans="1:8" ht="26.25">
      <c r="A200" s="1079"/>
      <c r="B200" s="1021" t="s">
        <v>550</v>
      </c>
      <c r="C200" s="1079"/>
      <c r="D200" s="1080"/>
      <c r="E200" s="1081"/>
      <c r="F200" s="1082"/>
      <c r="G200" s="1083"/>
      <c r="H200" s="1083">
        <f>H154+H161+H177+H190+H198</f>
        <v>0</v>
      </c>
    </row>
    <row r="201" spans="1:8">
      <c r="G201" s="1099"/>
      <c r="H201" s="1099"/>
    </row>
    <row r="202" spans="1:8" ht="26.25">
      <c r="A202" s="1034"/>
      <c r="B202" s="1035" t="s">
        <v>551</v>
      </c>
      <c r="C202" s="1034"/>
      <c r="D202" s="1036"/>
      <c r="E202" s="1037"/>
      <c r="F202" s="1038"/>
      <c r="G202" s="1084"/>
      <c r="H202" s="1084"/>
    </row>
    <row r="203" spans="1:8" ht="26.25">
      <c r="A203" s="1039"/>
      <c r="B203" s="1040" t="s">
        <v>473</v>
      </c>
      <c r="C203" s="1041" t="s">
        <v>165</v>
      </c>
      <c r="D203" s="1042"/>
      <c r="E203" s="1043"/>
      <c r="F203" s="1044">
        <v>489940</v>
      </c>
      <c r="G203" s="1089"/>
      <c r="H203" s="1090"/>
    </row>
    <row r="204" spans="1:8" ht="26.25">
      <c r="A204" s="1039"/>
      <c r="B204" s="1040" t="s">
        <v>474</v>
      </c>
      <c r="C204" s="1041" t="s">
        <v>175</v>
      </c>
      <c r="D204" s="1042"/>
      <c r="E204" s="1043"/>
      <c r="F204" s="1044">
        <v>99</v>
      </c>
      <c r="G204" s="1089"/>
      <c r="H204" s="1091"/>
    </row>
    <row r="205" spans="1:8" ht="26.25">
      <c r="A205" s="1039"/>
      <c r="B205" s="1040" t="s">
        <v>475</v>
      </c>
      <c r="C205" s="1041" t="s">
        <v>175</v>
      </c>
      <c r="D205" s="1042"/>
      <c r="E205" s="1043"/>
      <c r="F205" s="1044">
        <v>204</v>
      </c>
      <c r="G205" s="1089"/>
      <c r="H205" s="1091"/>
    </row>
    <row r="206" spans="1:8">
      <c r="A206" s="1048" t="s">
        <v>476</v>
      </c>
      <c r="B206" s="1049" t="s">
        <v>477</v>
      </c>
      <c r="C206" s="1048" t="s">
        <v>478</v>
      </c>
      <c r="D206" s="1050" t="s">
        <v>98</v>
      </c>
      <c r="E206" s="1048" t="s">
        <v>479</v>
      </c>
      <c r="F206" s="1050" t="s">
        <v>158</v>
      </c>
      <c r="G206" s="1073"/>
      <c r="H206" s="1073" t="s">
        <v>481</v>
      </c>
    </row>
    <row r="207" spans="1:8">
      <c r="A207" s="1048"/>
      <c r="B207" s="1049"/>
      <c r="C207" s="1048"/>
      <c r="D207" s="1050" t="s">
        <v>482</v>
      </c>
      <c r="E207" s="1048" t="s">
        <v>483</v>
      </c>
      <c r="F207" s="1050" t="s">
        <v>484</v>
      </c>
      <c r="G207" s="1073"/>
      <c r="H207" s="1073" t="s">
        <v>485</v>
      </c>
    </row>
    <row r="208" spans="1:8">
      <c r="A208" s="1051"/>
      <c r="B208" s="1052" t="s">
        <v>486</v>
      </c>
      <c r="C208" s="1289" t="s">
        <v>165</v>
      </c>
      <c r="D208" s="1290"/>
      <c r="E208" s="1289"/>
      <c r="F208" s="1290">
        <v>489940</v>
      </c>
      <c r="G208" s="1292"/>
      <c r="H208" s="1292"/>
    </row>
    <row r="209" spans="1:8" ht="19.5">
      <c r="A209" s="1048">
        <v>1</v>
      </c>
      <c r="B209" s="1053" t="s">
        <v>487</v>
      </c>
      <c r="C209" s="1048" t="s">
        <v>215</v>
      </c>
      <c r="D209" s="1050">
        <f>F203/10000</f>
        <v>48.994</v>
      </c>
      <c r="E209" s="1048">
        <v>1</v>
      </c>
      <c r="F209" s="1050">
        <v>48.994</v>
      </c>
      <c r="G209" s="1054"/>
      <c r="H209" s="1054">
        <f>F209*G209</f>
        <v>0</v>
      </c>
    </row>
    <row r="210" spans="1:8" ht="19.5">
      <c r="A210" s="1048">
        <v>2</v>
      </c>
      <c r="B210" s="1053" t="s">
        <v>488</v>
      </c>
      <c r="C210" s="1048" t="s">
        <v>489</v>
      </c>
      <c r="D210" s="1050">
        <f>F203/100</f>
        <v>4899.3999999999996</v>
      </c>
      <c r="E210" s="1048">
        <v>1</v>
      </c>
      <c r="F210" s="1050">
        <v>4899.3999999999996</v>
      </c>
      <c r="G210" s="1054"/>
      <c r="H210" s="1054">
        <f>F210*G210</f>
        <v>0</v>
      </c>
    </row>
    <row r="211" spans="1:8">
      <c r="A211" s="1048"/>
      <c r="B211" s="1049" t="s">
        <v>490</v>
      </c>
      <c r="C211" s="1048"/>
      <c r="D211" s="1050"/>
      <c r="E211" s="1048"/>
      <c r="F211" s="1050"/>
      <c r="G211" s="1054"/>
      <c r="H211" s="1054"/>
    </row>
    <row r="212" spans="1:8" ht="19.5">
      <c r="A212" s="1048">
        <v>3</v>
      </c>
      <c r="B212" s="1053" t="s">
        <v>491</v>
      </c>
      <c r="C212" s="1048" t="s">
        <v>443</v>
      </c>
      <c r="D212" s="1050">
        <f>F203/10000*200/100</f>
        <v>97.988</v>
      </c>
      <c r="E212" s="1048">
        <v>1</v>
      </c>
      <c r="F212" s="1050">
        <v>97.988</v>
      </c>
      <c r="G212" s="1054"/>
      <c r="H212" s="1054">
        <f>F212*G212</f>
        <v>0</v>
      </c>
    </row>
    <row r="213" spans="1:8">
      <c r="A213" s="1048"/>
      <c r="B213" s="1055" t="s">
        <v>492</v>
      </c>
      <c r="C213" s="1048"/>
      <c r="D213" s="1050"/>
      <c r="E213" s="1048"/>
      <c r="F213" s="1050"/>
      <c r="G213" s="1054"/>
      <c r="H213" s="1054"/>
    </row>
    <row r="214" spans="1:8" ht="19.5">
      <c r="A214" s="1056">
        <v>4</v>
      </c>
      <c r="B214" s="1057" t="s">
        <v>549</v>
      </c>
      <c r="C214" s="1056" t="s">
        <v>494</v>
      </c>
      <c r="D214" s="1058">
        <f>F203/10000*5</f>
        <v>244.97</v>
      </c>
      <c r="E214" s="1056">
        <v>1</v>
      </c>
      <c r="F214" s="1058">
        <v>244.97</v>
      </c>
      <c r="G214" s="1059"/>
      <c r="H214" s="1059">
        <f t="shared" ref="H214:H219" si="11">F214*G214</f>
        <v>0</v>
      </c>
    </row>
    <row r="215" spans="1:8" ht="19.5">
      <c r="A215" s="1060"/>
      <c r="B215" s="1061"/>
      <c r="C215" s="1060"/>
      <c r="D215" s="1062"/>
      <c r="E215" s="1060"/>
      <c r="F215" s="1062"/>
      <c r="G215" s="1063"/>
      <c r="H215" s="1063">
        <f>SUM(H209:H214)</f>
        <v>0</v>
      </c>
    </row>
    <row r="216" spans="1:8">
      <c r="A216" s="1051"/>
      <c r="B216" s="1052" t="s">
        <v>495</v>
      </c>
      <c r="C216" s="1289" t="s">
        <v>165</v>
      </c>
      <c r="D216" s="1290"/>
      <c r="E216" s="1289">
        <v>1</v>
      </c>
      <c r="F216" s="1290">
        <v>489940</v>
      </c>
      <c r="G216" s="1291"/>
      <c r="H216" s="1291"/>
    </row>
    <row r="217" spans="1:8" ht="19.5">
      <c r="A217" s="1048">
        <v>5</v>
      </c>
      <c r="B217" s="1053" t="s">
        <v>496</v>
      </c>
      <c r="C217" s="1048" t="s">
        <v>232</v>
      </c>
      <c r="D217" s="1050">
        <f>F203*0.16</f>
        <v>78390.400000000009</v>
      </c>
      <c r="E217" s="1048">
        <v>1</v>
      </c>
      <c r="F217" s="1050">
        <v>78390.399999999994</v>
      </c>
      <c r="G217" s="1054"/>
      <c r="H217" s="1054">
        <f t="shared" si="11"/>
        <v>0</v>
      </c>
    </row>
    <row r="218" spans="1:8">
      <c r="A218" s="1048"/>
      <c r="B218" s="1055" t="s">
        <v>497</v>
      </c>
      <c r="C218" s="1048"/>
      <c r="D218" s="1050"/>
      <c r="E218" s="1048"/>
      <c r="F218" s="1050"/>
      <c r="G218" s="1054"/>
      <c r="H218" s="1054"/>
    </row>
    <row r="219" spans="1:8" ht="19.5">
      <c r="A219" s="1048">
        <v>6</v>
      </c>
      <c r="B219" s="1053" t="s">
        <v>498</v>
      </c>
      <c r="C219" s="1048" t="s">
        <v>489</v>
      </c>
      <c r="D219" s="1050">
        <f>F203/100</f>
        <v>4899.3999999999996</v>
      </c>
      <c r="E219" s="1048">
        <v>1</v>
      </c>
      <c r="F219" s="1050">
        <v>4899.3999999999996</v>
      </c>
      <c r="G219" s="1054"/>
      <c r="H219" s="1054">
        <f t="shared" si="11"/>
        <v>0</v>
      </c>
    </row>
    <row r="220" spans="1:8">
      <c r="A220" s="1048"/>
      <c r="B220" s="1049" t="s">
        <v>499</v>
      </c>
      <c r="C220" s="1048"/>
      <c r="D220" s="1050"/>
      <c r="E220" s="1048"/>
      <c r="F220" s="1050"/>
      <c r="G220" s="1054"/>
      <c r="H220" s="1054"/>
    </row>
    <row r="221" spans="1:8" ht="19.5">
      <c r="A221" s="1048">
        <v>7</v>
      </c>
      <c r="B221" s="1053" t="s">
        <v>500</v>
      </c>
      <c r="C221" s="1048" t="s">
        <v>489</v>
      </c>
      <c r="D221" s="1050">
        <f>F203/100</f>
        <v>4899.3999999999996</v>
      </c>
      <c r="E221" s="1048">
        <v>1</v>
      </c>
      <c r="F221" s="1050">
        <v>4899.3999999999996</v>
      </c>
      <c r="G221" s="1054"/>
      <c r="H221" s="1054">
        <f t="shared" ref="H221:H227" si="12">F221*G221</f>
        <v>0</v>
      </c>
    </row>
    <row r="222" spans="1:8" ht="19.5">
      <c r="A222" s="1064"/>
      <c r="B222" s="1061"/>
      <c r="C222" s="1064"/>
      <c r="D222" s="1065"/>
      <c r="E222" s="1064"/>
      <c r="F222" s="1065"/>
      <c r="G222" s="1066"/>
      <c r="H222" s="1066">
        <f>SUM(H217:H221)</f>
        <v>0</v>
      </c>
    </row>
    <row r="223" spans="1:8">
      <c r="A223" s="1051"/>
      <c r="B223" s="1052" t="s">
        <v>501</v>
      </c>
      <c r="C223" s="1289" t="s">
        <v>175</v>
      </c>
      <c r="D223" s="1290"/>
      <c r="E223" s="1289"/>
      <c r="F223" s="1290">
        <v>99</v>
      </c>
      <c r="G223" s="1292"/>
      <c r="H223" s="1292"/>
    </row>
    <row r="224" spans="1:8" ht="19.5">
      <c r="A224" s="1067">
        <v>8</v>
      </c>
      <c r="B224" s="1061" t="s">
        <v>502</v>
      </c>
      <c r="C224" s="1067" t="s">
        <v>232</v>
      </c>
      <c r="D224" s="1068">
        <f>F223*0.03</f>
        <v>2.9699999999999998</v>
      </c>
      <c r="E224" s="1048">
        <v>1</v>
      </c>
      <c r="F224" s="1068">
        <v>2.97</v>
      </c>
      <c r="G224" s="1054"/>
      <c r="H224" s="1054">
        <f t="shared" si="12"/>
        <v>0</v>
      </c>
    </row>
    <row r="225" spans="1:8" ht="19.5">
      <c r="A225" s="1048">
        <v>9</v>
      </c>
      <c r="B225" s="1053" t="s">
        <v>503</v>
      </c>
      <c r="C225" s="1048" t="s">
        <v>504</v>
      </c>
      <c r="D225" s="1050">
        <f>F223/100</f>
        <v>0.99</v>
      </c>
      <c r="E225" s="1048">
        <v>1</v>
      </c>
      <c r="F225" s="1068">
        <v>0.99</v>
      </c>
      <c r="G225" s="1054"/>
      <c r="H225" s="1054">
        <f t="shared" si="12"/>
        <v>0</v>
      </c>
    </row>
    <row r="226" spans="1:8" ht="19.5">
      <c r="A226" s="1048">
        <v>10</v>
      </c>
      <c r="B226" s="1053" t="s">
        <v>505</v>
      </c>
      <c r="C226" s="1048" t="s">
        <v>175</v>
      </c>
      <c r="D226" s="1050">
        <f>F223</f>
        <v>99</v>
      </c>
      <c r="E226" s="1048">
        <v>1</v>
      </c>
      <c r="F226" s="1068">
        <v>99</v>
      </c>
      <c r="G226" s="1054"/>
      <c r="H226" s="1054">
        <f t="shared" si="12"/>
        <v>0</v>
      </c>
    </row>
    <row r="227" spans="1:8" ht="19.5">
      <c r="A227" s="1048">
        <v>11</v>
      </c>
      <c r="B227" s="1053" t="s">
        <v>506</v>
      </c>
      <c r="C227" s="1048" t="s">
        <v>175</v>
      </c>
      <c r="D227" s="1050">
        <f>F223</f>
        <v>99</v>
      </c>
      <c r="E227" s="1048">
        <v>1</v>
      </c>
      <c r="F227" s="1068">
        <v>99</v>
      </c>
      <c r="G227" s="1054"/>
      <c r="H227" s="1054">
        <f t="shared" si="12"/>
        <v>0</v>
      </c>
    </row>
    <row r="228" spans="1:8">
      <c r="A228" s="1048"/>
      <c r="B228" s="1069" t="s">
        <v>507</v>
      </c>
      <c r="C228" s="1048"/>
      <c r="D228" s="1050"/>
      <c r="E228" s="1048"/>
      <c r="F228" s="1068"/>
      <c r="G228" s="1054"/>
      <c r="H228" s="1054"/>
    </row>
    <row r="229" spans="1:8" ht="19.5">
      <c r="A229" s="1048">
        <v>12</v>
      </c>
      <c r="B229" s="1053" t="s">
        <v>508</v>
      </c>
      <c r="C229" s="1048" t="s">
        <v>175</v>
      </c>
      <c r="D229" s="1050">
        <f>F223</f>
        <v>99</v>
      </c>
      <c r="E229" s="1048">
        <v>1</v>
      </c>
      <c r="F229" s="1068">
        <v>99</v>
      </c>
      <c r="G229" s="1054"/>
      <c r="H229" s="1054">
        <f>F229*G229</f>
        <v>0</v>
      </c>
    </row>
    <row r="230" spans="1:8">
      <c r="A230" s="1048"/>
      <c r="B230" s="1049" t="s">
        <v>509</v>
      </c>
      <c r="C230" s="1048"/>
      <c r="D230" s="1050"/>
      <c r="E230" s="1048"/>
      <c r="F230" s="1068"/>
      <c r="G230" s="1054"/>
      <c r="H230" s="1054"/>
    </row>
    <row r="231" spans="1:8" ht="19.5">
      <c r="A231" s="1048">
        <v>13</v>
      </c>
      <c r="B231" s="1053" t="s">
        <v>510</v>
      </c>
      <c r="C231" s="1048" t="s">
        <v>175</v>
      </c>
      <c r="D231" s="1050">
        <f>F223</f>
        <v>99</v>
      </c>
      <c r="E231" s="1048">
        <v>3</v>
      </c>
      <c r="F231" s="1068">
        <v>297</v>
      </c>
      <c r="G231" s="1054"/>
      <c r="H231" s="1054">
        <f>F231*G231</f>
        <v>0</v>
      </c>
    </row>
    <row r="232" spans="1:8" ht="19.5">
      <c r="A232" s="1048">
        <v>14</v>
      </c>
      <c r="B232" s="1053" t="s">
        <v>511</v>
      </c>
      <c r="C232" s="1048" t="s">
        <v>232</v>
      </c>
      <c r="D232" s="1050">
        <f>F223*0.04</f>
        <v>3.96</v>
      </c>
      <c r="E232" s="1048">
        <v>3</v>
      </c>
      <c r="F232" s="1068">
        <v>11.88</v>
      </c>
      <c r="G232" s="1054"/>
      <c r="H232" s="1054">
        <f>F232*G232</f>
        <v>0</v>
      </c>
    </row>
    <row r="233" spans="1:8" ht="19.5">
      <c r="A233" s="1048">
        <v>15</v>
      </c>
      <c r="B233" s="1053" t="s">
        <v>512</v>
      </c>
      <c r="C233" s="1048" t="s">
        <v>232</v>
      </c>
      <c r="D233" s="1050">
        <f>F223*0.22</f>
        <v>21.78</v>
      </c>
      <c r="E233" s="1048">
        <v>1</v>
      </c>
      <c r="F233" s="1068">
        <v>21.78</v>
      </c>
      <c r="G233" s="1054"/>
      <c r="H233" s="1054">
        <f>F233*G233</f>
        <v>0</v>
      </c>
    </row>
    <row r="234" spans="1:8">
      <c r="A234" s="1048"/>
      <c r="B234" s="1049" t="s">
        <v>513</v>
      </c>
      <c r="C234" s="1070"/>
      <c r="D234" s="1050"/>
      <c r="E234" s="1048"/>
      <c r="F234" s="1068"/>
      <c r="G234" s="1054"/>
      <c r="H234" s="1054"/>
    </row>
    <row r="235" spans="1:8" ht="19.5">
      <c r="A235" s="1048">
        <v>16</v>
      </c>
      <c r="B235" s="1053" t="s">
        <v>491</v>
      </c>
      <c r="C235" s="1048" t="s">
        <v>443</v>
      </c>
      <c r="D235" s="1050">
        <f>F223*0.14/100</f>
        <v>0.1386</v>
      </c>
      <c r="E235" s="1048">
        <v>1</v>
      </c>
      <c r="F235" s="1068">
        <v>0.1386</v>
      </c>
      <c r="G235" s="1054"/>
      <c r="H235" s="1054">
        <f>F235*G235</f>
        <v>0</v>
      </c>
    </row>
    <row r="236" spans="1:8">
      <c r="A236" s="1048"/>
      <c r="B236" s="1049" t="s">
        <v>514</v>
      </c>
      <c r="C236" s="1048"/>
      <c r="D236" s="1050"/>
      <c r="E236" s="1048"/>
      <c r="F236" s="1050"/>
      <c r="G236" s="1054"/>
      <c r="H236" s="1054"/>
    </row>
    <row r="237" spans="1:8" ht="38.25">
      <c r="A237" s="1056">
        <v>17</v>
      </c>
      <c r="B237" s="1071" t="s">
        <v>515</v>
      </c>
      <c r="C237" s="1056" t="s">
        <v>471</v>
      </c>
      <c r="D237" s="1072"/>
      <c r="E237" s="1056">
        <v>1</v>
      </c>
      <c r="F237" s="1072">
        <f>D237*E237</f>
        <v>0</v>
      </c>
      <c r="G237" s="1059"/>
      <c r="H237" s="1059">
        <f>F237/1.19</f>
        <v>0</v>
      </c>
    </row>
    <row r="238" spans="1:8" ht="19.5">
      <c r="A238" s="1060"/>
      <c r="B238" s="1061"/>
      <c r="C238" s="1060"/>
      <c r="D238" s="1062"/>
      <c r="E238" s="1060"/>
      <c r="F238" s="1062"/>
      <c r="G238" s="1063"/>
      <c r="H238" s="1063">
        <f>SUM(H224:H237)</f>
        <v>0</v>
      </c>
    </row>
    <row r="239" spans="1:8">
      <c r="A239" s="1051"/>
      <c r="B239" s="1052" t="s">
        <v>516</v>
      </c>
      <c r="C239" s="1289" t="s">
        <v>175</v>
      </c>
      <c r="D239" s="1290"/>
      <c r="E239" s="1289"/>
      <c r="F239" s="1290">
        <v>204</v>
      </c>
      <c r="G239" s="1292"/>
      <c r="H239" s="1292"/>
    </row>
    <row r="240" spans="1:8" ht="19.5">
      <c r="A240" s="1067">
        <v>18</v>
      </c>
      <c r="B240" s="1061" t="s">
        <v>517</v>
      </c>
      <c r="C240" s="1067" t="s">
        <v>232</v>
      </c>
      <c r="D240" s="1068">
        <f>F239*0.01</f>
        <v>2.04</v>
      </c>
      <c r="E240" s="1048">
        <v>1</v>
      </c>
      <c r="F240" s="1068">
        <v>2.04</v>
      </c>
      <c r="G240" s="1054"/>
      <c r="H240" s="1054">
        <f t="shared" ref="H240:H246" si="13">F240*G240</f>
        <v>0</v>
      </c>
    </row>
    <row r="241" spans="1:8" ht="19.5">
      <c r="A241" s="1048">
        <v>19</v>
      </c>
      <c r="B241" s="1053" t="s">
        <v>503</v>
      </c>
      <c r="C241" s="1048" t="s">
        <v>504</v>
      </c>
      <c r="D241" s="1050">
        <f>F239/100</f>
        <v>2.04</v>
      </c>
      <c r="E241" s="1048">
        <v>1</v>
      </c>
      <c r="F241" s="1068">
        <v>2.04</v>
      </c>
      <c r="G241" s="1054"/>
      <c r="H241" s="1054">
        <f t="shared" si="13"/>
        <v>0</v>
      </c>
    </row>
    <row r="242" spans="1:8" ht="19.5">
      <c r="A242" s="1048">
        <v>20</v>
      </c>
      <c r="B242" s="1053" t="s">
        <v>518</v>
      </c>
      <c r="C242" s="1048" t="s">
        <v>175</v>
      </c>
      <c r="D242" s="1050">
        <f>F239</f>
        <v>204</v>
      </c>
      <c r="E242" s="1048">
        <v>1</v>
      </c>
      <c r="F242" s="1068">
        <v>204</v>
      </c>
      <c r="G242" s="1054"/>
      <c r="H242" s="1054">
        <f t="shared" si="13"/>
        <v>0</v>
      </c>
    </row>
    <row r="243" spans="1:8" ht="19.5">
      <c r="A243" s="1048">
        <v>21</v>
      </c>
      <c r="B243" s="1053" t="s">
        <v>519</v>
      </c>
      <c r="C243" s="1048" t="s">
        <v>175</v>
      </c>
      <c r="D243" s="1050">
        <f>F239</f>
        <v>204</v>
      </c>
      <c r="E243" s="1048">
        <v>1</v>
      </c>
      <c r="F243" s="1068">
        <v>204</v>
      </c>
      <c r="G243" s="1054"/>
      <c r="H243" s="1054">
        <f t="shared" si="13"/>
        <v>0</v>
      </c>
    </row>
    <row r="244" spans="1:8" ht="19.5">
      <c r="A244" s="1048">
        <v>22</v>
      </c>
      <c r="B244" s="1053" t="s">
        <v>510</v>
      </c>
      <c r="C244" s="1048" t="s">
        <v>175</v>
      </c>
      <c r="D244" s="1050">
        <f>F239</f>
        <v>204</v>
      </c>
      <c r="E244" s="1048">
        <v>3</v>
      </c>
      <c r="F244" s="1068">
        <v>612</v>
      </c>
      <c r="G244" s="1054"/>
      <c r="H244" s="1054">
        <f t="shared" si="13"/>
        <v>0</v>
      </c>
    </row>
    <row r="245" spans="1:8" ht="19.5">
      <c r="A245" s="1048">
        <v>23</v>
      </c>
      <c r="B245" s="1053" t="s">
        <v>511</v>
      </c>
      <c r="C245" s="1048" t="s">
        <v>232</v>
      </c>
      <c r="D245" s="1050">
        <f>F239*0.04</f>
        <v>8.16</v>
      </c>
      <c r="E245" s="1048">
        <v>3</v>
      </c>
      <c r="F245" s="1068">
        <v>24.48</v>
      </c>
      <c r="G245" s="1054"/>
      <c r="H245" s="1054">
        <f t="shared" si="13"/>
        <v>0</v>
      </c>
    </row>
    <row r="246" spans="1:8" ht="19.5">
      <c r="A246" s="1048">
        <v>24</v>
      </c>
      <c r="B246" s="1053" t="s">
        <v>512</v>
      </c>
      <c r="C246" s="1048" t="s">
        <v>232</v>
      </c>
      <c r="D246" s="1050">
        <f>F239*0.06</f>
        <v>12.24</v>
      </c>
      <c r="E246" s="1048">
        <v>1</v>
      </c>
      <c r="F246" s="1068">
        <v>12.24</v>
      </c>
      <c r="G246" s="1054"/>
      <c r="H246" s="1054">
        <f t="shared" si="13"/>
        <v>0</v>
      </c>
    </row>
    <row r="247" spans="1:8">
      <c r="A247" s="1048"/>
      <c r="B247" s="1049" t="s">
        <v>520</v>
      </c>
      <c r="C247" s="1070"/>
      <c r="D247" s="1050"/>
      <c r="E247" s="1048"/>
      <c r="F247" s="1068"/>
      <c r="G247" s="1054"/>
      <c r="H247" s="1054"/>
    </row>
    <row r="248" spans="1:8" ht="19.5">
      <c r="A248" s="1048">
        <v>25</v>
      </c>
      <c r="B248" s="1053" t="s">
        <v>491</v>
      </c>
      <c r="C248" s="1048" t="s">
        <v>443</v>
      </c>
      <c r="D248" s="1050">
        <f>F239*0.04/100</f>
        <v>8.1600000000000006E-2</v>
      </c>
      <c r="E248" s="1048">
        <v>1</v>
      </c>
      <c r="F248" s="1068">
        <v>8.1600000000000006E-2</v>
      </c>
      <c r="G248" s="1054"/>
      <c r="H248" s="1054">
        <f>F248*G248</f>
        <v>0</v>
      </c>
    </row>
    <row r="249" spans="1:8">
      <c r="A249" s="1048"/>
      <c r="B249" s="1049" t="s">
        <v>521</v>
      </c>
      <c r="C249" s="1048"/>
      <c r="D249" s="1050"/>
      <c r="E249" s="1048"/>
      <c r="F249" s="1050"/>
      <c r="G249" s="1073"/>
      <c r="H249" s="1054"/>
    </row>
    <row r="250" spans="1:8" ht="38.25">
      <c r="A250" s="1056">
        <v>26</v>
      </c>
      <c r="B250" s="1071" t="s">
        <v>522</v>
      </c>
      <c r="C250" s="1056" t="s">
        <v>471</v>
      </c>
      <c r="D250" s="1072"/>
      <c r="E250" s="1056">
        <v>1</v>
      </c>
      <c r="F250" s="1072">
        <v>0</v>
      </c>
      <c r="G250" s="1074"/>
      <c r="H250" s="1059">
        <f>F250/1.19</f>
        <v>0</v>
      </c>
    </row>
    <row r="251" spans="1:8" ht="19.5">
      <c r="A251" s="1060"/>
      <c r="B251" s="1061"/>
      <c r="C251" s="1060"/>
      <c r="D251" s="1062"/>
      <c r="E251" s="1060"/>
      <c r="F251" s="1062"/>
      <c r="G251" s="1075"/>
      <c r="H251" s="1063">
        <f>SUM(H240:H250)</f>
        <v>0</v>
      </c>
    </row>
    <row r="252" spans="1:8">
      <c r="A252" s="1051"/>
      <c r="B252" s="1052" t="s">
        <v>523</v>
      </c>
      <c r="C252" s="1289" t="s">
        <v>165</v>
      </c>
      <c r="D252" s="1290"/>
      <c r="E252" s="1289"/>
      <c r="F252" s="1290">
        <v>489940</v>
      </c>
      <c r="G252" s="1292"/>
      <c r="H252" s="1292"/>
    </row>
    <row r="253" spans="1:8" ht="19.5">
      <c r="A253" s="1048">
        <v>27</v>
      </c>
      <c r="B253" s="1053" t="s">
        <v>524</v>
      </c>
      <c r="C253" s="1048" t="s">
        <v>489</v>
      </c>
      <c r="D253" s="1050">
        <v>4899.3999999999996</v>
      </c>
      <c r="E253" s="1048">
        <v>1</v>
      </c>
      <c r="F253" s="1050">
        <f>+E253*D253</f>
        <v>4899.3999999999996</v>
      </c>
      <c r="G253" s="1054"/>
      <c r="H253" s="1054">
        <f t="shared" ref="H253:H258" si="14">F253*G253</f>
        <v>0</v>
      </c>
    </row>
    <row r="254" spans="1:8" ht="19.5">
      <c r="A254" s="1048">
        <v>28</v>
      </c>
      <c r="B254" s="1053" t="s">
        <v>525</v>
      </c>
      <c r="C254" s="1048" t="s">
        <v>489</v>
      </c>
      <c r="D254" s="1050">
        <v>4899.3999999999996</v>
      </c>
      <c r="E254" s="1048">
        <v>3</v>
      </c>
      <c r="F254" s="1050">
        <f>+E254*D254</f>
        <v>14698.199999999999</v>
      </c>
      <c r="G254" s="1054"/>
      <c r="H254" s="1054">
        <f t="shared" si="14"/>
        <v>0</v>
      </c>
    </row>
    <row r="255" spans="1:8" ht="19.5">
      <c r="A255" s="1048">
        <v>29</v>
      </c>
      <c r="B255" s="1053" t="s">
        <v>526</v>
      </c>
      <c r="C255" s="1048" t="s">
        <v>232</v>
      </c>
      <c r="D255" s="1050">
        <f>F203/100</f>
        <v>4899.3999999999996</v>
      </c>
      <c r="E255" s="1048">
        <v>3</v>
      </c>
      <c r="F255" s="1050">
        <v>14698.2</v>
      </c>
      <c r="G255" s="1054"/>
      <c r="H255" s="1054">
        <f t="shared" si="14"/>
        <v>0</v>
      </c>
    </row>
    <row r="256" spans="1:8" ht="19.5">
      <c r="A256" s="1048">
        <v>30</v>
      </c>
      <c r="B256" s="1053" t="s">
        <v>527</v>
      </c>
      <c r="C256" s="1048" t="s">
        <v>232</v>
      </c>
      <c r="D256" s="1050">
        <f>F203/20/1000</f>
        <v>24.497</v>
      </c>
      <c r="E256" s="1048">
        <v>1</v>
      </c>
      <c r="F256" s="1050">
        <v>24.497</v>
      </c>
      <c r="G256" s="1054"/>
      <c r="H256" s="1054">
        <f t="shared" si="14"/>
        <v>0</v>
      </c>
    </row>
    <row r="257" spans="1:8" ht="19.5">
      <c r="A257" s="1056">
        <v>31</v>
      </c>
      <c r="B257" s="1057" t="s">
        <v>535</v>
      </c>
      <c r="C257" s="1056" t="s">
        <v>529</v>
      </c>
      <c r="D257" s="1058">
        <f>F252/100*2.5</f>
        <v>12248.5</v>
      </c>
      <c r="E257" s="1056">
        <v>1</v>
      </c>
      <c r="F257" s="1058">
        <v>12248.5</v>
      </c>
      <c r="G257" s="1059"/>
      <c r="H257" s="1059">
        <f t="shared" si="14"/>
        <v>0</v>
      </c>
    </row>
    <row r="258" spans="1:8" ht="19.5">
      <c r="A258" s="1056">
        <v>32</v>
      </c>
      <c r="B258" s="1057" t="s">
        <v>536</v>
      </c>
      <c r="C258" s="1056" t="s">
        <v>529</v>
      </c>
      <c r="D258" s="1058">
        <f>F252/100*5</f>
        <v>24497</v>
      </c>
      <c r="E258" s="1056">
        <v>1</v>
      </c>
      <c r="F258" s="1058">
        <v>24497</v>
      </c>
      <c r="G258" s="1059"/>
      <c r="H258" s="1059">
        <f t="shared" si="14"/>
        <v>0</v>
      </c>
    </row>
    <row r="259" spans="1:8" ht="19.5">
      <c r="A259" s="1060"/>
      <c r="B259" s="1061"/>
      <c r="C259" s="1060"/>
      <c r="D259" s="1062"/>
      <c r="E259" s="1076"/>
      <c r="F259" s="1077"/>
      <c r="G259" s="1078"/>
      <c r="H259" s="1078">
        <f>SUM(H253:H258)</f>
        <v>0</v>
      </c>
    </row>
    <row r="260" spans="1:8" ht="19.5">
      <c r="A260" s="1060"/>
      <c r="B260" s="1022"/>
      <c r="C260" s="1060"/>
      <c r="D260" s="1062"/>
      <c r="E260" s="1076"/>
      <c r="F260" s="1077"/>
      <c r="G260" s="1078"/>
      <c r="H260" s="1078"/>
    </row>
    <row r="261" spans="1:8" ht="26.25">
      <c r="A261" s="1079"/>
      <c r="B261" s="1021" t="s">
        <v>552</v>
      </c>
      <c r="C261" s="1079"/>
      <c r="D261" s="1080"/>
      <c r="E261" s="1081"/>
      <c r="F261" s="1082"/>
      <c r="G261" s="1083"/>
      <c r="H261" s="1083">
        <f>H215+H222+H238+H251+H259</f>
        <v>0</v>
      </c>
    </row>
    <row r="262" spans="1:8">
      <c r="G262" s="1099"/>
      <c r="H262" s="1099"/>
    </row>
    <row r="263" spans="1:8" s="1025" customFormat="1" ht="26.25">
      <c r="A263" s="1100"/>
      <c r="B263" s="1025" t="s">
        <v>553</v>
      </c>
      <c r="C263" s="1100"/>
      <c r="D263" s="1101"/>
      <c r="E263" s="1100"/>
      <c r="F263" s="1101"/>
      <c r="G263" s="1102"/>
      <c r="H263" s="1102">
        <f>H261+H200+H139+H64</f>
        <v>0</v>
      </c>
    </row>
    <row r="264" spans="1:8" s="1026" customFormat="1" ht="25.5">
      <c r="A264" s="1103"/>
      <c r="B264" s="1026" t="s">
        <v>554</v>
      </c>
      <c r="C264" s="1103"/>
      <c r="D264" s="1104"/>
      <c r="E264" s="1103"/>
      <c r="F264" s="1104"/>
      <c r="G264" s="1105"/>
      <c r="H264" s="1105">
        <f>H263*0.19</f>
        <v>0</v>
      </c>
    </row>
    <row r="265" spans="1:8" s="1025" customFormat="1" ht="26.25">
      <c r="A265" s="1100"/>
      <c r="B265" s="1025" t="s">
        <v>555</v>
      </c>
      <c r="C265" s="1100"/>
      <c r="D265" s="1101"/>
      <c r="E265" s="1100"/>
      <c r="F265" s="1101"/>
      <c r="G265" s="1102"/>
      <c r="H265" s="1102">
        <f>H263+H264</f>
        <v>0</v>
      </c>
    </row>
  </sheetData>
  <mergeCells count="2">
    <mergeCell ref="A1:H1"/>
    <mergeCell ref="A2:G2"/>
  </mergeCells>
  <pageMargins left="0.7" right="0.7" top="0.75" bottom="0.75" header="0.3" footer="0.3"/>
  <pageSetup paperSize="9" scale="50" orientation="landscape" r:id="rId1"/>
  <rowBreaks count="1" manualBreakCount="1">
    <brk id="21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90"/>
  <sheetViews>
    <sheetView workbookViewId="0">
      <selection sqref="A1:G2"/>
    </sheetView>
  </sheetViews>
  <sheetFormatPr defaultColWidth="9.140625" defaultRowHeight="15"/>
  <cols>
    <col min="1" max="1" width="6" style="651" customWidth="1"/>
    <col min="2" max="2" width="9.140625" style="651"/>
    <col min="3" max="3" width="25.85546875" style="1006" customWidth="1"/>
    <col min="4" max="4" width="10.28515625" style="651" customWidth="1"/>
    <col min="5" max="5" width="11.7109375" style="651" customWidth="1"/>
    <col min="6" max="6" width="10.7109375" style="651" customWidth="1"/>
    <col min="7" max="8" width="13.85546875" style="651" customWidth="1"/>
    <col min="9" max="16384" width="9.140625" style="651"/>
  </cols>
  <sheetData>
    <row r="1" spans="1:11" customFormat="1" ht="15" customHeight="1">
      <c r="A1" s="1312" t="s">
        <v>3177</v>
      </c>
      <c r="B1" s="1312"/>
      <c r="C1" s="1312"/>
      <c r="D1" s="1312"/>
      <c r="E1" s="1312"/>
      <c r="F1" s="1312"/>
      <c r="G1" s="1312"/>
      <c r="H1" s="284"/>
      <c r="I1" s="284"/>
      <c r="J1" s="284"/>
      <c r="K1" s="284"/>
    </row>
    <row r="2" spans="1:11" customFormat="1" ht="15" customHeight="1">
      <c r="A2" s="1312" t="s">
        <v>3178</v>
      </c>
      <c r="B2" s="1313"/>
      <c r="C2" s="1313"/>
      <c r="D2" s="1313"/>
      <c r="E2" s="1313"/>
      <c r="F2" s="1313"/>
      <c r="G2" s="1313"/>
      <c r="H2" s="284"/>
      <c r="I2" s="284"/>
      <c r="J2" s="284"/>
      <c r="K2" s="284"/>
    </row>
    <row r="3" spans="1:11" customFormat="1">
      <c r="A3" s="1314" t="s">
        <v>152</v>
      </c>
      <c r="B3" s="1314"/>
      <c r="C3" s="1314"/>
      <c r="D3" s="1314"/>
      <c r="E3" s="1314"/>
      <c r="F3" s="1314"/>
      <c r="G3" s="619"/>
      <c r="H3" s="284"/>
      <c r="I3" s="284"/>
      <c r="J3" s="284"/>
      <c r="K3" s="284"/>
    </row>
    <row r="4" spans="1:11">
      <c r="A4" s="227"/>
      <c r="B4" s="227"/>
      <c r="C4" s="228"/>
      <c r="D4" s="227"/>
      <c r="E4" s="227"/>
      <c r="F4" s="227"/>
      <c r="G4" s="227"/>
      <c r="H4" s="653"/>
      <c r="I4" s="653"/>
      <c r="J4" s="653"/>
      <c r="K4" s="653"/>
    </row>
    <row r="5" spans="1:11">
      <c r="A5" s="1315" t="s">
        <v>556</v>
      </c>
      <c r="B5" s="1315"/>
      <c r="C5" s="1315"/>
      <c r="D5" s="1315"/>
      <c r="E5" s="1315"/>
      <c r="F5" s="1315"/>
      <c r="G5" s="230"/>
      <c r="H5" s="653"/>
      <c r="I5" s="653"/>
      <c r="J5" s="653"/>
      <c r="K5" s="653"/>
    </row>
    <row r="6" spans="1:11">
      <c r="A6" s="230"/>
      <c r="B6" s="230"/>
      <c r="C6" s="232"/>
      <c r="D6" s="230"/>
      <c r="E6" s="230"/>
      <c r="F6" s="230"/>
      <c r="G6" s="230"/>
      <c r="H6" s="653"/>
      <c r="I6" s="653"/>
      <c r="J6" s="653"/>
      <c r="K6" s="653"/>
    </row>
    <row r="7" spans="1:11">
      <c r="A7" s="1316" t="s">
        <v>557</v>
      </c>
      <c r="B7" s="1317"/>
      <c r="C7" s="1317"/>
      <c r="D7" s="1317"/>
      <c r="E7" s="1317"/>
      <c r="F7" s="1317"/>
      <c r="G7" s="1317"/>
      <c r="H7" s="653"/>
      <c r="I7" s="653"/>
      <c r="J7" s="653"/>
      <c r="K7" s="653"/>
    </row>
    <row r="8" spans="1:11">
      <c r="A8" s="234" t="s">
        <v>155</v>
      </c>
      <c r="B8" s="235" t="s">
        <v>156</v>
      </c>
      <c r="C8" s="307" t="s">
        <v>157</v>
      </c>
      <c r="D8" s="235" t="s">
        <v>97</v>
      </c>
      <c r="E8" s="235" t="s">
        <v>158</v>
      </c>
      <c r="F8" s="235" t="s">
        <v>159</v>
      </c>
      <c r="G8" s="290" t="s">
        <v>160</v>
      </c>
      <c r="H8" s="282"/>
      <c r="I8" s="282"/>
      <c r="J8" s="282"/>
      <c r="K8" s="282"/>
    </row>
    <row r="9" spans="1:11">
      <c r="A9" s="308"/>
      <c r="B9" s="309" t="s">
        <v>161</v>
      </c>
      <c r="C9" s="310" t="s">
        <v>162</v>
      </c>
      <c r="D9" s="309"/>
      <c r="E9" s="309"/>
      <c r="F9" s="309"/>
      <c r="G9" s="311"/>
      <c r="H9" s="282"/>
      <c r="I9" s="282"/>
      <c r="J9" s="282"/>
      <c r="K9" s="282"/>
    </row>
    <row r="10" spans="1:11">
      <c r="A10" s="312">
        <v>0</v>
      </c>
      <c r="B10" s="313">
        <v>1</v>
      </c>
      <c r="C10" s="314">
        <v>2</v>
      </c>
      <c r="D10" s="313">
        <v>3</v>
      </c>
      <c r="E10" s="313">
        <v>4</v>
      </c>
      <c r="F10" s="313">
        <v>5</v>
      </c>
      <c r="G10" s="315">
        <v>6</v>
      </c>
      <c r="H10" s="301"/>
      <c r="I10" s="282"/>
      <c r="J10" s="295"/>
      <c r="K10" s="295"/>
    </row>
    <row r="11" spans="1:11" ht="25.5">
      <c r="A11" s="967">
        <v>1</v>
      </c>
      <c r="B11" s="841" t="s">
        <v>558</v>
      </c>
      <c r="C11" s="840" t="s">
        <v>559</v>
      </c>
      <c r="D11" s="841" t="s">
        <v>560</v>
      </c>
      <c r="E11" s="1007">
        <v>26.765999999999998</v>
      </c>
      <c r="F11" s="844"/>
      <c r="G11" s="905">
        <f t="shared" ref="G11:G45" si="0">ROUND(E11,2)*ROUND(F11,2)</f>
        <v>0</v>
      </c>
      <c r="H11" s="1008"/>
      <c r="I11" s="282"/>
      <c r="J11" s="653"/>
      <c r="K11" s="653"/>
    </row>
    <row r="12" spans="1:11">
      <c r="A12" s="247">
        <v>2</v>
      </c>
      <c r="B12" s="841" t="s">
        <v>561</v>
      </c>
      <c r="C12" s="840" t="s">
        <v>562</v>
      </c>
      <c r="D12" s="841" t="s">
        <v>165</v>
      </c>
      <c r="E12" s="1009">
        <v>126469.35</v>
      </c>
      <c r="F12" s="844"/>
      <c r="G12" s="905">
        <f t="shared" si="0"/>
        <v>0</v>
      </c>
      <c r="H12" s="1008"/>
      <c r="I12" s="282"/>
      <c r="J12" s="653"/>
      <c r="K12" s="653"/>
    </row>
    <row r="13" spans="1:11" ht="25.5">
      <c r="A13" s="247">
        <v>3</v>
      </c>
      <c r="B13" s="841" t="s">
        <v>563</v>
      </c>
      <c r="C13" s="672" t="s">
        <v>564</v>
      </c>
      <c r="D13" s="841" t="s">
        <v>308</v>
      </c>
      <c r="E13" s="1009">
        <v>48178.8</v>
      </c>
      <c r="F13" s="844"/>
      <c r="G13" s="905">
        <f t="shared" si="0"/>
        <v>0</v>
      </c>
      <c r="H13" s="1008"/>
      <c r="J13" s="653"/>
      <c r="K13" s="653"/>
    </row>
    <row r="14" spans="1:11" ht="25.5">
      <c r="A14" s="247">
        <v>4</v>
      </c>
      <c r="B14" s="841" t="s">
        <v>565</v>
      </c>
      <c r="C14" s="840" t="s">
        <v>566</v>
      </c>
      <c r="D14" s="841" t="s">
        <v>165</v>
      </c>
      <c r="E14" s="1009">
        <v>120447</v>
      </c>
      <c r="F14" s="844"/>
      <c r="G14" s="905">
        <f t="shared" si="0"/>
        <v>0</v>
      </c>
      <c r="H14" s="1008"/>
      <c r="J14" s="653"/>
      <c r="K14" s="653"/>
    </row>
    <row r="15" spans="1:11">
      <c r="A15" s="247">
        <v>5</v>
      </c>
      <c r="B15" s="670" t="s">
        <v>567</v>
      </c>
      <c r="C15" s="674" t="s">
        <v>568</v>
      </c>
      <c r="D15" s="915" t="s">
        <v>308</v>
      </c>
      <c r="E15" s="1009">
        <v>96357.6</v>
      </c>
      <c r="F15" s="844"/>
      <c r="G15" s="905">
        <f t="shared" si="0"/>
        <v>0</v>
      </c>
      <c r="H15" s="1008"/>
      <c r="J15" s="653"/>
      <c r="K15" s="653"/>
    </row>
    <row r="16" spans="1:11" ht="25.5">
      <c r="A16" s="247">
        <v>6</v>
      </c>
      <c r="B16" s="841" t="s">
        <v>569</v>
      </c>
      <c r="C16" s="672" t="s">
        <v>570</v>
      </c>
      <c r="D16" s="841" t="s">
        <v>308</v>
      </c>
      <c r="E16" s="1009">
        <f>78.8+490</f>
        <v>568.79999999999995</v>
      </c>
      <c r="F16" s="844"/>
      <c r="G16" s="905">
        <f t="shared" si="0"/>
        <v>0</v>
      </c>
      <c r="H16" s="1008"/>
      <c r="J16" s="653"/>
      <c r="K16" s="653"/>
    </row>
    <row r="17" spans="1:11" ht="39">
      <c r="A17" s="247">
        <v>7</v>
      </c>
      <c r="B17" s="670" t="s">
        <v>571</v>
      </c>
      <c r="C17" s="674" t="s">
        <v>572</v>
      </c>
      <c r="D17" s="915" t="s">
        <v>308</v>
      </c>
      <c r="E17" s="1009">
        <v>96357.6</v>
      </c>
      <c r="F17" s="844"/>
      <c r="G17" s="905">
        <f t="shared" si="0"/>
        <v>0</v>
      </c>
      <c r="H17" s="1008"/>
      <c r="J17" s="653"/>
      <c r="K17" s="653"/>
    </row>
    <row r="18" spans="1:11" ht="26.25">
      <c r="A18" s="247">
        <v>8</v>
      </c>
      <c r="B18" s="841" t="s">
        <v>573</v>
      </c>
      <c r="C18" s="674" t="s">
        <v>574</v>
      </c>
      <c r="D18" s="915" t="s">
        <v>308</v>
      </c>
      <c r="E18" s="1009">
        <v>5620.86</v>
      </c>
      <c r="F18" s="844"/>
      <c r="G18" s="905">
        <f t="shared" si="0"/>
        <v>0</v>
      </c>
      <c r="H18" s="1008"/>
      <c r="J18" s="653"/>
      <c r="K18" s="653"/>
    </row>
    <row r="19" spans="1:11">
      <c r="A19" s="247">
        <v>9</v>
      </c>
      <c r="B19" s="841" t="s">
        <v>58</v>
      </c>
      <c r="C19" s="840" t="s">
        <v>575</v>
      </c>
      <c r="D19" s="841" t="s">
        <v>308</v>
      </c>
      <c r="E19" s="1009">
        <v>9836.5049999999992</v>
      </c>
      <c r="F19" s="844"/>
      <c r="G19" s="905">
        <f t="shared" si="0"/>
        <v>0</v>
      </c>
      <c r="H19" s="1008"/>
      <c r="J19" s="653"/>
      <c r="K19" s="653"/>
    </row>
    <row r="20" spans="1:11">
      <c r="A20" s="247">
        <v>10</v>
      </c>
      <c r="B20" s="841" t="s">
        <v>576</v>
      </c>
      <c r="C20" s="840" t="s">
        <v>577</v>
      </c>
      <c r="D20" s="841" t="s">
        <v>308</v>
      </c>
      <c r="E20" s="1009">
        <v>14754.7575</v>
      </c>
      <c r="F20" s="844"/>
      <c r="G20" s="905">
        <f t="shared" si="0"/>
        <v>0</v>
      </c>
      <c r="H20" s="1008"/>
      <c r="J20" s="653"/>
      <c r="K20" s="653"/>
    </row>
    <row r="21" spans="1:11">
      <c r="A21" s="247"/>
      <c r="B21" s="841"/>
      <c r="C21" s="823" t="s">
        <v>578</v>
      </c>
      <c r="D21" s="931"/>
      <c r="E21" s="1009"/>
      <c r="F21" s="844"/>
      <c r="G21" s="905">
        <f t="shared" si="0"/>
        <v>0</v>
      </c>
      <c r="H21" s="1008"/>
      <c r="J21" s="653"/>
      <c r="K21" s="653"/>
    </row>
    <row r="22" spans="1:11" ht="25.5">
      <c r="A22" s="247">
        <v>11</v>
      </c>
      <c r="B22" s="841" t="s">
        <v>579</v>
      </c>
      <c r="C22" s="672" t="s">
        <v>580</v>
      </c>
      <c r="D22" s="931" t="s">
        <v>172</v>
      </c>
      <c r="E22" s="1009">
        <v>220</v>
      </c>
      <c r="F22" s="844"/>
      <c r="G22" s="905">
        <f t="shared" si="0"/>
        <v>0</v>
      </c>
      <c r="H22" s="1008"/>
      <c r="J22" s="653"/>
      <c r="K22" s="653"/>
    </row>
    <row r="23" spans="1:11" ht="25.5">
      <c r="A23" s="247">
        <v>12</v>
      </c>
      <c r="B23" s="841" t="s">
        <v>581</v>
      </c>
      <c r="C23" s="672" t="s">
        <v>582</v>
      </c>
      <c r="D23" s="931" t="s">
        <v>308</v>
      </c>
      <c r="E23" s="1009">
        <v>106.3</v>
      </c>
      <c r="F23" s="844"/>
      <c r="G23" s="905">
        <f t="shared" si="0"/>
        <v>0</v>
      </c>
      <c r="H23" s="1008"/>
      <c r="J23" s="653"/>
      <c r="K23" s="653"/>
    </row>
    <row r="24" spans="1:11" ht="25.5">
      <c r="A24" s="247">
        <v>13</v>
      </c>
      <c r="B24" s="841" t="s">
        <v>583</v>
      </c>
      <c r="C24" s="672" t="s">
        <v>584</v>
      </c>
      <c r="D24" s="931" t="s">
        <v>308</v>
      </c>
      <c r="E24" s="1009">
        <v>29.1</v>
      </c>
      <c r="F24" s="844"/>
      <c r="G24" s="905">
        <f t="shared" si="0"/>
        <v>0</v>
      </c>
      <c r="H24" s="1008"/>
      <c r="J24" s="653"/>
      <c r="K24" s="653"/>
    </row>
    <row r="25" spans="1:11">
      <c r="A25" s="247">
        <v>14</v>
      </c>
      <c r="B25" s="841" t="s">
        <v>585</v>
      </c>
      <c r="C25" s="522" t="s">
        <v>586</v>
      </c>
      <c r="D25" s="931" t="s">
        <v>308</v>
      </c>
      <c r="E25" s="1009">
        <v>66</v>
      </c>
      <c r="F25" s="844"/>
      <c r="G25" s="905">
        <f t="shared" si="0"/>
        <v>0</v>
      </c>
      <c r="H25" s="1008"/>
      <c r="J25" s="653"/>
      <c r="K25" s="653"/>
    </row>
    <row r="26" spans="1:11" ht="25.5">
      <c r="A26" s="247">
        <v>15</v>
      </c>
      <c r="B26" s="841" t="s">
        <v>587</v>
      </c>
      <c r="C26" s="672" t="s">
        <v>588</v>
      </c>
      <c r="D26" s="931" t="s">
        <v>165</v>
      </c>
      <c r="E26" s="1009">
        <v>500</v>
      </c>
      <c r="F26" s="844"/>
      <c r="G26" s="905">
        <f t="shared" si="0"/>
        <v>0</v>
      </c>
      <c r="H26" s="1008"/>
      <c r="J26" s="653"/>
      <c r="K26" s="653"/>
    </row>
    <row r="27" spans="1:11">
      <c r="A27" s="247">
        <v>16</v>
      </c>
      <c r="B27" s="670" t="s">
        <v>589</v>
      </c>
      <c r="C27" s="862" t="s">
        <v>590</v>
      </c>
      <c r="D27" s="670" t="s">
        <v>165</v>
      </c>
      <c r="E27" s="1009">
        <v>305.8</v>
      </c>
      <c r="F27" s="665"/>
      <c r="G27" s="905">
        <f t="shared" si="0"/>
        <v>0</v>
      </c>
      <c r="H27" s="1008"/>
      <c r="J27" s="653"/>
      <c r="K27" s="653"/>
    </row>
    <row r="28" spans="1:11">
      <c r="A28" s="247">
        <v>17</v>
      </c>
      <c r="B28" s="670" t="s">
        <v>591</v>
      </c>
      <c r="C28" s="672" t="s">
        <v>592</v>
      </c>
      <c r="D28" s="670" t="s">
        <v>593</v>
      </c>
      <c r="E28" s="1009">
        <f>+(211.2*1.577+792*0.222)/1000</f>
        <v>0.50888639999999996</v>
      </c>
      <c r="F28" s="854"/>
      <c r="G28" s="905">
        <f t="shared" si="0"/>
        <v>0</v>
      </c>
      <c r="H28" s="1008"/>
      <c r="J28" s="653"/>
      <c r="K28" s="653"/>
    </row>
    <row r="29" spans="1:11">
      <c r="A29" s="247">
        <v>18</v>
      </c>
      <c r="B29" s="852" t="s">
        <v>594</v>
      </c>
      <c r="C29" s="860" t="s">
        <v>595</v>
      </c>
      <c r="D29" s="852" t="s">
        <v>593</v>
      </c>
      <c r="E29" s="1010">
        <f>249.48*8.69/1000</f>
        <v>2.1679811999999998</v>
      </c>
      <c r="F29" s="854"/>
      <c r="G29" s="905">
        <f t="shared" si="0"/>
        <v>0</v>
      </c>
      <c r="H29" s="1008"/>
      <c r="J29" s="653"/>
      <c r="K29" s="653"/>
    </row>
    <row r="30" spans="1:11">
      <c r="A30" s="247"/>
      <c r="B30" s="670"/>
      <c r="C30" s="823" t="s">
        <v>596</v>
      </c>
      <c r="D30" s="931"/>
      <c r="E30" s="664"/>
      <c r="F30" s="1011"/>
      <c r="G30" s="905">
        <f t="shared" si="0"/>
        <v>0</v>
      </c>
      <c r="H30" s="1008"/>
      <c r="J30" s="653"/>
      <c r="K30" s="653"/>
    </row>
    <row r="31" spans="1:11" ht="25.5">
      <c r="A31" s="247">
        <v>19</v>
      </c>
      <c r="B31" s="841" t="s">
        <v>597</v>
      </c>
      <c r="C31" s="840" t="s">
        <v>598</v>
      </c>
      <c r="D31" s="931" t="s">
        <v>175</v>
      </c>
      <c r="E31" s="1009">
        <v>36</v>
      </c>
      <c r="F31" s="844"/>
      <c r="G31" s="905">
        <f t="shared" si="0"/>
        <v>0</v>
      </c>
      <c r="H31" s="1008"/>
      <c r="J31" s="653"/>
      <c r="K31" s="653"/>
    </row>
    <row r="32" spans="1:11" ht="25.5">
      <c r="A32" s="247">
        <v>20</v>
      </c>
      <c r="B32" s="841" t="s">
        <v>599</v>
      </c>
      <c r="C32" s="672" t="s">
        <v>600</v>
      </c>
      <c r="D32" s="931" t="s">
        <v>175</v>
      </c>
      <c r="E32" s="1009">
        <v>48</v>
      </c>
      <c r="F32" s="844"/>
      <c r="G32" s="905">
        <f t="shared" si="0"/>
        <v>0</v>
      </c>
      <c r="H32" s="1008"/>
      <c r="J32" s="653"/>
      <c r="K32" s="653"/>
    </row>
    <row r="33" spans="1:11" ht="25.5">
      <c r="A33" s="247">
        <v>21</v>
      </c>
      <c r="B33" s="841" t="s">
        <v>601</v>
      </c>
      <c r="C33" s="672" t="s">
        <v>602</v>
      </c>
      <c r="D33" s="931" t="s">
        <v>175</v>
      </c>
      <c r="E33" s="1009">
        <v>24</v>
      </c>
      <c r="F33" s="844"/>
      <c r="G33" s="905">
        <f t="shared" si="0"/>
        <v>0</v>
      </c>
      <c r="H33" s="1008"/>
      <c r="J33" s="653"/>
      <c r="K33" s="653"/>
    </row>
    <row r="34" spans="1:11" ht="25.5">
      <c r="A34" s="247">
        <v>22</v>
      </c>
      <c r="B34" s="841" t="s">
        <v>603</v>
      </c>
      <c r="C34" s="672" t="s">
        <v>604</v>
      </c>
      <c r="D34" s="931" t="s">
        <v>308</v>
      </c>
      <c r="E34" s="1009">
        <f>327.5+2.9+58.1</f>
        <v>388.5</v>
      </c>
      <c r="F34" s="844"/>
      <c r="G34" s="905">
        <f t="shared" si="0"/>
        <v>0</v>
      </c>
      <c r="H34" s="1008"/>
      <c r="J34" s="653"/>
      <c r="K34" s="653"/>
    </row>
    <row r="35" spans="1:11" ht="25.5">
      <c r="A35" s="247">
        <v>23</v>
      </c>
      <c r="B35" s="841" t="s">
        <v>603</v>
      </c>
      <c r="C35" s="672" t="s">
        <v>605</v>
      </c>
      <c r="D35" s="931" t="s">
        <v>308</v>
      </c>
      <c r="E35" s="1009">
        <v>182.3</v>
      </c>
      <c r="F35" s="844"/>
      <c r="G35" s="905">
        <f t="shared" si="0"/>
        <v>0</v>
      </c>
      <c r="H35" s="1008"/>
      <c r="J35" s="653"/>
      <c r="K35" s="653"/>
    </row>
    <row r="36" spans="1:11" ht="25.5">
      <c r="A36" s="247">
        <v>24</v>
      </c>
      <c r="B36" s="841" t="s">
        <v>603</v>
      </c>
      <c r="C36" s="672" t="s">
        <v>606</v>
      </c>
      <c r="D36" s="931" t="s">
        <v>308</v>
      </c>
      <c r="E36" s="1009">
        <v>23.4</v>
      </c>
      <c r="F36" s="844"/>
      <c r="G36" s="905">
        <f t="shared" si="0"/>
        <v>0</v>
      </c>
      <c r="H36" s="1008"/>
      <c r="J36" s="653"/>
      <c r="K36" s="653"/>
    </row>
    <row r="37" spans="1:11">
      <c r="A37" s="247">
        <v>25</v>
      </c>
      <c r="B37" s="841" t="s">
        <v>607</v>
      </c>
      <c r="C37" s="672" t="s">
        <v>608</v>
      </c>
      <c r="D37" s="931" t="s">
        <v>308</v>
      </c>
      <c r="E37" s="1009">
        <v>99.5</v>
      </c>
      <c r="F37" s="844"/>
      <c r="G37" s="905">
        <f t="shared" si="0"/>
        <v>0</v>
      </c>
      <c r="H37" s="1008"/>
      <c r="J37" s="653"/>
      <c r="K37" s="653"/>
    </row>
    <row r="38" spans="1:11" ht="25.5">
      <c r="A38" s="247">
        <v>26</v>
      </c>
      <c r="B38" s="841" t="s">
        <v>587</v>
      </c>
      <c r="C38" s="672" t="s">
        <v>588</v>
      </c>
      <c r="D38" s="931" t="s">
        <v>165</v>
      </c>
      <c r="E38" s="1009">
        <v>174.3</v>
      </c>
      <c r="F38" s="844"/>
      <c r="G38" s="905">
        <f t="shared" si="0"/>
        <v>0</v>
      </c>
      <c r="H38" s="1008"/>
      <c r="J38" s="653"/>
      <c r="K38" s="653"/>
    </row>
    <row r="39" spans="1:11" ht="25.5">
      <c r="A39" s="247">
        <v>27</v>
      </c>
      <c r="B39" s="841" t="s">
        <v>609</v>
      </c>
      <c r="C39" s="672" t="s">
        <v>610</v>
      </c>
      <c r="D39" s="931" t="s">
        <v>165</v>
      </c>
      <c r="E39" s="1009">
        <v>622.9</v>
      </c>
      <c r="F39" s="844"/>
      <c r="G39" s="905">
        <f t="shared" si="0"/>
        <v>0</v>
      </c>
      <c r="H39" s="1008"/>
      <c r="J39" s="653"/>
      <c r="K39" s="653"/>
    </row>
    <row r="40" spans="1:11" ht="25.5">
      <c r="A40" s="247">
        <v>28</v>
      </c>
      <c r="B40" s="841" t="s">
        <v>611</v>
      </c>
      <c r="C40" s="672" t="s">
        <v>612</v>
      </c>
      <c r="D40" s="931" t="s">
        <v>308</v>
      </c>
      <c r="E40" s="1009">
        <f>95.5+87.4</f>
        <v>182.9</v>
      </c>
      <c r="F40" s="844"/>
      <c r="G40" s="905">
        <f t="shared" si="0"/>
        <v>0</v>
      </c>
      <c r="H40" s="1008"/>
      <c r="J40" s="653"/>
      <c r="K40" s="653"/>
    </row>
    <row r="41" spans="1:11" ht="25.5">
      <c r="A41" s="247">
        <v>29</v>
      </c>
      <c r="B41" s="841" t="s">
        <v>611</v>
      </c>
      <c r="C41" s="672" t="s">
        <v>613</v>
      </c>
      <c r="D41" s="931" t="s">
        <v>308</v>
      </c>
      <c r="E41" s="1009">
        <v>51.9</v>
      </c>
      <c r="F41" s="844"/>
      <c r="G41" s="905">
        <f t="shared" si="0"/>
        <v>0</v>
      </c>
      <c r="H41" s="1008"/>
      <c r="J41" s="653"/>
      <c r="K41" s="653"/>
    </row>
    <row r="42" spans="1:11">
      <c r="A42" s="247">
        <v>30</v>
      </c>
      <c r="B42" s="850" t="s">
        <v>614</v>
      </c>
      <c r="C42" s="860" t="s">
        <v>615</v>
      </c>
      <c r="D42" s="1012" t="s">
        <v>308</v>
      </c>
      <c r="E42" s="1010">
        <v>46.1</v>
      </c>
      <c r="F42" s="861"/>
      <c r="G42" s="905">
        <f t="shared" si="0"/>
        <v>0</v>
      </c>
      <c r="H42" s="1008"/>
      <c r="J42" s="653"/>
      <c r="K42" s="653"/>
    </row>
    <row r="43" spans="1:11">
      <c r="A43" s="247">
        <v>31</v>
      </c>
      <c r="B43" s="670" t="s">
        <v>589</v>
      </c>
      <c r="C43" s="672" t="s">
        <v>590</v>
      </c>
      <c r="D43" s="670" t="s">
        <v>165</v>
      </c>
      <c r="E43" s="664">
        <v>117</v>
      </c>
      <c r="F43" s="665"/>
      <c r="G43" s="1013">
        <f t="shared" si="0"/>
        <v>0</v>
      </c>
      <c r="H43" s="1008"/>
      <c r="J43" s="653"/>
      <c r="K43" s="653"/>
    </row>
    <row r="44" spans="1:11">
      <c r="A44" s="247">
        <v>32</v>
      </c>
      <c r="B44" s="670" t="s">
        <v>616</v>
      </c>
      <c r="C44" s="672" t="s">
        <v>617</v>
      </c>
      <c r="D44" s="670" t="s">
        <v>172</v>
      </c>
      <c r="E44" s="1009">
        <v>117</v>
      </c>
      <c r="F44" s="665"/>
      <c r="G44" s="905">
        <f t="shared" si="0"/>
        <v>0</v>
      </c>
      <c r="H44" s="1008"/>
      <c r="J44" s="653"/>
      <c r="K44" s="653"/>
    </row>
    <row r="45" spans="1:11">
      <c r="A45" s="247">
        <v>33</v>
      </c>
      <c r="B45" s="670" t="s">
        <v>618</v>
      </c>
      <c r="C45" s="672" t="s">
        <v>619</v>
      </c>
      <c r="D45" s="670" t="s">
        <v>165</v>
      </c>
      <c r="E45" s="1009">
        <v>325.3</v>
      </c>
      <c r="F45" s="665"/>
      <c r="G45" s="905">
        <f t="shared" si="0"/>
        <v>0</v>
      </c>
      <c r="H45" s="1008"/>
      <c r="J45" s="653"/>
      <c r="K45" s="653"/>
    </row>
    <row r="46" spans="1:11">
      <c r="A46" s="327"/>
      <c r="B46" s="328"/>
      <c r="C46" s="1311" t="s">
        <v>620</v>
      </c>
      <c r="D46" s="1311"/>
      <c r="E46" s="329"/>
      <c r="F46" s="637"/>
      <c r="G46" s="832">
        <f>SUM(G11:G45)</f>
        <v>0</v>
      </c>
      <c r="H46" s="653"/>
      <c r="I46" s="653"/>
      <c r="J46" s="653"/>
      <c r="K46" s="653"/>
    </row>
    <row r="47" spans="1:11">
      <c r="A47" s="269"/>
      <c r="B47" s="270"/>
      <c r="C47" s="318"/>
      <c r="D47" s="271"/>
      <c r="E47" s="272"/>
      <c r="F47" s="679"/>
      <c r="G47" s="679"/>
      <c r="H47" s="653"/>
      <c r="I47" s="653"/>
      <c r="J47" s="653"/>
      <c r="K47" s="653"/>
    </row>
    <row r="48" spans="1:11">
      <c r="A48" s="269"/>
      <c r="B48" s="270"/>
      <c r="C48" s="318"/>
      <c r="D48" s="271"/>
      <c r="E48" s="272"/>
      <c r="F48" s="679"/>
      <c r="G48" s="679"/>
      <c r="H48" s="282"/>
      <c r="I48" s="282"/>
      <c r="J48" s="282"/>
      <c r="K48" s="282"/>
    </row>
    <row r="49" spans="1:11">
      <c r="A49" s="274"/>
      <c r="B49" s="275"/>
      <c r="C49" s="276"/>
      <c r="D49" s="274"/>
      <c r="E49" s="278"/>
      <c r="F49" s="279"/>
      <c r="G49" s="279"/>
      <c r="H49" s="282"/>
      <c r="I49" s="282"/>
      <c r="J49" s="282"/>
      <c r="K49" s="282"/>
    </row>
    <row r="50" spans="1:11">
      <c r="A50" s="274"/>
      <c r="B50" s="275"/>
      <c r="C50" s="276"/>
      <c r="D50" s="274"/>
      <c r="E50" s="278"/>
      <c r="F50" s="279"/>
      <c r="G50" s="279"/>
      <c r="H50" s="653"/>
      <c r="I50" s="653"/>
      <c r="J50" s="653"/>
      <c r="K50" s="653"/>
    </row>
    <row r="51" spans="1:11">
      <c r="A51" s="274"/>
      <c r="B51" s="275"/>
      <c r="C51" s="276"/>
      <c r="D51" s="274"/>
      <c r="E51" s="278"/>
      <c r="F51" s="279"/>
      <c r="G51" s="279"/>
      <c r="H51" s="299"/>
      <c r="I51" s="653"/>
      <c r="J51" s="653"/>
      <c r="K51" s="653"/>
    </row>
    <row r="52" spans="1:11">
      <c r="A52" s="274"/>
      <c r="B52" s="275"/>
      <c r="C52" s="276"/>
      <c r="D52" s="274"/>
      <c r="E52" s="278"/>
      <c r="F52" s="279"/>
      <c r="G52" s="279"/>
      <c r="H52" s="299"/>
      <c r="I52" s="653"/>
      <c r="J52" s="653"/>
      <c r="K52" s="653"/>
    </row>
    <row r="53" spans="1:11">
      <c r="A53" s="274"/>
      <c r="B53" s="280"/>
      <c r="C53" s="280"/>
      <c r="D53" s="274"/>
      <c r="E53" s="278"/>
      <c r="F53" s="279"/>
      <c r="G53" s="279"/>
      <c r="H53" s="653"/>
      <c r="I53" s="653"/>
      <c r="J53" s="653"/>
      <c r="K53" s="653"/>
    </row>
    <row r="54" spans="1:11">
      <c r="A54" s="282"/>
      <c r="B54" s="283"/>
      <c r="C54" s="284"/>
      <c r="D54" s="282"/>
      <c r="E54" s="287"/>
      <c r="F54" s="287"/>
      <c r="G54" s="279"/>
      <c r="H54" s="299"/>
      <c r="I54" s="653"/>
      <c r="J54" s="299"/>
      <c r="K54" s="300"/>
    </row>
    <row r="55" spans="1:11">
      <c r="A55" s="484"/>
      <c r="B55" s="681"/>
      <c r="C55" s="1014"/>
      <c r="D55" s="653"/>
      <c r="E55" s="484"/>
      <c r="F55" s="653"/>
      <c r="G55" s="653"/>
      <c r="H55" s="299"/>
      <c r="I55" s="653"/>
      <c r="J55" s="299"/>
      <c r="K55" s="300"/>
    </row>
    <row r="56" spans="1:11">
      <c r="A56" s="484"/>
      <c r="B56" s="681"/>
      <c r="C56" s="1014"/>
      <c r="D56" s="653"/>
      <c r="E56" s="484"/>
      <c r="F56" s="653"/>
      <c r="G56" s="653"/>
      <c r="H56" s="299"/>
      <c r="I56" s="653"/>
      <c r="J56" s="299"/>
      <c r="K56" s="300"/>
    </row>
    <row r="57" spans="1:11">
      <c r="A57" s="484"/>
      <c r="B57" s="681"/>
      <c r="C57" s="1014"/>
      <c r="D57" s="653"/>
      <c r="E57" s="484"/>
      <c r="F57" s="653"/>
      <c r="G57" s="653"/>
      <c r="H57" s="299"/>
      <c r="I57" s="653"/>
      <c r="J57" s="299"/>
      <c r="K57" s="300"/>
    </row>
    <row r="58" spans="1:11">
      <c r="A58" s="484"/>
      <c r="B58" s="681"/>
      <c r="C58" s="1014"/>
      <c r="D58" s="653"/>
      <c r="E58" s="484"/>
      <c r="F58" s="653"/>
      <c r="G58" s="653"/>
      <c r="H58" s="653"/>
      <c r="I58" s="653"/>
      <c r="J58" s="653"/>
      <c r="K58" s="653"/>
    </row>
    <row r="59" spans="1:11">
      <c r="A59" s="484"/>
      <c r="B59" s="681"/>
      <c r="C59" s="1014"/>
      <c r="D59" s="653"/>
      <c r="E59" s="484"/>
      <c r="F59" s="653"/>
      <c r="G59" s="653"/>
      <c r="H59" s="653"/>
      <c r="I59" s="653"/>
      <c r="J59" s="653"/>
      <c r="K59" s="653"/>
    </row>
    <row r="60" spans="1:11">
      <c r="A60" s="484"/>
      <c r="B60" s="681"/>
      <c r="C60" s="1014"/>
      <c r="D60" s="653"/>
      <c r="E60" s="484"/>
      <c r="F60" s="653"/>
      <c r="G60" s="653"/>
      <c r="H60" s="301"/>
      <c r="I60" s="653"/>
      <c r="J60" s="295"/>
      <c r="K60" s="295"/>
    </row>
    <row r="61" spans="1:11">
      <c r="A61" s="489"/>
      <c r="B61" s="489"/>
      <c r="C61" s="1015"/>
      <c r="D61" s="491"/>
      <c r="E61" s="489"/>
      <c r="F61" s="653"/>
      <c r="G61" s="653"/>
      <c r="H61" s="653"/>
      <c r="I61" s="653"/>
      <c r="J61" s="653"/>
      <c r="K61" s="653"/>
    </row>
    <row r="62" spans="1:11">
      <c r="A62" s="491"/>
      <c r="B62" s="491"/>
      <c r="C62" s="1016"/>
      <c r="D62" s="491"/>
      <c r="E62" s="491"/>
      <c r="F62" s="653"/>
      <c r="G62" s="653"/>
      <c r="H62" s="653"/>
      <c r="I62" s="653"/>
      <c r="J62" s="653"/>
      <c r="K62" s="653"/>
    </row>
    <row r="63" spans="1:11">
      <c r="A63" s="489"/>
      <c r="B63" s="489"/>
      <c r="C63" s="1015"/>
      <c r="D63" s="491"/>
      <c r="E63" s="491"/>
      <c r="F63" s="653"/>
      <c r="G63" s="653"/>
      <c r="H63" s="653"/>
      <c r="I63" s="653"/>
      <c r="J63" s="653"/>
      <c r="K63" s="653"/>
    </row>
    <row r="64" spans="1:11">
      <c r="A64" s="484"/>
      <c r="B64" s="484"/>
      <c r="C64" s="484"/>
      <c r="D64" s="484"/>
      <c r="E64" s="484"/>
      <c r="F64" s="653"/>
      <c r="G64" s="653"/>
      <c r="H64" s="653"/>
      <c r="I64" s="653"/>
      <c r="J64" s="653"/>
      <c r="K64" s="653"/>
    </row>
    <row r="65" spans="1:11">
      <c r="A65" s="495"/>
      <c r="B65" s="495"/>
      <c r="C65" s="495"/>
      <c r="D65" s="495"/>
      <c r="E65" s="495"/>
      <c r="F65" s="767"/>
      <c r="G65" s="767"/>
      <c r="H65" s="653"/>
      <c r="I65" s="653"/>
      <c r="J65" s="653"/>
      <c r="K65" s="653"/>
    </row>
    <row r="66" spans="1:11">
      <c r="A66" s="484"/>
      <c r="B66" s="683"/>
      <c r="C66" s="1014"/>
      <c r="D66" s="653"/>
      <c r="E66" s="484"/>
      <c r="F66" s="653"/>
      <c r="G66" s="653"/>
      <c r="H66" s="653"/>
      <c r="I66" s="653"/>
      <c r="J66" s="653"/>
      <c r="K66" s="653"/>
    </row>
    <row r="67" spans="1:11">
      <c r="A67" s="484"/>
      <c r="B67" s="681"/>
      <c r="C67" s="1014"/>
      <c r="D67" s="653"/>
      <c r="E67" s="484"/>
      <c r="F67" s="653"/>
      <c r="G67" s="653"/>
      <c r="H67" s="653"/>
      <c r="I67" s="653"/>
      <c r="J67" s="653"/>
      <c r="K67" s="653"/>
    </row>
    <row r="68" spans="1:11">
      <c r="A68" s="484"/>
      <c r="B68" s="681"/>
      <c r="C68" s="1014"/>
      <c r="D68" s="653"/>
      <c r="E68" s="484"/>
      <c r="F68" s="653"/>
      <c r="G68" s="653"/>
      <c r="H68" s="653"/>
      <c r="I68" s="653"/>
      <c r="J68" s="653"/>
      <c r="K68" s="653"/>
    </row>
    <row r="69" spans="1:11">
      <c r="A69" s="484"/>
      <c r="B69" s="681"/>
      <c r="C69" s="1014"/>
      <c r="D69" s="653"/>
      <c r="E69" s="484"/>
      <c r="F69" s="653"/>
      <c r="G69" s="653"/>
      <c r="H69" s="653"/>
      <c r="I69" s="653"/>
      <c r="J69" s="653"/>
      <c r="K69" s="653"/>
    </row>
    <row r="70" spans="1:11">
      <c r="A70" s="484"/>
      <c r="B70" s="681"/>
      <c r="C70" s="1014"/>
      <c r="D70" s="653"/>
      <c r="E70" s="484"/>
      <c r="F70" s="653"/>
      <c r="G70" s="653"/>
      <c r="H70" s="653"/>
      <c r="I70" s="653"/>
      <c r="J70" s="653"/>
      <c r="K70" s="653"/>
    </row>
    <row r="71" spans="1:11">
      <c r="A71" s="484"/>
      <c r="B71" s="681"/>
      <c r="C71" s="1014"/>
      <c r="D71" s="653"/>
      <c r="E71" s="484"/>
      <c r="F71" s="653"/>
      <c r="G71" s="653"/>
      <c r="H71" s="653"/>
      <c r="I71" s="653"/>
      <c r="J71" s="299"/>
      <c r="K71" s="300"/>
    </row>
    <row r="72" spans="1:11">
      <c r="A72" s="484"/>
      <c r="B72" s="681"/>
      <c r="C72" s="1014"/>
      <c r="D72" s="653"/>
      <c r="E72" s="484"/>
      <c r="F72" s="653"/>
      <c r="G72" s="653"/>
      <c r="H72" s="653"/>
      <c r="I72" s="653"/>
      <c r="J72" s="299"/>
      <c r="K72" s="300"/>
    </row>
    <row r="73" spans="1:11">
      <c r="A73" s="484"/>
      <c r="B73" s="681"/>
      <c r="C73" s="1014"/>
      <c r="D73" s="653"/>
      <c r="E73" s="484"/>
      <c r="F73" s="653"/>
      <c r="G73" s="653"/>
    </row>
    <row r="74" spans="1:11">
      <c r="A74" s="484"/>
      <c r="B74" s="681"/>
      <c r="C74" s="1014"/>
      <c r="D74" s="653"/>
      <c r="E74" s="484"/>
      <c r="F74" s="653"/>
      <c r="G74" s="653"/>
    </row>
    <row r="75" spans="1:11">
      <c r="A75" s="484"/>
      <c r="B75" s="684"/>
      <c r="C75" s="1014"/>
      <c r="D75" s="653"/>
      <c r="E75" s="484"/>
      <c r="F75" s="653"/>
      <c r="G75" s="653"/>
    </row>
    <row r="76" spans="1:11">
      <c r="A76" s="282"/>
      <c r="B76" s="282"/>
      <c r="C76" s="1017"/>
      <c r="D76" s="282"/>
      <c r="E76" s="282"/>
      <c r="F76" s="282"/>
      <c r="G76" s="282"/>
    </row>
    <row r="77" spans="1:11">
      <c r="A77" s="282"/>
      <c r="B77" s="282"/>
      <c r="C77" s="1017"/>
      <c r="D77" s="282"/>
      <c r="E77" s="282"/>
      <c r="F77" s="282"/>
      <c r="G77" s="282"/>
    </row>
    <row r="78" spans="1:11">
      <c r="A78" s="282"/>
      <c r="B78" s="282"/>
      <c r="C78" s="1017"/>
      <c r="D78" s="282"/>
      <c r="E78" s="282"/>
      <c r="F78" s="282"/>
      <c r="G78" s="282"/>
    </row>
    <row r="79" spans="1:11">
      <c r="A79" s="282"/>
      <c r="B79" s="282"/>
      <c r="C79" s="1017"/>
      <c r="D79" s="282"/>
      <c r="E79" s="282"/>
      <c r="F79" s="282"/>
      <c r="G79" s="282"/>
    </row>
    <row r="80" spans="1:11">
      <c r="A80" s="282"/>
      <c r="B80" s="282"/>
      <c r="C80" s="1017"/>
      <c r="D80" s="282"/>
      <c r="E80" s="282"/>
      <c r="F80" s="282"/>
      <c r="G80" s="282"/>
    </row>
    <row r="81" spans="1:7">
      <c r="A81" s="282"/>
      <c r="B81" s="282"/>
      <c r="C81" s="1017"/>
      <c r="D81" s="282"/>
      <c r="E81" s="282"/>
      <c r="F81" s="282"/>
      <c r="G81" s="282"/>
    </row>
    <row r="82" spans="1:7">
      <c r="A82" s="282"/>
      <c r="B82" s="282"/>
      <c r="C82" s="1017"/>
      <c r="D82" s="282"/>
      <c r="E82" s="282"/>
      <c r="F82" s="282"/>
      <c r="G82" s="282"/>
    </row>
    <row r="83" spans="1:7">
      <c r="A83" s="282"/>
      <c r="B83" s="282"/>
      <c r="C83" s="1017"/>
      <c r="D83" s="282"/>
      <c r="E83" s="282"/>
      <c r="F83" s="282"/>
      <c r="G83" s="282"/>
    </row>
    <row r="84" spans="1:7">
      <c r="A84" s="282"/>
      <c r="B84" s="282"/>
      <c r="C84" s="1017"/>
      <c r="D84" s="282"/>
      <c r="E84" s="282"/>
      <c r="F84" s="282"/>
      <c r="G84" s="282"/>
    </row>
    <row r="85" spans="1:7">
      <c r="A85" s="282"/>
      <c r="B85" s="282"/>
      <c r="C85" s="1017"/>
      <c r="D85" s="282"/>
      <c r="E85" s="282"/>
      <c r="F85" s="282"/>
      <c r="G85" s="282"/>
    </row>
    <row r="86" spans="1:7">
      <c r="A86" s="282"/>
      <c r="B86" s="282"/>
      <c r="C86" s="1017"/>
      <c r="D86" s="282"/>
      <c r="E86" s="282"/>
      <c r="F86" s="282"/>
      <c r="G86" s="282"/>
    </row>
    <row r="87" spans="1:7">
      <c r="A87" s="282"/>
      <c r="B87" s="282"/>
      <c r="C87" s="1017"/>
      <c r="D87" s="282"/>
      <c r="E87" s="282"/>
      <c r="F87" s="282"/>
      <c r="G87" s="282"/>
    </row>
    <row r="88" spans="1:7">
      <c r="A88" s="282"/>
      <c r="B88" s="282"/>
      <c r="C88" s="1017"/>
      <c r="D88" s="282"/>
      <c r="E88" s="282"/>
      <c r="F88" s="282"/>
      <c r="G88" s="282"/>
    </row>
    <row r="89" spans="1:7">
      <c r="A89" s="282"/>
      <c r="B89" s="282"/>
      <c r="C89" s="1017"/>
      <c r="D89" s="282"/>
      <c r="E89" s="282"/>
      <c r="F89" s="282"/>
      <c r="G89" s="282"/>
    </row>
    <row r="90" spans="1:7">
      <c r="A90" s="282"/>
      <c r="B90" s="282"/>
      <c r="C90" s="1017"/>
      <c r="D90" s="282"/>
      <c r="E90" s="282"/>
      <c r="F90" s="282"/>
      <c r="G90" s="282"/>
    </row>
  </sheetData>
  <mergeCells count="6">
    <mergeCell ref="C46:D46"/>
    <mergeCell ref="A1:G1"/>
    <mergeCell ref="A2:G2"/>
    <mergeCell ref="A3:F3"/>
    <mergeCell ref="A5:F5"/>
    <mergeCell ref="A7:G7"/>
  </mergeCells>
  <pageMargins left="0.5" right="0" top="0.2" bottom="0" header="0" footer="0"/>
  <pageSetup paperSize="9" scale="97" orientation="portrait"/>
  <rowBreaks count="1" manualBreakCount="1">
    <brk id="42"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70"/>
  <sheetViews>
    <sheetView topLeftCell="A4" workbookViewId="0">
      <selection activeCell="E22" sqref="E22"/>
    </sheetView>
  </sheetViews>
  <sheetFormatPr defaultColWidth="9.140625" defaultRowHeight="15"/>
  <cols>
    <col min="1" max="1" width="6" customWidth="1"/>
    <col min="3" max="3" width="25.85546875" customWidth="1"/>
    <col min="4" max="4" width="9.140625" customWidth="1"/>
    <col min="5" max="5" width="11.7109375" customWidth="1"/>
    <col min="6" max="6" width="10.7109375" customWidth="1"/>
    <col min="7" max="7" width="16.140625" customWidth="1"/>
    <col min="9" max="9" width="17.85546875" customWidth="1"/>
  </cols>
  <sheetData>
    <row r="1" spans="1:10" ht="15" customHeight="1">
      <c r="A1" s="1312" t="s">
        <v>3177</v>
      </c>
      <c r="B1" s="1312"/>
      <c r="C1" s="1312"/>
      <c r="D1" s="1312"/>
      <c r="E1" s="1312"/>
      <c r="F1" s="1312"/>
      <c r="G1" s="1312"/>
      <c r="H1" s="284"/>
      <c r="I1" s="284"/>
      <c r="J1" s="284"/>
    </row>
    <row r="2" spans="1:10" ht="15" customHeight="1">
      <c r="A2" s="1312" t="s">
        <v>3178</v>
      </c>
      <c r="B2" s="1313"/>
      <c r="C2" s="1313"/>
      <c r="D2" s="1313"/>
      <c r="E2" s="1313"/>
      <c r="F2" s="1313"/>
      <c r="G2" s="1313"/>
      <c r="H2" s="284"/>
      <c r="I2" s="284"/>
      <c r="J2" s="284"/>
    </row>
    <row r="3" spans="1:10">
      <c r="A3" s="1314" t="s">
        <v>152</v>
      </c>
      <c r="B3" s="1314"/>
      <c r="C3" s="1314"/>
      <c r="D3" s="1314"/>
      <c r="E3" s="1314"/>
      <c r="F3" s="1314"/>
      <c r="G3" s="619"/>
      <c r="H3" s="284"/>
      <c r="I3" s="284"/>
      <c r="J3" s="284"/>
    </row>
    <row r="4" spans="1:10">
      <c r="A4" s="227"/>
      <c r="B4" s="227"/>
      <c r="C4" s="227"/>
      <c r="D4" s="227"/>
      <c r="E4" s="227"/>
      <c r="F4" s="227"/>
      <c r="G4" s="227"/>
      <c r="H4" s="284"/>
      <c r="I4" s="284"/>
      <c r="J4" s="284"/>
    </row>
    <row r="5" spans="1:10">
      <c r="A5" s="1315" t="s">
        <v>621</v>
      </c>
      <c r="B5" s="1315"/>
      <c r="C5" s="1315"/>
      <c r="D5" s="1315"/>
      <c r="E5" s="1315"/>
      <c r="F5" s="1315"/>
      <c r="G5" s="230"/>
      <c r="H5" s="284"/>
      <c r="I5" s="284"/>
      <c r="J5" s="284"/>
    </row>
    <row r="6" spans="1:10">
      <c r="A6" s="230"/>
      <c r="B6" s="230"/>
      <c r="C6" s="230"/>
      <c r="D6" s="230"/>
      <c r="E6" s="230"/>
      <c r="F6" s="230"/>
      <c r="G6" s="230"/>
      <c r="H6" s="284"/>
      <c r="I6" s="284"/>
      <c r="J6" s="284"/>
    </row>
    <row r="7" spans="1:10">
      <c r="A7" s="1316" t="s">
        <v>622</v>
      </c>
      <c r="B7" s="1317"/>
      <c r="C7" s="1317"/>
      <c r="D7" s="1317"/>
      <c r="E7" s="1317"/>
      <c r="F7" s="1317"/>
      <c r="G7" s="1317"/>
      <c r="H7" s="284"/>
      <c r="I7" s="284"/>
      <c r="J7" s="284"/>
    </row>
    <row r="8" spans="1:10">
      <c r="A8" s="234" t="s">
        <v>155</v>
      </c>
      <c r="B8" s="235" t="s">
        <v>156</v>
      </c>
      <c r="C8" s="235" t="s">
        <v>157</v>
      </c>
      <c r="D8" s="235" t="s">
        <v>97</v>
      </c>
      <c r="E8" s="235" t="s">
        <v>158</v>
      </c>
      <c r="F8" s="235" t="s">
        <v>159</v>
      </c>
      <c r="G8" s="290" t="s">
        <v>160</v>
      </c>
      <c r="H8" s="291"/>
      <c r="I8" s="291"/>
      <c r="J8" s="291"/>
    </row>
    <row r="9" spans="1:10">
      <c r="A9" s="308"/>
      <c r="B9" s="309" t="s">
        <v>161</v>
      </c>
      <c r="C9" s="309" t="s">
        <v>162</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ht="25.5">
      <c r="A11" s="815">
        <v>1</v>
      </c>
      <c r="B11" s="841" t="s">
        <v>558</v>
      </c>
      <c r="C11" s="840" t="s">
        <v>559</v>
      </c>
      <c r="D11" s="841" t="s">
        <v>560</v>
      </c>
      <c r="E11" s="923">
        <v>10940</v>
      </c>
      <c r="F11" s="844"/>
      <c r="G11" s="905">
        <f t="shared" ref="G11:G24" si="0">ROUND(E11,2)*ROUND(F11,2)</f>
        <v>0</v>
      </c>
      <c r="H11" s="291"/>
      <c r="I11" s="284"/>
      <c r="J11" s="284"/>
    </row>
    <row r="12" spans="1:10">
      <c r="A12" s="247">
        <v>2</v>
      </c>
      <c r="B12" s="841" t="s">
        <v>561</v>
      </c>
      <c r="C12" s="840" t="s">
        <v>562</v>
      </c>
      <c r="D12" s="841" t="s">
        <v>165</v>
      </c>
      <c r="E12" s="883">
        <v>689545.87</v>
      </c>
      <c r="F12" s="844"/>
      <c r="G12" s="905">
        <f t="shared" si="0"/>
        <v>0</v>
      </c>
      <c r="H12" s="291"/>
      <c r="I12" s="284"/>
      <c r="J12" s="284"/>
    </row>
    <row r="13" spans="1:10">
      <c r="A13" s="247">
        <v>3</v>
      </c>
      <c r="B13" s="841" t="s">
        <v>623</v>
      </c>
      <c r="C13" s="840" t="s">
        <v>624</v>
      </c>
      <c r="D13" s="841" t="s">
        <v>165</v>
      </c>
      <c r="E13" s="883">
        <v>137909.174</v>
      </c>
      <c r="F13" s="844"/>
      <c r="G13" s="905">
        <f t="shared" si="0"/>
        <v>0</v>
      </c>
      <c r="H13" s="829"/>
      <c r="I13" s="284"/>
      <c r="J13" s="284"/>
    </row>
    <row r="14" spans="1:10" ht="25.5">
      <c r="A14" s="247">
        <v>4</v>
      </c>
      <c r="B14" s="841" t="s">
        <v>625</v>
      </c>
      <c r="C14" s="672" t="s">
        <v>626</v>
      </c>
      <c r="D14" s="841" t="s">
        <v>175</v>
      </c>
      <c r="E14" s="883">
        <v>5</v>
      </c>
      <c r="F14" s="844"/>
      <c r="G14" s="905">
        <f t="shared" si="0"/>
        <v>0</v>
      </c>
      <c r="H14" s="829"/>
      <c r="I14" s="284"/>
      <c r="J14" s="284"/>
    </row>
    <row r="15" spans="1:10" ht="25.5">
      <c r="A15" s="247">
        <v>5</v>
      </c>
      <c r="B15" s="841" t="s">
        <v>627</v>
      </c>
      <c r="C15" s="672" t="s">
        <v>628</v>
      </c>
      <c r="D15" s="841" t="s">
        <v>175</v>
      </c>
      <c r="E15" s="883">
        <v>5</v>
      </c>
      <c r="F15" s="844"/>
      <c r="G15" s="905">
        <f t="shared" si="0"/>
        <v>0</v>
      </c>
      <c r="H15" s="829"/>
      <c r="I15" s="284"/>
      <c r="J15" s="284"/>
    </row>
    <row r="16" spans="1:10" ht="25.5">
      <c r="A16" s="247">
        <v>6</v>
      </c>
      <c r="B16" s="841" t="s">
        <v>563</v>
      </c>
      <c r="C16" s="672" t="s">
        <v>564</v>
      </c>
      <c r="D16" s="841" t="s">
        <v>308</v>
      </c>
      <c r="E16" s="883">
        <v>238379.85</v>
      </c>
      <c r="F16" s="844"/>
      <c r="G16" s="905">
        <f t="shared" si="0"/>
        <v>0</v>
      </c>
      <c r="H16" s="829"/>
      <c r="I16" s="284"/>
      <c r="J16" s="284"/>
    </row>
    <row r="17" spans="1:10" ht="25.5">
      <c r="A17" s="247">
        <v>7</v>
      </c>
      <c r="B17" s="841" t="s">
        <v>571</v>
      </c>
      <c r="C17" s="672" t="s">
        <v>629</v>
      </c>
      <c r="D17" s="841" t="s">
        <v>308</v>
      </c>
      <c r="E17" s="883">
        <v>1707187</v>
      </c>
      <c r="F17" s="844"/>
      <c r="G17" s="905">
        <f t="shared" si="0"/>
        <v>0</v>
      </c>
      <c r="H17" s="829"/>
      <c r="I17" s="284"/>
      <c r="J17" s="284"/>
    </row>
    <row r="18" spans="1:10" ht="25.5">
      <c r="A18" s="247">
        <v>8</v>
      </c>
      <c r="B18" s="841" t="s">
        <v>567</v>
      </c>
      <c r="C18" s="672" t="s">
        <v>630</v>
      </c>
      <c r="D18" s="841" t="s">
        <v>308</v>
      </c>
      <c r="E18" s="883">
        <f>+E17</f>
        <v>1707187</v>
      </c>
      <c r="F18" s="844"/>
      <c r="G18" s="905">
        <f t="shared" si="0"/>
        <v>0</v>
      </c>
      <c r="H18" s="829"/>
      <c r="I18" s="284"/>
      <c r="J18" s="284"/>
    </row>
    <row r="19" spans="1:10" ht="25.5">
      <c r="A19" s="247">
        <v>9</v>
      </c>
      <c r="B19" s="841" t="s">
        <v>569</v>
      </c>
      <c r="C19" s="672" t="s">
        <v>570</v>
      </c>
      <c r="D19" s="841" t="s">
        <v>308</v>
      </c>
      <c r="E19" s="883">
        <v>3447.3809999999999</v>
      </c>
      <c r="F19" s="844"/>
      <c r="G19" s="905">
        <f t="shared" si="0"/>
        <v>0</v>
      </c>
      <c r="H19" s="829"/>
      <c r="I19" s="284"/>
      <c r="J19" s="284"/>
    </row>
    <row r="20" spans="1:10" ht="25.5">
      <c r="A20" s="247">
        <v>10</v>
      </c>
      <c r="B20" s="841" t="s">
        <v>631</v>
      </c>
      <c r="C20" s="840" t="s">
        <v>632</v>
      </c>
      <c r="D20" s="841" t="s">
        <v>308</v>
      </c>
      <c r="E20" s="883">
        <v>76127.100000000006</v>
      </c>
      <c r="F20" s="844"/>
      <c r="G20" s="905">
        <f t="shared" si="0"/>
        <v>0</v>
      </c>
      <c r="H20" s="829"/>
      <c r="I20" s="284"/>
      <c r="J20" s="284"/>
    </row>
    <row r="21" spans="1:10" ht="25.5">
      <c r="A21" s="247">
        <v>11</v>
      </c>
      <c r="B21" s="841" t="s">
        <v>585</v>
      </c>
      <c r="C21" s="840" t="s">
        <v>633</v>
      </c>
      <c r="D21" s="841" t="s">
        <v>308</v>
      </c>
      <c r="E21" s="883">
        <f>523715.598-335000</f>
        <v>188715.598</v>
      </c>
      <c r="F21" s="844"/>
      <c r="G21" s="905">
        <f t="shared" si="0"/>
        <v>0</v>
      </c>
      <c r="H21" s="829"/>
      <c r="I21" s="284"/>
      <c r="J21" s="284"/>
    </row>
    <row r="22" spans="1:10" ht="25.5">
      <c r="A22" s="247">
        <v>12</v>
      </c>
      <c r="B22" s="841" t="s">
        <v>573</v>
      </c>
      <c r="C22" s="840" t="s">
        <v>574</v>
      </c>
      <c r="D22" s="841" t="s">
        <v>308</v>
      </c>
      <c r="E22" s="883">
        <v>60164.684999999998</v>
      </c>
      <c r="F22" s="844"/>
      <c r="G22" s="905">
        <f t="shared" si="0"/>
        <v>0</v>
      </c>
      <c r="H22" s="829"/>
      <c r="I22" s="284"/>
      <c r="J22" s="284"/>
    </row>
    <row r="23" spans="1:10">
      <c r="A23" s="247">
        <v>13</v>
      </c>
      <c r="B23" s="670" t="s">
        <v>634</v>
      </c>
      <c r="C23" s="672" t="s">
        <v>635</v>
      </c>
      <c r="D23" s="670" t="s">
        <v>175</v>
      </c>
      <c r="E23" s="886">
        <v>6</v>
      </c>
      <c r="F23" s="665"/>
      <c r="G23" s="905">
        <f t="shared" si="0"/>
        <v>0</v>
      </c>
      <c r="H23" s="829"/>
      <c r="I23" s="284"/>
      <c r="J23" s="284"/>
    </row>
    <row r="24" spans="1:10" ht="25.5">
      <c r="A24" s="247">
        <v>14</v>
      </c>
      <c r="B24" s="938" t="s">
        <v>565</v>
      </c>
      <c r="C24" s="939" t="s">
        <v>566</v>
      </c>
      <c r="D24" s="938" t="s">
        <v>165</v>
      </c>
      <c r="E24" s="1005">
        <v>569098.87</v>
      </c>
      <c r="F24" s="992"/>
      <c r="G24" s="905">
        <f t="shared" si="0"/>
        <v>0</v>
      </c>
      <c r="H24" s="829"/>
      <c r="I24" s="284"/>
      <c r="J24" s="284"/>
    </row>
    <row r="25" spans="1:10">
      <c r="A25" s="327"/>
      <c r="B25" s="328"/>
      <c r="C25" s="1311" t="s">
        <v>636</v>
      </c>
      <c r="D25" s="1311"/>
      <c r="E25" s="329"/>
      <c r="F25" s="637"/>
      <c r="G25" s="678">
        <f>SUM(G11:G24)</f>
        <v>0</v>
      </c>
      <c r="H25" s="284"/>
      <c r="I25" s="284"/>
      <c r="J25" s="284"/>
    </row>
    <row r="26" spans="1:10">
      <c r="A26" s="269"/>
      <c r="B26" s="270"/>
      <c r="C26" s="271"/>
      <c r="D26" s="271"/>
      <c r="E26" s="272"/>
      <c r="F26" s="679"/>
      <c r="G26" s="679"/>
      <c r="H26" s="284"/>
      <c r="I26" s="284"/>
      <c r="J26" s="284"/>
    </row>
    <row r="27" spans="1:10">
      <c r="A27" s="269"/>
      <c r="B27" s="270"/>
      <c r="C27" s="271"/>
      <c r="D27" s="271"/>
      <c r="E27" s="272"/>
      <c r="F27" s="679"/>
      <c r="G27" s="679"/>
      <c r="H27" s="291"/>
      <c r="I27" s="291"/>
      <c r="J27" s="291"/>
    </row>
    <row r="28" spans="1:10">
      <c r="A28" s="274"/>
      <c r="B28" s="275"/>
      <c r="C28" s="276"/>
      <c r="D28" s="274"/>
      <c r="E28" s="278"/>
      <c r="F28" s="279"/>
      <c r="G28" s="279"/>
      <c r="H28" s="291"/>
      <c r="I28" s="291"/>
      <c r="J28" s="291"/>
    </row>
    <row r="29" spans="1:10">
      <c r="A29" s="274"/>
      <c r="B29" s="275"/>
      <c r="C29" s="276"/>
      <c r="D29" s="274"/>
      <c r="E29" s="278"/>
      <c r="F29" s="279"/>
      <c r="G29" s="279"/>
      <c r="H29" s="433"/>
      <c r="I29" s="433"/>
      <c r="J29" s="433"/>
    </row>
    <row r="30" spans="1:10">
      <c r="A30" s="274"/>
      <c r="B30" s="275"/>
      <c r="C30" s="276"/>
      <c r="D30" s="274"/>
      <c r="E30" s="278"/>
      <c r="F30" s="279"/>
      <c r="G30" s="279"/>
      <c r="H30" s="433"/>
      <c r="I30" s="433"/>
      <c r="J30" s="433"/>
    </row>
    <row r="31" spans="1:10">
      <c r="A31" s="274"/>
      <c r="B31" s="275"/>
      <c r="C31" s="276"/>
      <c r="D31" s="274"/>
      <c r="E31" s="278"/>
      <c r="F31" s="279"/>
      <c r="G31" s="279"/>
      <c r="H31" s="433"/>
      <c r="I31" s="433"/>
      <c r="J31" s="433"/>
    </row>
    <row r="32" spans="1:10">
      <c r="A32" s="274"/>
      <c r="B32" s="280"/>
      <c r="C32" s="280"/>
      <c r="D32" s="274"/>
      <c r="E32" s="278"/>
      <c r="F32" s="279"/>
      <c r="G32" s="279"/>
      <c r="H32" s="433"/>
      <c r="I32" s="433"/>
      <c r="J32" s="433"/>
    </row>
    <row r="33" spans="1:10">
      <c r="A33" s="282"/>
      <c r="B33" s="283"/>
      <c r="C33" s="284"/>
      <c r="D33" s="282"/>
      <c r="E33" s="287"/>
      <c r="F33" s="287"/>
      <c r="G33" s="279"/>
      <c r="H33" s="433"/>
      <c r="I33" s="433"/>
      <c r="J33" s="433"/>
    </row>
    <row r="34" spans="1:10">
      <c r="A34" s="332"/>
      <c r="B34" s="333"/>
      <c r="C34" s="284"/>
      <c r="D34" s="284"/>
      <c r="E34" s="332"/>
      <c r="F34" s="284"/>
      <c r="G34" s="284"/>
      <c r="H34" s="433"/>
      <c r="I34" s="299"/>
      <c r="J34" s="300"/>
    </row>
    <row r="35" spans="1:10">
      <c r="A35" s="332"/>
      <c r="B35" s="333"/>
      <c r="C35" s="284"/>
      <c r="D35" s="284"/>
      <c r="E35" s="332"/>
      <c r="F35" s="284"/>
      <c r="G35" s="284"/>
      <c r="H35" s="433"/>
      <c r="I35" s="299"/>
      <c r="J35" s="300"/>
    </row>
    <row r="36" spans="1:10">
      <c r="A36" s="332"/>
      <c r="B36" s="333"/>
      <c r="C36" s="284"/>
      <c r="D36" s="284"/>
      <c r="E36" s="332"/>
      <c r="F36" s="284"/>
      <c r="G36" s="284"/>
      <c r="H36" s="433"/>
      <c r="I36" s="299"/>
      <c r="J36" s="300"/>
    </row>
    <row r="37" spans="1:10">
      <c r="A37" s="332"/>
      <c r="B37" s="565"/>
      <c r="C37" s="284"/>
      <c r="D37" s="284"/>
      <c r="E37" s="566"/>
      <c r="F37" s="284"/>
      <c r="G37" s="284"/>
      <c r="H37" s="433"/>
      <c r="I37" s="299"/>
      <c r="J37" s="300"/>
    </row>
    <row r="38" spans="1:10">
      <c r="A38" s="332"/>
      <c r="B38" s="565"/>
      <c r="C38" s="284"/>
      <c r="D38" s="284"/>
      <c r="E38" s="566"/>
      <c r="F38" s="284"/>
      <c r="G38" s="284"/>
      <c r="H38" s="284"/>
      <c r="I38" s="284"/>
      <c r="J38" s="284"/>
    </row>
    <row r="39" spans="1:10">
      <c r="A39" s="332"/>
      <c r="B39" s="565"/>
      <c r="C39" s="284"/>
      <c r="D39" s="284"/>
      <c r="E39" s="566"/>
      <c r="F39" s="284"/>
      <c r="G39" s="284"/>
      <c r="H39" s="284"/>
      <c r="I39" s="284"/>
      <c r="J39" s="284"/>
    </row>
    <row r="40" spans="1:10">
      <c r="A40" s="567"/>
      <c r="B40" s="565"/>
      <c r="C40" s="433"/>
      <c r="D40" s="433"/>
      <c r="E40" s="566"/>
      <c r="F40" s="284"/>
      <c r="G40" s="284"/>
      <c r="H40" s="433"/>
      <c r="I40" s="295"/>
      <c r="J40" s="295"/>
    </row>
    <row r="41" spans="1:10">
      <c r="A41" s="337"/>
      <c r="B41" s="337"/>
      <c r="C41" s="337"/>
      <c r="D41" s="569"/>
      <c r="E41" s="337"/>
      <c r="F41" s="284"/>
      <c r="G41" s="284"/>
      <c r="H41" s="284"/>
      <c r="I41" s="284"/>
      <c r="J41" s="284"/>
    </row>
    <row r="42" spans="1:10">
      <c r="A42" s="569"/>
      <c r="B42" s="569"/>
      <c r="C42" s="569"/>
      <c r="D42" s="569"/>
      <c r="E42" s="569"/>
      <c r="F42" s="284"/>
      <c r="G42" s="284"/>
      <c r="H42" s="284"/>
      <c r="I42" s="284"/>
      <c r="J42" s="284"/>
    </row>
    <row r="43" spans="1:10">
      <c r="A43" s="337"/>
      <c r="B43" s="337"/>
      <c r="C43" s="337"/>
      <c r="D43" s="569"/>
      <c r="E43" s="569"/>
      <c r="F43" s="284"/>
      <c r="G43" s="284"/>
      <c r="H43" s="284"/>
      <c r="I43" s="284"/>
      <c r="J43" s="284"/>
    </row>
    <row r="44" spans="1:10">
      <c r="A44" s="332"/>
      <c r="B44" s="332"/>
      <c r="C44" s="332"/>
      <c r="D44" s="332"/>
      <c r="E44" s="332"/>
      <c r="F44" s="284"/>
      <c r="G44" s="284"/>
      <c r="H44" s="284"/>
      <c r="I44" s="284"/>
      <c r="J44" s="284"/>
    </row>
    <row r="45" spans="1:10">
      <c r="A45" s="493"/>
      <c r="B45" s="493"/>
      <c r="C45" s="493"/>
      <c r="D45" s="493"/>
      <c r="E45" s="493"/>
      <c r="F45" s="571"/>
      <c r="G45" s="571"/>
      <c r="H45" s="284"/>
      <c r="I45" s="284"/>
      <c r="J45" s="284"/>
    </row>
    <row r="46" spans="1:10">
      <c r="A46" s="332"/>
      <c r="B46" s="345"/>
      <c r="C46" s="284"/>
      <c r="D46" s="284"/>
      <c r="E46" s="332"/>
      <c r="F46" s="284"/>
      <c r="G46" s="284"/>
      <c r="H46" s="284"/>
      <c r="I46" s="284"/>
      <c r="J46" s="284"/>
    </row>
    <row r="47" spans="1:10">
      <c r="A47" s="332"/>
      <c r="B47" s="333"/>
      <c r="C47" s="284"/>
      <c r="D47" s="284"/>
      <c r="E47" s="332"/>
      <c r="F47" s="284"/>
      <c r="G47" s="284"/>
      <c r="H47" s="284"/>
      <c r="I47" s="284"/>
      <c r="J47" s="284"/>
    </row>
    <row r="48" spans="1:10">
      <c r="A48" s="332"/>
      <c r="B48" s="333"/>
      <c r="C48" s="284"/>
      <c r="D48" s="284"/>
      <c r="E48" s="332"/>
      <c r="F48" s="284"/>
      <c r="G48" s="284"/>
      <c r="H48" s="284"/>
      <c r="I48" s="284"/>
      <c r="J48" s="284"/>
    </row>
    <row r="49" spans="1:10">
      <c r="A49" s="332"/>
      <c r="B49" s="333"/>
      <c r="C49" s="284"/>
      <c r="D49" s="284"/>
      <c r="E49" s="332"/>
      <c r="F49" s="284"/>
      <c r="G49" s="284"/>
      <c r="H49" s="284"/>
      <c r="I49" s="284"/>
      <c r="J49" s="284"/>
    </row>
    <row r="50" spans="1:10">
      <c r="A50" s="332"/>
      <c r="B50" s="333"/>
      <c r="C50" s="284"/>
      <c r="D50" s="284"/>
      <c r="E50" s="332"/>
      <c r="F50" s="284"/>
      <c r="G50" s="284"/>
      <c r="H50" s="284"/>
      <c r="I50" s="284"/>
      <c r="J50" s="284"/>
    </row>
    <row r="51" spans="1:10">
      <c r="A51" s="332"/>
      <c r="B51" s="333"/>
      <c r="C51" s="284"/>
      <c r="D51" s="284"/>
      <c r="E51" s="332"/>
      <c r="F51" s="284"/>
      <c r="G51" s="284"/>
      <c r="H51" s="284"/>
      <c r="I51" s="650"/>
      <c r="J51" s="302"/>
    </row>
    <row r="52" spans="1:10">
      <c r="A52" s="332"/>
      <c r="B52" s="333"/>
      <c r="C52" s="284"/>
      <c r="D52" s="284"/>
      <c r="E52" s="332"/>
      <c r="F52" s="284"/>
      <c r="G52" s="284"/>
      <c r="H52" s="284"/>
      <c r="I52" s="650"/>
      <c r="J52" s="302"/>
    </row>
    <row r="53" spans="1:10">
      <c r="A53" s="332"/>
      <c r="B53" s="333"/>
      <c r="C53" s="284"/>
      <c r="D53" s="284"/>
      <c r="E53" s="332"/>
      <c r="F53" s="284"/>
      <c r="G53" s="284"/>
    </row>
    <row r="54" spans="1:10">
      <c r="A54" s="332"/>
      <c r="B54" s="333"/>
      <c r="C54" s="284"/>
      <c r="D54" s="284"/>
      <c r="E54" s="332"/>
      <c r="F54" s="284"/>
      <c r="G54" s="284"/>
    </row>
    <row r="55" spans="1:10">
      <c r="A55" s="332"/>
      <c r="B55" s="346"/>
      <c r="C55" s="284"/>
      <c r="D55" s="284"/>
      <c r="E55" s="332"/>
      <c r="F55" s="284"/>
      <c r="G55" s="284"/>
    </row>
    <row r="56" spans="1:10">
      <c r="A56" s="572"/>
      <c r="B56" s="572"/>
      <c r="C56" s="572"/>
      <c r="D56" s="572"/>
      <c r="E56" s="572"/>
      <c r="F56" s="291"/>
      <c r="G56" s="291"/>
    </row>
    <row r="57" spans="1:10">
      <c r="A57" s="572"/>
      <c r="B57" s="572"/>
      <c r="C57" s="572"/>
      <c r="D57" s="572"/>
      <c r="E57" s="572"/>
      <c r="F57" s="291"/>
      <c r="G57" s="291"/>
    </row>
    <row r="58" spans="1:10">
      <c r="A58" s="572"/>
      <c r="B58" s="572"/>
      <c r="C58" s="572"/>
      <c r="D58" s="572"/>
      <c r="E58" s="572"/>
      <c r="F58" s="291"/>
      <c r="G58" s="291"/>
    </row>
    <row r="59" spans="1:10">
      <c r="A59" s="572"/>
      <c r="B59" s="572"/>
      <c r="C59" s="572"/>
      <c r="D59" s="572"/>
      <c r="E59" s="572"/>
      <c r="F59" s="291"/>
      <c r="G59" s="291"/>
    </row>
    <row r="60" spans="1:10">
      <c r="A60" s="572"/>
      <c r="B60" s="572"/>
      <c r="C60" s="572"/>
      <c r="D60" s="572"/>
      <c r="E60" s="572"/>
      <c r="F60" s="291"/>
      <c r="G60" s="291"/>
    </row>
    <row r="61" spans="1:10">
      <c r="A61" s="572"/>
      <c r="B61" s="572"/>
      <c r="C61" s="572"/>
      <c r="D61" s="572"/>
      <c r="E61" s="572"/>
      <c r="F61" s="291"/>
      <c r="G61" s="291"/>
    </row>
    <row r="62" spans="1:10">
      <c r="A62" s="572"/>
      <c r="B62" s="572"/>
      <c r="C62" s="572"/>
      <c r="D62" s="572"/>
      <c r="E62" s="572"/>
      <c r="F62" s="291"/>
      <c r="G62" s="291"/>
    </row>
    <row r="63" spans="1:10">
      <c r="A63" s="572"/>
      <c r="B63" s="572"/>
      <c r="C63" s="572"/>
      <c r="D63" s="572"/>
      <c r="E63" s="572"/>
      <c r="F63" s="291"/>
      <c r="G63" s="291"/>
    </row>
    <row r="64" spans="1:10">
      <c r="A64" s="572"/>
      <c r="B64" s="572"/>
      <c r="C64" s="572"/>
      <c r="D64" s="572"/>
      <c r="E64" s="572"/>
      <c r="F64" s="291"/>
      <c r="G64" s="291"/>
    </row>
    <row r="65" spans="1:7">
      <c r="A65" s="572"/>
      <c r="B65" s="572"/>
      <c r="C65" s="572"/>
      <c r="D65" s="572"/>
      <c r="E65" s="572"/>
      <c r="F65" s="291"/>
      <c r="G65" s="291"/>
    </row>
    <row r="66" spans="1:7">
      <c r="A66" s="572"/>
      <c r="B66" s="572"/>
      <c r="C66" s="572"/>
      <c r="D66" s="572"/>
      <c r="E66" s="572"/>
      <c r="F66" s="291"/>
      <c r="G66" s="291"/>
    </row>
    <row r="67" spans="1:7">
      <c r="A67" s="572"/>
      <c r="B67" s="572"/>
      <c r="C67" s="572"/>
      <c r="D67" s="572"/>
      <c r="E67" s="572"/>
      <c r="F67" s="291"/>
      <c r="G67" s="291"/>
    </row>
    <row r="68" spans="1:7">
      <c r="A68" s="572"/>
      <c r="B68" s="572"/>
      <c r="C68" s="572"/>
      <c r="D68" s="572"/>
      <c r="E68" s="572"/>
      <c r="F68" s="291"/>
      <c r="G68" s="291"/>
    </row>
    <row r="69" spans="1:7">
      <c r="A69" s="572"/>
      <c r="B69" s="572"/>
      <c r="C69" s="572"/>
      <c r="D69" s="572"/>
      <c r="E69" s="572"/>
      <c r="F69" s="291"/>
      <c r="G69" s="291"/>
    </row>
    <row r="70" spans="1:7">
      <c r="A70" s="572"/>
      <c r="B70" s="572"/>
      <c r="C70" s="572"/>
      <c r="D70" s="572"/>
      <c r="E70" s="572"/>
      <c r="F70" s="291"/>
      <c r="G70" s="291"/>
    </row>
  </sheetData>
  <mergeCells count="6">
    <mergeCell ref="C25:D25"/>
    <mergeCell ref="A1:G1"/>
    <mergeCell ref="A2:G2"/>
    <mergeCell ref="A3:F3"/>
    <mergeCell ref="A5:F5"/>
    <mergeCell ref="A7:G7"/>
  </mergeCells>
  <pageMargins left="0.5" right="0" top="0.2" bottom="0"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79"/>
  <sheetViews>
    <sheetView workbookViewId="0">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6.140625" customWidth="1"/>
  </cols>
  <sheetData>
    <row r="1" spans="1:10" ht="15" customHeight="1">
      <c r="A1" s="1312" t="s">
        <v>3177</v>
      </c>
      <c r="B1" s="1312"/>
      <c r="C1" s="1312"/>
      <c r="D1" s="1312"/>
      <c r="E1" s="1312"/>
      <c r="F1" s="1312"/>
      <c r="G1" s="1312"/>
      <c r="H1" s="284"/>
      <c r="I1" s="284"/>
      <c r="J1" s="284"/>
    </row>
    <row r="2" spans="1:10" ht="15" customHeight="1">
      <c r="A2" s="1312" t="s">
        <v>3178</v>
      </c>
      <c r="B2" s="1313"/>
      <c r="C2" s="1313"/>
      <c r="D2" s="1313"/>
      <c r="E2" s="1313"/>
      <c r="F2" s="1313"/>
      <c r="G2" s="1313"/>
      <c r="H2" s="284"/>
      <c r="I2" s="284"/>
      <c r="J2" s="284"/>
    </row>
    <row r="3" spans="1:10">
      <c r="A3" s="1314" t="s">
        <v>152</v>
      </c>
      <c r="B3" s="1314"/>
      <c r="C3" s="1314"/>
      <c r="D3" s="1314"/>
      <c r="E3" s="1314"/>
      <c r="F3" s="1314"/>
      <c r="G3" s="619"/>
      <c r="H3" s="284"/>
      <c r="I3" s="284"/>
      <c r="J3" s="284"/>
    </row>
    <row r="4" spans="1:10">
      <c r="A4" s="227"/>
      <c r="B4" s="227"/>
      <c r="C4" s="227"/>
      <c r="D4" s="227"/>
      <c r="E4" s="227"/>
      <c r="F4" s="227"/>
      <c r="G4" s="227"/>
      <c r="H4" s="284"/>
      <c r="I4" s="284"/>
      <c r="J4" s="284"/>
    </row>
    <row r="5" spans="1:10">
      <c r="A5" s="1315" t="s">
        <v>637</v>
      </c>
      <c r="B5" s="1315"/>
      <c r="C5" s="1315"/>
      <c r="D5" s="1315"/>
      <c r="E5" s="1315"/>
      <c r="F5" s="1315"/>
      <c r="G5" s="230"/>
      <c r="H5" s="284"/>
      <c r="I5" s="284"/>
      <c r="J5" s="284"/>
    </row>
    <row r="6" spans="1:10">
      <c r="A6" s="230"/>
      <c r="B6" s="230"/>
      <c r="C6" s="230"/>
      <c r="D6" s="230"/>
      <c r="E6" s="230"/>
      <c r="F6" s="230"/>
      <c r="G6" s="230"/>
      <c r="H6" s="284"/>
      <c r="I6" s="284"/>
      <c r="J6" s="284"/>
    </row>
    <row r="7" spans="1:10">
      <c r="A7" s="1316" t="s">
        <v>638</v>
      </c>
      <c r="B7" s="1317"/>
      <c r="C7" s="1317"/>
      <c r="D7" s="1317"/>
      <c r="E7" s="1317"/>
      <c r="F7" s="1317"/>
      <c r="G7" s="1317"/>
      <c r="H7" s="284"/>
      <c r="I7" s="284"/>
      <c r="J7" s="284"/>
    </row>
    <row r="8" spans="1:10">
      <c r="A8" s="234" t="s">
        <v>155</v>
      </c>
      <c r="B8" s="235" t="s">
        <v>156</v>
      </c>
      <c r="C8" s="235" t="s">
        <v>157</v>
      </c>
      <c r="D8" s="235" t="s">
        <v>97</v>
      </c>
      <c r="E8" s="235" t="s">
        <v>158</v>
      </c>
      <c r="F8" s="235" t="s">
        <v>159</v>
      </c>
      <c r="G8" s="290" t="s">
        <v>160</v>
      </c>
      <c r="H8" s="291"/>
      <c r="I8" s="291"/>
      <c r="J8" s="291"/>
    </row>
    <row r="9" spans="1:10">
      <c r="A9" s="308"/>
      <c r="B9" s="309" t="s">
        <v>161</v>
      </c>
      <c r="C9" s="309" t="s">
        <v>162</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c r="A11" s="815">
        <v>1</v>
      </c>
      <c r="B11" s="841" t="s">
        <v>58</v>
      </c>
      <c r="C11" s="840" t="s">
        <v>575</v>
      </c>
      <c r="D11" s="841" t="s">
        <v>308</v>
      </c>
      <c r="E11" s="886">
        <v>175486.3</v>
      </c>
      <c r="F11" s="993"/>
      <c r="G11" s="994">
        <f t="shared" ref="G11:G17" si="0">ROUND(E11,2)*ROUND(F11,2)</f>
        <v>0</v>
      </c>
      <c r="H11" s="291"/>
      <c r="I11" s="284"/>
      <c r="J11" s="284"/>
    </row>
    <row r="12" spans="1:10">
      <c r="A12" s="247">
        <v>2</v>
      </c>
      <c r="B12" s="841" t="s">
        <v>60</v>
      </c>
      <c r="C12" s="840" t="s">
        <v>639</v>
      </c>
      <c r="D12" s="841" t="s">
        <v>308</v>
      </c>
      <c r="E12" s="883">
        <v>69322.05</v>
      </c>
      <c r="F12" s="993"/>
      <c r="G12" s="905">
        <f t="shared" si="0"/>
        <v>0</v>
      </c>
      <c r="H12" s="291"/>
      <c r="I12" s="284"/>
      <c r="J12" s="284"/>
    </row>
    <row r="13" spans="1:10" ht="25.5">
      <c r="A13" s="247">
        <v>3</v>
      </c>
      <c r="B13" s="841" t="s">
        <v>640</v>
      </c>
      <c r="C13" s="840" t="s">
        <v>641</v>
      </c>
      <c r="D13" s="841" t="s">
        <v>165</v>
      </c>
      <c r="E13" s="883">
        <v>517781.25</v>
      </c>
      <c r="F13" s="993"/>
      <c r="G13" s="905">
        <f t="shared" si="0"/>
        <v>0</v>
      </c>
      <c r="H13" s="829"/>
      <c r="I13" s="284"/>
      <c r="J13" s="284"/>
    </row>
    <row r="14" spans="1:10" ht="25.5">
      <c r="A14" s="247">
        <v>4</v>
      </c>
      <c r="B14" s="841" t="s">
        <v>642</v>
      </c>
      <c r="C14" s="840" t="s">
        <v>643</v>
      </c>
      <c r="D14" s="841" t="s">
        <v>165</v>
      </c>
      <c r="E14" s="883">
        <v>277288.2</v>
      </c>
      <c r="F14" s="993"/>
      <c r="G14" s="905">
        <f t="shared" si="0"/>
        <v>0</v>
      </c>
      <c r="H14" s="829"/>
      <c r="I14" s="284"/>
      <c r="J14" s="284"/>
    </row>
    <row r="15" spans="1:10" ht="25.5">
      <c r="A15" s="247">
        <v>5</v>
      </c>
      <c r="B15" s="841" t="s">
        <v>644</v>
      </c>
      <c r="C15" s="840" t="s">
        <v>645</v>
      </c>
      <c r="D15" s="841" t="s">
        <v>165</v>
      </c>
      <c r="E15" s="995">
        <v>254966.25</v>
      </c>
      <c r="F15" s="993"/>
      <c r="G15" s="905">
        <f t="shared" si="0"/>
        <v>0</v>
      </c>
      <c r="H15" s="829"/>
      <c r="I15" s="284"/>
      <c r="J15" s="284"/>
    </row>
    <row r="16" spans="1:10" ht="38.25">
      <c r="A16" s="247">
        <v>6</v>
      </c>
      <c r="B16" s="841" t="s">
        <v>646</v>
      </c>
      <c r="C16" s="840" t="s">
        <v>647</v>
      </c>
      <c r="D16" s="841" t="s">
        <v>593</v>
      </c>
      <c r="E16" s="995">
        <v>36488.875500000002</v>
      </c>
      <c r="F16" s="993"/>
      <c r="G16" s="905">
        <f t="shared" si="0"/>
        <v>0</v>
      </c>
      <c r="H16" s="829"/>
      <c r="I16" s="284"/>
      <c r="J16" s="284"/>
    </row>
    <row r="17" spans="1:10" ht="25.5">
      <c r="A17" s="247">
        <v>7</v>
      </c>
      <c r="B17" s="841" t="s">
        <v>648</v>
      </c>
      <c r="C17" s="840" t="s">
        <v>649</v>
      </c>
      <c r="D17" s="841" t="s">
        <v>593</v>
      </c>
      <c r="E17" s="995">
        <v>49707</v>
      </c>
      <c r="F17" s="993"/>
      <c r="G17" s="905">
        <f t="shared" si="0"/>
        <v>0</v>
      </c>
      <c r="H17" s="829"/>
      <c r="I17" s="284"/>
      <c r="J17" s="284"/>
    </row>
    <row r="18" spans="1:10">
      <c r="A18" s="247"/>
      <c r="B18" s="841"/>
      <c r="C18" s="996" t="s">
        <v>650</v>
      </c>
      <c r="D18" s="841"/>
      <c r="E18" s="886"/>
      <c r="F18" s="993"/>
      <c r="G18" s="905"/>
      <c r="H18" s="829"/>
      <c r="I18" s="284"/>
      <c r="J18" s="284"/>
    </row>
    <row r="19" spans="1:10">
      <c r="A19" s="247">
        <v>8</v>
      </c>
      <c r="B19" s="841" t="s">
        <v>58</v>
      </c>
      <c r="C19" s="840" t="s">
        <v>575</v>
      </c>
      <c r="D19" s="841" t="s">
        <v>308</v>
      </c>
      <c r="E19" s="883">
        <v>12775.875</v>
      </c>
      <c r="F19" s="993"/>
      <c r="G19" s="905">
        <f>ROUND(F19,2)*ROUND(E19,2)</f>
        <v>0</v>
      </c>
      <c r="H19" s="829"/>
      <c r="I19" s="284"/>
      <c r="J19" s="284"/>
    </row>
    <row r="20" spans="1:10">
      <c r="A20" s="247">
        <v>9</v>
      </c>
      <c r="B20" s="841" t="s">
        <v>60</v>
      </c>
      <c r="C20" s="840" t="s">
        <v>639</v>
      </c>
      <c r="D20" s="841" t="s">
        <v>308</v>
      </c>
      <c r="E20" s="883">
        <v>4325.2079999999996</v>
      </c>
      <c r="F20" s="993"/>
      <c r="G20" s="905">
        <f>ROUND(F20,2)*ROUND(E20,2)</f>
        <v>0</v>
      </c>
      <c r="H20" s="829"/>
      <c r="I20" s="284"/>
      <c r="J20" s="284"/>
    </row>
    <row r="21" spans="1:10" ht="25.5">
      <c r="A21" s="247">
        <v>10</v>
      </c>
      <c r="B21" s="841" t="s">
        <v>642</v>
      </c>
      <c r="C21" s="840" t="s">
        <v>643</v>
      </c>
      <c r="D21" s="841" t="s">
        <v>165</v>
      </c>
      <c r="E21" s="883">
        <v>37196</v>
      </c>
      <c r="F21" s="993"/>
      <c r="G21" s="905">
        <f>ROUND(F21,2)*ROUND(E21,2)</f>
        <v>0</v>
      </c>
      <c r="H21" s="829"/>
      <c r="I21" s="284"/>
      <c r="J21" s="284"/>
    </row>
    <row r="22" spans="1:10">
      <c r="A22" s="247">
        <v>11</v>
      </c>
      <c r="B22" s="670" t="s">
        <v>651</v>
      </c>
      <c r="C22" s="672" t="s">
        <v>652</v>
      </c>
      <c r="D22" s="670" t="s">
        <v>165</v>
      </c>
      <c r="E22" s="883">
        <v>37196</v>
      </c>
      <c r="F22" s="665"/>
      <c r="G22" s="997">
        <f>ROUND(E22,2)*ROUND(F22,2)</f>
        <v>0</v>
      </c>
      <c r="H22" s="829"/>
      <c r="I22" s="284"/>
      <c r="J22" s="284"/>
    </row>
    <row r="23" spans="1:10">
      <c r="A23" s="247"/>
      <c r="B23" s="841"/>
      <c r="C23" s="998" t="s">
        <v>653</v>
      </c>
      <c r="D23" s="841"/>
      <c r="E23" s="999"/>
      <c r="F23" s="993"/>
      <c r="G23" s="905">
        <f t="shared" ref="G23:G33" si="1">ROUND(E23,2)*ROUND(F23,2)</f>
        <v>0</v>
      </c>
      <c r="H23" s="829"/>
      <c r="I23" s="284"/>
      <c r="J23" s="284"/>
    </row>
    <row r="24" spans="1:10" ht="25.5">
      <c r="A24" s="247">
        <v>12</v>
      </c>
      <c r="B24" s="841" t="s">
        <v>644</v>
      </c>
      <c r="C24" s="840" t="s">
        <v>645</v>
      </c>
      <c r="D24" s="1000" t="s">
        <v>165</v>
      </c>
      <c r="E24" s="883">
        <v>19845</v>
      </c>
      <c r="F24" s="993"/>
      <c r="G24" s="905">
        <f t="shared" si="1"/>
        <v>0</v>
      </c>
      <c r="H24" s="829"/>
      <c r="I24" s="284"/>
      <c r="J24" s="284"/>
    </row>
    <row r="25" spans="1:10">
      <c r="A25" s="247">
        <v>13</v>
      </c>
      <c r="B25" s="841" t="s">
        <v>60</v>
      </c>
      <c r="C25" s="840" t="s">
        <v>639</v>
      </c>
      <c r="D25" s="1000" t="s">
        <v>308</v>
      </c>
      <c r="E25" s="883">
        <v>2497.9499999999998</v>
      </c>
      <c r="F25" s="993"/>
      <c r="G25" s="905">
        <f t="shared" si="1"/>
        <v>0</v>
      </c>
      <c r="H25" s="829"/>
      <c r="I25" s="284"/>
      <c r="J25" s="284"/>
    </row>
    <row r="26" spans="1:10" ht="25.5">
      <c r="A26" s="247">
        <v>14</v>
      </c>
      <c r="B26" s="841" t="s">
        <v>642</v>
      </c>
      <c r="C26" s="840" t="s">
        <v>643</v>
      </c>
      <c r="D26" s="841" t="s">
        <v>165</v>
      </c>
      <c r="E26" s="883">
        <v>19845</v>
      </c>
      <c r="F26" s="993"/>
      <c r="G26" s="905">
        <f t="shared" si="1"/>
        <v>0</v>
      </c>
      <c r="H26" s="829"/>
      <c r="I26" s="284"/>
      <c r="J26" s="284"/>
    </row>
    <row r="27" spans="1:10">
      <c r="A27" s="247"/>
      <c r="B27" s="841"/>
      <c r="C27" s="1001" t="s">
        <v>654</v>
      </c>
      <c r="D27" s="1000"/>
      <c r="E27" s="995"/>
      <c r="F27" s="993"/>
      <c r="G27" s="905">
        <f t="shared" si="1"/>
        <v>0</v>
      </c>
      <c r="H27" s="829"/>
      <c r="I27" s="284"/>
      <c r="J27" s="284"/>
    </row>
    <row r="28" spans="1:10" ht="25.5">
      <c r="A28" s="247">
        <v>15</v>
      </c>
      <c r="B28" s="841" t="s">
        <v>644</v>
      </c>
      <c r="C28" s="840" t="s">
        <v>645</v>
      </c>
      <c r="D28" s="1000" t="s">
        <v>165</v>
      </c>
      <c r="E28" s="995">
        <v>1008</v>
      </c>
      <c r="F28" s="993"/>
      <c r="G28" s="905">
        <f t="shared" si="1"/>
        <v>0</v>
      </c>
      <c r="H28" s="829"/>
      <c r="I28" s="284"/>
      <c r="J28" s="284"/>
    </row>
    <row r="29" spans="1:10" ht="38.25">
      <c r="A29" s="247">
        <v>16</v>
      </c>
      <c r="B29" s="841" t="s">
        <v>646</v>
      </c>
      <c r="C29" s="840" t="s">
        <v>647</v>
      </c>
      <c r="D29" s="1000" t="s">
        <v>593</v>
      </c>
      <c r="E29" s="995">
        <v>143.33760000000001</v>
      </c>
      <c r="F29" s="993"/>
      <c r="G29" s="905">
        <f t="shared" si="1"/>
        <v>0</v>
      </c>
      <c r="H29" s="829"/>
      <c r="I29" s="284"/>
      <c r="J29" s="284"/>
    </row>
    <row r="30" spans="1:10" ht="25.5">
      <c r="A30" s="247">
        <v>17</v>
      </c>
      <c r="B30" s="841" t="s">
        <v>648</v>
      </c>
      <c r="C30" s="840" t="s">
        <v>649</v>
      </c>
      <c r="D30" s="1000" t="s">
        <v>593</v>
      </c>
      <c r="E30" s="995">
        <v>193.536</v>
      </c>
      <c r="F30" s="993"/>
      <c r="G30" s="905">
        <f t="shared" si="1"/>
        <v>0</v>
      </c>
      <c r="H30" s="829"/>
      <c r="I30" s="284"/>
      <c r="J30" s="284"/>
    </row>
    <row r="31" spans="1:10" ht="25.5">
      <c r="A31" s="247">
        <v>18</v>
      </c>
      <c r="B31" s="841" t="s">
        <v>640</v>
      </c>
      <c r="C31" s="840" t="s">
        <v>641</v>
      </c>
      <c r="D31" s="1000" t="s">
        <v>165</v>
      </c>
      <c r="E31" s="995">
        <v>2016</v>
      </c>
      <c r="F31" s="993"/>
      <c r="G31" s="905">
        <f t="shared" si="1"/>
        <v>0</v>
      </c>
      <c r="H31" s="829"/>
      <c r="I31" s="284"/>
      <c r="J31" s="284"/>
    </row>
    <row r="32" spans="1:10" ht="25.5">
      <c r="A32" s="247">
        <v>19</v>
      </c>
      <c r="B32" s="841" t="s">
        <v>642</v>
      </c>
      <c r="C32" s="840" t="s">
        <v>643</v>
      </c>
      <c r="D32" s="1002" t="s">
        <v>165</v>
      </c>
      <c r="E32" s="995">
        <v>1008</v>
      </c>
      <c r="F32" s="993"/>
      <c r="G32" s="905">
        <f t="shared" si="1"/>
        <v>0</v>
      </c>
      <c r="H32" s="829"/>
      <c r="I32" s="284"/>
      <c r="J32" s="284"/>
    </row>
    <row r="33" spans="1:10" ht="26.25">
      <c r="A33" s="247">
        <v>20</v>
      </c>
      <c r="B33" s="841" t="s">
        <v>60</v>
      </c>
      <c r="C33" s="1003" t="s">
        <v>655</v>
      </c>
      <c r="D33" s="1000" t="s">
        <v>308</v>
      </c>
      <c r="E33" s="995">
        <v>252</v>
      </c>
      <c r="F33" s="993"/>
      <c r="G33" s="905">
        <f t="shared" si="1"/>
        <v>0</v>
      </c>
      <c r="H33" s="829"/>
      <c r="I33" s="284"/>
      <c r="J33" s="284"/>
    </row>
    <row r="34" spans="1:10">
      <c r="A34" s="327"/>
      <c r="B34" s="328"/>
      <c r="C34" s="1311" t="s">
        <v>656</v>
      </c>
      <c r="D34" s="1311"/>
      <c r="E34" s="1004"/>
      <c r="F34" s="637"/>
      <c r="G34" s="832">
        <f>SUM(G11:G33)</f>
        <v>0</v>
      </c>
      <c r="H34" s="284"/>
      <c r="I34" s="284"/>
      <c r="J34" s="284"/>
    </row>
    <row r="35" spans="1:10">
      <c r="A35" s="269"/>
      <c r="B35" s="270"/>
      <c r="C35" s="271"/>
      <c r="D35" s="271"/>
      <c r="E35" s="272"/>
      <c r="F35" s="679"/>
      <c r="G35" s="679"/>
      <c r="H35" s="284"/>
      <c r="I35" s="284"/>
      <c r="J35" s="284"/>
    </row>
    <row r="36" spans="1:10">
      <c r="A36" s="269"/>
      <c r="B36" s="270"/>
      <c r="C36" s="271"/>
      <c r="D36" s="271"/>
      <c r="E36" s="272"/>
      <c r="F36" s="679"/>
      <c r="G36" s="679"/>
      <c r="H36" s="291"/>
      <c r="I36" s="291"/>
      <c r="J36" s="291"/>
    </row>
    <row r="37" spans="1:10">
      <c r="A37" s="274"/>
      <c r="B37" s="275"/>
      <c r="C37" s="276"/>
      <c r="D37" s="274"/>
      <c r="E37" s="278"/>
      <c r="F37" s="279"/>
      <c r="G37" s="279"/>
      <c r="H37" s="291"/>
      <c r="I37" s="291"/>
      <c r="J37" s="291"/>
    </row>
    <row r="38" spans="1:10">
      <c r="A38" s="274"/>
      <c r="B38" s="275"/>
      <c r="C38" s="276"/>
      <c r="D38" s="274"/>
      <c r="E38" s="278"/>
      <c r="F38" s="279"/>
      <c r="G38" s="279"/>
      <c r="H38" s="433"/>
      <c r="I38" s="433"/>
      <c r="J38" s="433"/>
    </row>
    <row r="39" spans="1:10">
      <c r="A39" s="274"/>
      <c r="B39" s="275"/>
      <c r="C39" s="276"/>
      <c r="D39" s="274"/>
      <c r="E39" s="278"/>
      <c r="F39" s="279"/>
      <c r="G39" s="279"/>
      <c r="H39" s="433"/>
      <c r="I39" s="433"/>
      <c r="J39" s="433"/>
    </row>
    <row r="40" spans="1:10">
      <c r="A40" s="274"/>
      <c r="B40" s="275"/>
      <c r="C40" s="276"/>
      <c r="D40" s="274"/>
      <c r="E40" s="278"/>
      <c r="F40" s="279"/>
      <c r="G40" s="279"/>
      <c r="H40" s="433"/>
      <c r="I40" s="433"/>
      <c r="J40" s="433"/>
    </row>
    <row r="41" spans="1:10">
      <c r="A41" s="274"/>
      <c r="B41" s="280"/>
      <c r="C41" s="280"/>
      <c r="D41" s="274"/>
      <c r="E41" s="278"/>
      <c r="F41" s="279"/>
      <c r="G41" s="279"/>
      <c r="H41" s="433"/>
      <c r="I41" s="433"/>
      <c r="J41" s="433"/>
    </row>
    <row r="42" spans="1:10">
      <c r="A42" s="282"/>
      <c r="B42" s="283"/>
      <c r="C42" s="284"/>
      <c r="D42" s="282"/>
      <c r="E42" s="287"/>
      <c r="F42" s="287"/>
      <c r="G42" s="279"/>
      <c r="H42" s="433"/>
      <c r="I42" s="433"/>
      <c r="J42" s="433"/>
    </row>
    <row r="43" spans="1:10">
      <c r="A43" s="332"/>
      <c r="B43" s="333"/>
      <c r="C43" s="284"/>
      <c r="D43" s="284"/>
      <c r="E43" s="332"/>
      <c r="F43" s="284"/>
      <c r="G43" s="284"/>
      <c r="H43" s="433"/>
      <c r="I43" s="299"/>
      <c r="J43" s="300"/>
    </row>
    <row r="44" spans="1:10">
      <c r="A44" s="332"/>
      <c r="B44" s="333"/>
      <c r="C44" s="284"/>
      <c r="D44" s="284"/>
      <c r="E44" s="332"/>
      <c r="F44" s="284"/>
      <c r="G44" s="284"/>
      <c r="H44" s="433"/>
      <c r="I44" s="299"/>
      <c r="J44" s="300"/>
    </row>
    <row r="45" spans="1:10">
      <c r="A45" s="332"/>
      <c r="B45" s="333"/>
      <c r="C45" s="284"/>
      <c r="D45" s="284"/>
      <c r="E45" s="332"/>
      <c r="F45" s="284"/>
      <c r="G45" s="284"/>
      <c r="H45" s="433"/>
      <c r="I45" s="299"/>
      <c r="J45" s="300"/>
    </row>
    <row r="46" spans="1:10">
      <c r="A46" s="332"/>
      <c r="B46" s="565"/>
      <c r="C46" s="284"/>
      <c r="D46" s="284"/>
      <c r="E46" s="566"/>
      <c r="F46" s="284"/>
      <c r="G46" s="284"/>
      <c r="H46" s="433"/>
      <c r="I46" s="299"/>
      <c r="J46" s="300"/>
    </row>
    <row r="47" spans="1:10">
      <c r="A47" s="332"/>
      <c r="B47" s="565"/>
      <c r="C47" s="284"/>
      <c r="D47" s="284"/>
      <c r="E47" s="566"/>
      <c r="F47" s="284"/>
      <c r="G47" s="284"/>
      <c r="H47" s="284"/>
      <c r="I47" s="284"/>
      <c r="J47" s="284"/>
    </row>
    <row r="48" spans="1:10">
      <c r="A48" s="332"/>
      <c r="B48" s="565"/>
      <c r="C48" s="284"/>
      <c r="D48" s="284"/>
      <c r="E48" s="566"/>
      <c r="F48" s="284"/>
      <c r="G48" s="284"/>
      <c r="H48" s="284"/>
      <c r="I48" s="284"/>
      <c r="J48" s="284"/>
    </row>
    <row r="49" spans="1:10">
      <c r="A49" s="567"/>
      <c r="B49" s="565"/>
      <c r="C49" s="433"/>
      <c r="D49" s="433"/>
      <c r="E49" s="566"/>
      <c r="F49" s="284"/>
      <c r="G49" s="284"/>
      <c r="H49" s="433"/>
      <c r="I49" s="295"/>
      <c r="J49" s="295"/>
    </row>
    <row r="50" spans="1:10">
      <c r="A50" s="337"/>
      <c r="B50" s="337"/>
      <c r="C50" s="337"/>
      <c r="D50" s="569"/>
      <c r="E50" s="337"/>
      <c r="F50" s="284"/>
      <c r="G50" s="284"/>
      <c r="H50" s="284"/>
      <c r="I50" s="284"/>
      <c r="J50" s="284"/>
    </row>
    <row r="51" spans="1:10">
      <c r="A51" s="569"/>
      <c r="B51" s="569"/>
      <c r="C51" s="569"/>
      <c r="D51" s="569"/>
      <c r="E51" s="569"/>
      <c r="F51" s="284"/>
      <c r="G51" s="284"/>
      <c r="H51" s="284"/>
      <c r="I51" s="284"/>
      <c r="J51" s="284"/>
    </row>
    <row r="52" spans="1:10">
      <c r="A52" s="337"/>
      <c r="B52" s="337"/>
      <c r="C52" s="337"/>
      <c r="D52" s="569"/>
      <c r="E52" s="569"/>
      <c r="F52" s="284"/>
      <c r="G52" s="284"/>
      <c r="H52" s="284"/>
      <c r="I52" s="284"/>
      <c r="J52" s="284"/>
    </row>
    <row r="53" spans="1:10">
      <c r="A53" s="332"/>
      <c r="B53" s="332"/>
      <c r="C53" s="332"/>
      <c r="D53" s="332"/>
      <c r="E53" s="332"/>
      <c r="F53" s="284"/>
      <c r="G53" s="284"/>
      <c r="H53" s="284"/>
      <c r="I53" s="284"/>
      <c r="J53" s="284"/>
    </row>
    <row r="54" spans="1:10">
      <c r="A54" s="493"/>
      <c r="B54" s="493"/>
      <c r="C54" s="493"/>
      <c r="D54" s="493"/>
      <c r="E54" s="493"/>
      <c r="F54" s="571"/>
      <c r="G54" s="571"/>
      <c r="H54" s="284"/>
      <c r="I54" s="284"/>
      <c r="J54" s="284"/>
    </row>
    <row r="55" spans="1:10">
      <c r="A55" s="332"/>
      <c r="B55" s="345"/>
      <c r="C55" s="284"/>
      <c r="D55" s="284"/>
      <c r="E55" s="332"/>
      <c r="F55" s="284"/>
      <c r="G55" s="284"/>
      <c r="H55" s="284"/>
      <c r="I55" s="284"/>
      <c r="J55" s="284"/>
    </row>
    <row r="56" spans="1:10">
      <c r="A56" s="332"/>
      <c r="B56" s="333"/>
      <c r="C56" s="284"/>
      <c r="D56" s="284"/>
      <c r="E56" s="332"/>
      <c r="F56" s="284"/>
      <c r="G56" s="284"/>
      <c r="H56" s="284"/>
      <c r="I56" s="284"/>
      <c r="J56" s="284"/>
    </row>
    <row r="57" spans="1:10">
      <c r="A57" s="332"/>
      <c r="B57" s="333"/>
      <c r="C57" s="284"/>
      <c r="D57" s="284"/>
      <c r="E57" s="332"/>
      <c r="F57" s="284"/>
      <c r="G57" s="284"/>
      <c r="H57" s="284"/>
      <c r="I57" s="284"/>
      <c r="J57" s="284"/>
    </row>
    <row r="58" spans="1:10">
      <c r="A58" s="332"/>
      <c r="B58" s="333"/>
      <c r="C58" s="284"/>
      <c r="D58" s="284"/>
      <c r="E58" s="332"/>
      <c r="F58" s="284"/>
      <c r="G58" s="284"/>
      <c r="H58" s="284"/>
      <c r="I58" s="284"/>
      <c r="J58" s="284"/>
    </row>
    <row r="59" spans="1:10">
      <c r="A59" s="332"/>
      <c r="B59" s="333"/>
      <c r="C59" s="284"/>
      <c r="D59" s="284"/>
      <c r="E59" s="332"/>
      <c r="F59" s="284"/>
      <c r="G59" s="284"/>
      <c r="H59" s="284"/>
      <c r="I59" s="284"/>
      <c r="J59" s="284"/>
    </row>
    <row r="60" spans="1:10">
      <c r="A60" s="332"/>
      <c r="B60" s="333"/>
      <c r="C60" s="284"/>
      <c r="D60" s="284"/>
      <c r="E60" s="332"/>
      <c r="F60" s="284"/>
      <c r="G60" s="284"/>
      <c r="H60" s="284"/>
      <c r="I60" s="650"/>
      <c r="J60" s="302"/>
    </row>
    <row r="61" spans="1:10">
      <c r="A61" s="332"/>
      <c r="B61" s="333"/>
      <c r="C61" s="284"/>
      <c r="D61" s="284"/>
      <c r="E61" s="332"/>
      <c r="F61" s="284"/>
      <c r="G61" s="284"/>
      <c r="H61" s="284"/>
      <c r="I61" s="650"/>
      <c r="J61" s="302"/>
    </row>
    <row r="62" spans="1:10">
      <c r="A62" s="332"/>
      <c r="B62" s="333"/>
      <c r="C62" s="284"/>
      <c r="D62" s="284"/>
      <c r="E62" s="332"/>
      <c r="F62" s="284"/>
      <c r="G62" s="284"/>
    </row>
    <row r="63" spans="1:10">
      <c r="A63" s="332"/>
      <c r="B63" s="333"/>
      <c r="C63" s="284"/>
      <c r="D63" s="284"/>
      <c r="E63" s="332"/>
      <c r="F63" s="284"/>
      <c r="G63" s="284"/>
    </row>
    <row r="64" spans="1:10">
      <c r="A64" s="332"/>
      <c r="B64" s="346"/>
      <c r="C64" s="284"/>
      <c r="D64" s="284"/>
      <c r="E64" s="332"/>
      <c r="F64" s="284"/>
      <c r="G64" s="284"/>
    </row>
    <row r="65" spans="1:7">
      <c r="A65" s="572"/>
      <c r="B65" s="572"/>
      <c r="C65" s="572"/>
      <c r="D65" s="572"/>
      <c r="E65" s="572"/>
      <c r="F65" s="291"/>
      <c r="G65" s="291"/>
    </row>
    <row r="66" spans="1:7">
      <c r="A66" s="572"/>
      <c r="B66" s="572"/>
      <c r="C66" s="572"/>
      <c r="D66" s="572"/>
      <c r="E66" s="572"/>
      <c r="F66" s="291"/>
      <c r="G66" s="291"/>
    </row>
    <row r="67" spans="1:7">
      <c r="A67" s="572"/>
      <c r="B67" s="572"/>
      <c r="C67" s="572"/>
      <c r="D67" s="572"/>
      <c r="E67" s="572"/>
      <c r="F67" s="291"/>
      <c r="G67" s="291"/>
    </row>
    <row r="68" spans="1:7">
      <c r="A68" s="572"/>
      <c r="B68" s="572"/>
      <c r="C68" s="572"/>
      <c r="D68" s="572"/>
      <c r="E68" s="572"/>
      <c r="F68" s="291"/>
      <c r="G68" s="291"/>
    </row>
    <row r="69" spans="1:7">
      <c r="A69" s="572"/>
      <c r="B69" s="572"/>
      <c r="C69" s="572"/>
      <c r="D69" s="572"/>
      <c r="E69" s="572"/>
      <c r="F69" s="291"/>
      <c r="G69" s="291"/>
    </row>
    <row r="70" spans="1:7">
      <c r="A70" s="572"/>
      <c r="B70" s="572"/>
      <c r="C70" s="572"/>
      <c r="D70" s="572"/>
      <c r="E70" s="572"/>
      <c r="F70" s="291"/>
      <c r="G70" s="291"/>
    </row>
    <row r="71" spans="1:7">
      <c r="A71" s="572"/>
      <c r="B71" s="572"/>
      <c r="C71" s="572"/>
      <c r="D71" s="572"/>
      <c r="E71" s="572"/>
      <c r="F71" s="291"/>
      <c r="G71" s="291"/>
    </row>
    <row r="72" spans="1:7">
      <c r="A72" s="572"/>
      <c r="B72" s="572"/>
      <c r="C72" s="572"/>
      <c r="D72" s="572"/>
      <c r="E72" s="572"/>
      <c r="F72" s="291"/>
      <c r="G72" s="291"/>
    </row>
    <row r="73" spans="1:7">
      <c r="A73" s="572"/>
      <c r="B73" s="572"/>
      <c r="C73" s="572"/>
      <c r="D73" s="572"/>
      <c r="E73" s="572"/>
      <c r="F73" s="291"/>
      <c r="G73" s="291"/>
    </row>
    <row r="74" spans="1:7">
      <c r="A74" s="572"/>
      <c r="B74" s="572"/>
      <c r="C74" s="572"/>
      <c r="D74" s="572"/>
      <c r="E74" s="572"/>
      <c r="F74" s="291"/>
      <c r="G74" s="291"/>
    </row>
    <row r="75" spans="1:7">
      <c r="A75" s="572"/>
      <c r="B75" s="572"/>
      <c r="C75" s="572"/>
      <c r="D75" s="572"/>
      <c r="E75" s="572"/>
      <c r="F75" s="291"/>
      <c r="G75" s="291"/>
    </row>
    <row r="76" spans="1:7">
      <c r="A76" s="572"/>
      <c r="B76" s="572"/>
      <c r="C76" s="572"/>
      <c r="D76" s="572"/>
      <c r="E76" s="572"/>
      <c r="F76" s="291"/>
      <c r="G76" s="291"/>
    </row>
    <row r="77" spans="1:7">
      <c r="A77" s="572"/>
      <c r="B77" s="572"/>
      <c r="C77" s="572"/>
      <c r="D77" s="572"/>
      <c r="E77" s="572"/>
      <c r="F77" s="291"/>
      <c r="G77" s="291"/>
    </row>
    <row r="78" spans="1:7">
      <c r="A78" s="572"/>
      <c r="B78" s="572"/>
      <c r="C78" s="572"/>
      <c r="D78" s="572"/>
      <c r="E78" s="572"/>
      <c r="F78" s="291"/>
      <c r="G78" s="291"/>
    </row>
    <row r="79" spans="1:7">
      <c r="A79" s="572"/>
      <c r="B79" s="572"/>
      <c r="C79" s="572"/>
      <c r="D79" s="572"/>
      <c r="E79" s="572"/>
      <c r="F79" s="291"/>
      <c r="G79" s="291"/>
    </row>
  </sheetData>
  <mergeCells count="6">
    <mergeCell ref="C34:D34"/>
    <mergeCell ref="A1:G1"/>
    <mergeCell ref="A2:G2"/>
    <mergeCell ref="A3:F3"/>
    <mergeCell ref="A5:F5"/>
    <mergeCell ref="A7:G7"/>
  </mergeCells>
  <pageMargins left="0.5" right="0" top="0.2" bottom="0"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71"/>
  <sheetViews>
    <sheetView workbookViewId="0">
      <selection activeCell="N15" sqref="N15"/>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0" ht="15" customHeight="1">
      <c r="A1" s="1312" t="s">
        <v>3177</v>
      </c>
      <c r="B1" s="1312"/>
      <c r="C1" s="1312"/>
      <c r="D1" s="1312"/>
      <c r="E1" s="1312"/>
      <c r="F1" s="1312"/>
      <c r="G1" s="1312"/>
      <c r="H1" s="284"/>
      <c r="I1" s="284"/>
      <c r="J1" s="284"/>
    </row>
    <row r="2" spans="1:10" ht="15" customHeight="1">
      <c r="A2" s="1312" t="s">
        <v>3178</v>
      </c>
      <c r="B2" s="1313"/>
      <c r="C2" s="1313"/>
      <c r="D2" s="1313"/>
      <c r="E2" s="1313"/>
      <c r="F2" s="1313"/>
      <c r="G2" s="1313"/>
      <c r="H2" s="284"/>
      <c r="I2" s="284"/>
      <c r="J2" s="284"/>
    </row>
    <row r="3" spans="1:10">
      <c r="A3" s="1314" t="s">
        <v>152</v>
      </c>
      <c r="B3" s="1314"/>
      <c r="C3" s="1314"/>
      <c r="D3" s="1314"/>
      <c r="E3" s="1314"/>
      <c r="F3" s="1314"/>
      <c r="G3" s="619"/>
      <c r="H3" s="284"/>
      <c r="I3" s="284"/>
      <c r="J3" s="284"/>
    </row>
    <row r="4" spans="1:10">
      <c r="A4" s="227"/>
      <c r="B4" s="227"/>
      <c r="C4" s="227"/>
      <c r="D4" s="227"/>
      <c r="E4" s="227"/>
      <c r="F4" s="227"/>
      <c r="G4" s="227"/>
      <c r="H4" s="284"/>
      <c r="I4" s="284"/>
      <c r="J4" s="284"/>
    </row>
    <row r="5" spans="1:10">
      <c r="A5" s="1315" t="s">
        <v>657</v>
      </c>
      <c r="B5" s="1315"/>
      <c r="C5" s="1315"/>
      <c r="D5" s="1315"/>
      <c r="E5" s="1315"/>
      <c r="F5" s="1315"/>
      <c r="G5" s="230"/>
      <c r="H5" s="284"/>
      <c r="I5" s="284"/>
      <c r="J5" s="284"/>
    </row>
    <row r="6" spans="1:10">
      <c r="A6" s="230"/>
      <c r="B6" s="230"/>
      <c r="C6" s="230"/>
      <c r="D6" s="230"/>
      <c r="E6" s="230"/>
      <c r="F6" s="230"/>
      <c r="G6" s="230"/>
      <c r="H6" s="284"/>
      <c r="I6" s="284"/>
      <c r="J6" s="284"/>
    </row>
    <row r="7" spans="1:10">
      <c r="A7" s="1316" t="s">
        <v>658</v>
      </c>
      <c r="B7" s="1317"/>
      <c r="C7" s="1317"/>
      <c r="D7" s="1317"/>
      <c r="E7" s="1317"/>
      <c r="F7" s="1317"/>
      <c r="G7" s="1317"/>
      <c r="H7" s="284"/>
      <c r="I7" s="284"/>
      <c r="J7" s="284"/>
    </row>
    <row r="8" spans="1:10">
      <c r="A8" s="234" t="s">
        <v>155</v>
      </c>
      <c r="B8" s="235" t="s">
        <v>156</v>
      </c>
      <c r="C8" s="235" t="s">
        <v>157</v>
      </c>
      <c r="D8" s="235" t="s">
        <v>97</v>
      </c>
      <c r="E8" s="235" t="s">
        <v>98</v>
      </c>
      <c r="F8" s="235" t="s">
        <v>159</v>
      </c>
      <c r="G8" s="290" t="s">
        <v>160</v>
      </c>
      <c r="H8" s="291"/>
      <c r="I8" s="291"/>
      <c r="J8" s="291"/>
    </row>
    <row r="9" spans="1:10">
      <c r="A9" s="308"/>
      <c r="B9" s="309" t="s">
        <v>161</v>
      </c>
      <c r="C9" s="309" t="s">
        <v>162</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c r="A11" s="815">
        <v>1</v>
      </c>
      <c r="B11" s="973" t="s">
        <v>659</v>
      </c>
      <c r="C11" s="974" t="s">
        <v>660</v>
      </c>
      <c r="D11" s="973" t="s">
        <v>172</v>
      </c>
      <c r="E11" s="975">
        <v>6098.4</v>
      </c>
      <c r="F11" s="976"/>
      <c r="G11" s="905">
        <f>+F11*E11</f>
        <v>0</v>
      </c>
      <c r="H11" s="291"/>
      <c r="I11" s="284"/>
      <c r="J11" s="284"/>
    </row>
    <row r="12" spans="1:10">
      <c r="A12" s="247">
        <v>2</v>
      </c>
      <c r="B12" s="670" t="s">
        <v>661</v>
      </c>
      <c r="C12" s="672" t="s">
        <v>662</v>
      </c>
      <c r="D12" s="670" t="s">
        <v>172</v>
      </c>
      <c r="E12" s="886">
        <v>22262.1</v>
      </c>
      <c r="F12" s="665"/>
      <c r="G12" s="905">
        <f t="shared" ref="G12:G18" si="0">+F12*E12</f>
        <v>0</v>
      </c>
      <c r="H12" s="291"/>
      <c r="I12" s="284"/>
      <c r="J12" s="284"/>
    </row>
    <row r="13" spans="1:10">
      <c r="A13" s="247">
        <v>3</v>
      </c>
      <c r="B13" s="670" t="s">
        <v>663</v>
      </c>
      <c r="C13" s="672" t="s">
        <v>664</v>
      </c>
      <c r="D13" s="670" t="s">
        <v>172</v>
      </c>
      <c r="E13" s="886">
        <v>13807.5</v>
      </c>
      <c r="F13" s="665"/>
      <c r="G13" s="905">
        <f t="shared" si="0"/>
        <v>0</v>
      </c>
      <c r="H13" s="829"/>
      <c r="I13" s="284"/>
      <c r="J13" s="284"/>
    </row>
    <row r="14" spans="1:10">
      <c r="A14" s="247">
        <v>4</v>
      </c>
      <c r="B14" s="670" t="s">
        <v>665</v>
      </c>
      <c r="C14" s="924" t="s">
        <v>666</v>
      </c>
      <c r="D14" s="670" t="s">
        <v>172</v>
      </c>
      <c r="E14" s="886">
        <v>6363</v>
      </c>
      <c r="F14" s="665"/>
      <c r="G14" s="905">
        <f t="shared" si="0"/>
        <v>0</v>
      </c>
      <c r="H14" s="829"/>
      <c r="I14" s="284"/>
      <c r="J14" s="284"/>
    </row>
    <row r="15" spans="1:10" ht="15" customHeight="1">
      <c r="A15" s="247">
        <v>5</v>
      </c>
      <c r="B15" s="670" t="s">
        <v>667</v>
      </c>
      <c r="C15" s="672" t="s">
        <v>668</v>
      </c>
      <c r="D15" s="931" t="s">
        <v>172</v>
      </c>
      <c r="E15" s="886">
        <v>9010.0499999999993</v>
      </c>
      <c r="F15" s="665"/>
      <c r="G15" s="905">
        <f t="shared" si="0"/>
        <v>0</v>
      </c>
      <c r="H15" s="829"/>
      <c r="I15" s="284"/>
      <c r="J15" s="284"/>
    </row>
    <row r="16" spans="1:10" ht="25.5">
      <c r="A16" s="247">
        <v>6</v>
      </c>
      <c r="B16" s="884" t="s">
        <v>669</v>
      </c>
      <c r="C16" s="977" t="s">
        <v>670</v>
      </c>
      <c r="D16" s="884" t="s">
        <v>172</v>
      </c>
      <c r="E16" s="978">
        <v>9010.0499999999993</v>
      </c>
      <c r="F16" s="665"/>
      <c r="G16" s="905">
        <f t="shared" si="0"/>
        <v>0</v>
      </c>
      <c r="H16" s="829"/>
      <c r="I16" s="284"/>
      <c r="J16" s="284"/>
    </row>
    <row r="17" spans="1:10" ht="38.25">
      <c r="A17" s="247">
        <v>7</v>
      </c>
      <c r="B17" s="884" t="s">
        <v>671</v>
      </c>
      <c r="C17" s="977" t="s">
        <v>672</v>
      </c>
      <c r="D17" s="884" t="s">
        <v>175</v>
      </c>
      <c r="E17" s="978">
        <v>189</v>
      </c>
      <c r="F17" s="671"/>
      <c r="G17" s="905">
        <f t="shared" si="0"/>
        <v>0</v>
      </c>
      <c r="H17" s="829"/>
      <c r="I17" s="284"/>
      <c r="J17" s="284"/>
    </row>
    <row r="18" spans="1:10">
      <c r="A18" s="247">
        <v>8</v>
      </c>
      <c r="B18" s="979" t="s">
        <v>673</v>
      </c>
      <c r="C18" s="980" t="s">
        <v>674</v>
      </c>
      <c r="D18" s="884" t="s">
        <v>172</v>
      </c>
      <c r="E18" s="978">
        <v>320</v>
      </c>
      <c r="F18" s="665"/>
      <c r="G18" s="905">
        <f t="shared" si="0"/>
        <v>0</v>
      </c>
      <c r="H18" s="829"/>
      <c r="I18" s="284"/>
      <c r="J18" s="284"/>
    </row>
    <row r="19" spans="1:10" ht="25.5">
      <c r="A19" s="247">
        <v>9</v>
      </c>
      <c r="B19" s="981" t="s">
        <v>675</v>
      </c>
      <c r="C19" s="977" t="s">
        <v>676</v>
      </c>
      <c r="D19" s="884" t="s">
        <v>172</v>
      </c>
      <c r="E19" s="978">
        <v>2000</v>
      </c>
      <c r="F19" s="665"/>
      <c r="G19" s="905">
        <f t="shared" ref="G19:G25" si="1">ROUND(F19,2)*ROUND(E19,2)</f>
        <v>0</v>
      </c>
      <c r="H19" s="829"/>
      <c r="I19" s="284"/>
      <c r="J19" s="284"/>
    </row>
    <row r="20" spans="1:10" ht="38.25">
      <c r="A20" s="247">
        <v>10</v>
      </c>
      <c r="B20" s="981" t="s">
        <v>677</v>
      </c>
      <c r="C20" s="982" t="s">
        <v>678</v>
      </c>
      <c r="D20" s="884" t="s">
        <v>308</v>
      </c>
      <c r="E20" s="983">
        <v>45</v>
      </c>
      <c r="F20" s="665"/>
      <c r="G20" s="905">
        <f t="shared" si="1"/>
        <v>0</v>
      </c>
      <c r="H20" s="829"/>
      <c r="I20" s="284"/>
      <c r="J20" s="284"/>
    </row>
    <row r="21" spans="1:10" ht="38.25">
      <c r="A21" s="247">
        <v>11</v>
      </c>
      <c r="B21" s="981" t="s">
        <v>679</v>
      </c>
      <c r="C21" s="982" t="s">
        <v>680</v>
      </c>
      <c r="D21" s="884" t="s">
        <v>529</v>
      </c>
      <c r="E21" s="983">
        <v>3600</v>
      </c>
      <c r="F21" s="665"/>
      <c r="G21" s="905">
        <f t="shared" si="1"/>
        <v>0</v>
      </c>
      <c r="H21" s="829"/>
      <c r="I21" s="284"/>
      <c r="J21" s="284"/>
    </row>
    <row r="22" spans="1:10" ht="51">
      <c r="A22" s="247">
        <v>12</v>
      </c>
      <c r="B22" s="981" t="s">
        <v>681</v>
      </c>
      <c r="C22" s="982" t="s">
        <v>682</v>
      </c>
      <c r="D22" s="884" t="s">
        <v>529</v>
      </c>
      <c r="E22" s="983">
        <v>102</v>
      </c>
      <c r="F22" s="665"/>
      <c r="G22" s="905">
        <f t="shared" si="1"/>
        <v>0</v>
      </c>
      <c r="H22" s="829"/>
      <c r="I22" s="284"/>
      <c r="J22" s="284"/>
    </row>
    <row r="23" spans="1:10" ht="38.25">
      <c r="A23" s="247">
        <v>13</v>
      </c>
      <c r="B23" s="981" t="s">
        <v>683</v>
      </c>
      <c r="C23" s="982" t="s">
        <v>684</v>
      </c>
      <c r="D23" s="884" t="s">
        <v>172</v>
      </c>
      <c r="E23" s="983">
        <v>150</v>
      </c>
      <c r="F23" s="665"/>
      <c r="G23" s="905">
        <f t="shared" si="1"/>
        <v>0</v>
      </c>
      <c r="H23" s="829"/>
      <c r="I23" s="284"/>
      <c r="J23" s="284"/>
    </row>
    <row r="24" spans="1:10" ht="38.25">
      <c r="A24" s="984">
        <v>14</v>
      </c>
      <c r="B24" s="985" t="s">
        <v>685</v>
      </c>
      <c r="C24" s="986" t="s">
        <v>686</v>
      </c>
      <c r="D24" s="909" t="s">
        <v>172</v>
      </c>
      <c r="E24" s="987">
        <v>150</v>
      </c>
      <c r="F24" s="854"/>
      <c r="G24" s="905">
        <f t="shared" si="1"/>
        <v>0</v>
      </c>
      <c r="H24" s="829"/>
      <c r="I24" s="284"/>
      <c r="J24" s="284"/>
    </row>
    <row r="25" spans="1:10" ht="25.5">
      <c r="A25" s="988">
        <v>15</v>
      </c>
      <c r="B25" s="989" t="s">
        <v>687</v>
      </c>
      <c r="C25" s="990" t="s">
        <v>688</v>
      </c>
      <c r="D25" s="989" t="s">
        <v>172</v>
      </c>
      <c r="E25" s="991">
        <v>1635</v>
      </c>
      <c r="F25" s="992"/>
      <c r="G25" s="814">
        <f t="shared" si="1"/>
        <v>0</v>
      </c>
      <c r="H25" s="829"/>
      <c r="I25" s="284"/>
      <c r="J25" s="284"/>
    </row>
    <row r="26" spans="1:10">
      <c r="A26" s="327"/>
      <c r="B26" s="328"/>
      <c r="C26" s="1311" t="s">
        <v>689</v>
      </c>
      <c r="D26" s="1311"/>
      <c r="E26" s="329"/>
      <c r="F26" s="637"/>
      <c r="G26" s="832">
        <f>SUM(G11:G25)</f>
        <v>0</v>
      </c>
      <c r="H26" s="284"/>
      <c r="I26" s="284"/>
      <c r="J26" s="284"/>
    </row>
    <row r="27" spans="1:10">
      <c r="A27" s="269"/>
      <c r="B27" s="270"/>
      <c r="C27" s="271"/>
      <c r="D27" s="271"/>
      <c r="E27" s="272"/>
      <c r="F27" s="679"/>
      <c r="G27" s="679"/>
      <c r="H27" s="284"/>
      <c r="I27" s="284"/>
      <c r="J27" s="284"/>
    </row>
    <row r="28" spans="1:10">
      <c r="A28" s="269"/>
      <c r="B28" s="270"/>
      <c r="C28" s="271"/>
      <c r="D28" s="271"/>
      <c r="E28" s="272"/>
      <c r="F28" s="679"/>
      <c r="G28" s="679"/>
      <c r="H28" s="291"/>
      <c r="I28" s="291"/>
      <c r="J28" s="291"/>
    </row>
    <row r="29" spans="1:10">
      <c r="A29" s="274"/>
      <c r="B29" s="275"/>
      <c r="C29" s="276"/>
      <c r="D29" s="274"/>
      <c r="E29" s="278"/>
      <c r="F29" s="279"/>
      <c r="G29" s="279"/>
      <c r="H29" s="291"/>
      <c r="I29" s="291"/>
      <c r="J29" s="291"/>
    </row>
    <row r="30" spans="1:10">
      <c r="A30" s="274"/>
      <c r="B30" s="275"/>
      <c r="C30" s="276"/>
      <c r="D30" s="274"/>
      <c r="E30" s="278"/>
      <c r="F30" s="279"/>
      <c r="G30" s="279"/>
      <c r="H30" s="433"/>
      <c r="I30" s="433"/>
      <c r="J30" s="433"/>
    </row>
    <row r="31" spans="1:10">
      <c r="A31" s="274"/>
      <c r="B31" s="275"/>
      <c r="C31" s="276"/>
      <c r="D31" s="274"/>
      <c r="E31" s="278"/>
      <c r="F31" s="279"/>
      <c r="G31" s="279"/>
      <c r="H31" s="433"/>
      <c r="I31" s="433"/>
      <c r="J31" s="433"/>
    </row>
    <row r="32" spans="1:10">
      <c r="A32" s="274"/>
      <c r="B32" s="275"/>
      <c r="C32" s="276"/>
      <c r="D32" s="274"/>
      <c r="E32" s="278"/>
      <c r="F32" s="279"/>
      <c r="G32" s="279"/>
      <c r="H32" s="433"/>
      <c r="I32" s="433"/>
      <c r="J32" s="433"/>
    </row>
    <row r="33" spans="1:10">
      <c r="A33" s="274"/>
      <c r="B33" s="280"/>
      <c r="C33" s="280"/>
      <c r="D33" s="274"/>
      <c r="E33" s="278"/>
      <c r="F33" s="279"/>
      <c r="G33" s="279"/>
      <c r="H33" s="433"/>
      <c r="I33" s="433"/>
      <c r="J33" s="433"/>
    </row>
    <row r="34" spans="1:10">
      <c r="A34" s="282"/>
      <c r="B34" s="283"/>
      <c r="C34" s="284"/>
      <c r="D34" s="282"/>
      <c r="E34" s="287"/>
      <c r="F34" s="287"/>
      <c r="G34" s="279"/>
      <c r="H34" s="433"/>
      <c r="I34" s="433"/>
      <c r="J34" s="433"/>
    </row>
    <row r="35" spans="1:10">
      <c r="A35" s="332"/>
      <c r="B35" s="333"/>
      <c r="C35" s="284"/>
      <c r="D35" s="284"/>
      <c r="E35" s="332"/>
      <c r="F35" s="284"/>
      <c r="G35" s="284"/>
      <c r="H35" s="433"/>
      <c r="I35" s="299"/>
      <c r="J35" s="300"/>
    </row>
    <row r="36" spans="1:10">
      <c r="A36" s="332"/>
      <c r="B36" s="333"/>
      <c r="C36" s="284"/>
      <c r="D36" s="284"/>
      <c r="E36" s="332"/>
      <c r="F36" s="284"/>
      <c r="G36" s="284"/>
      <c r="H36" s="433"/>
      <c r="I36" s="299"/>
      <c r="J36" s="300"/>
    </row>
    <row r="37" spans="1:10">
      <c r="A37" s="332"/>
      <c r="B37" s="333"/>
      <c r="C37" s="284"/>
      <c r="D37" s="284"/>
      <c r="E37" s="332"/>
      <c r="F37" s="284"/>
      <c r="G37" s="284"/>
      <c r="H37" s="433"/>
      <c r="I37" s="299"/>
      <c r="J37" s="300"/>
    </row>
    <row r="38" spans="1:10">
      <c r="A38" s="332"/>
      <c r="B38" s="565"/>
      <c r="C38" s="284"/>
      <c r="D38" s="284"/>
      <c r="E38" s="566"/>
      <c r="F38" s="284"/>
      <c r="G38" s="284"/>
      <c r="H38" s="433"/>
      <c r="I38" s="299"/>
      <c r="J38" s="300"/>
    </row>
    <row r="39" spans="1:10">
      <c r="A39" s="332"/>
      <c r="B39" s="565"/>
      <c r="C39" s="284"/>
      <c r="D39" s="284"/>
      <c r="E39" s="566"/>
      <c r="F39" s="284"/>
      <c r="G39" s="284"/>
      <c r="H39" s="284"/>
      <c r="I39" s="284"/>
      <c r="J39" s="284"/>
    </row>
    <row r="40" spans="1:10">
      <c r="A40" s="332"/>
      <c r="B40" s="565"/>
      <c r="C40" s="284"/>
      <c r="D40" s="284"/>
      <c r="E40" s="566"/>
      <c r="F40" s="284"/>
      <c r="G40" s="284"/>
      <c r="H40" s="284"/>
      <c r="I40" s="284"/>
      <c r="J40" s="284"/>
    </row>
    <row r="41" spans="1:10">
      <c r="A41" s="567"/>
      <c r="B41" s="565"/>
      <c r="C41" s="433"/>
      <c r="D41" s="433"/>
      <c r="E41" s="566"/>
      <c r="F41" s="284"/>
      <c r="G41" s="284"/>
      <c r="H41" s="433"/>
      <c r="I41" s="295"/>
      <c r="J41" s="295"/>
    </row>
    <row r="42" spans="1:10">
      <c r="A42" s="337"/>
      <c r="B42" s="337"/>
      <c r="C42" s="337"/>
      <c r="D42" s="569"/>
      <c r="E42" s="337"/>
      <c r="F42" s="284"/>
      <c r="G42" s="284"/>
      <c r="H42" s="284"/>
      <c r="I42" s="284"/>
      <c r="J42" s="284"/>
    </row>
    <row r="43" spans="1:10">
      <c r="A43" s="569"/>
      <c r="B43" s="569"/>
      <c r="C43" s="569"/>
      <c r="D43" s="569"/>
      <c r="E43" s="569"/>
      <c r="F43" s="284"/>
      <c r="G43" s="284"/>
      <c r="H43" s="284"/>
      <c r="I43" s="284"/>
      <c r="J43" s="284"/>
    </row>
    <row r="44" spans="1:10">
      <c r="A44" s="337"/>
      <c r="B44" s="337"/>
      <c r="C44" s="337"/>
      <c r="D44" s="569"/>
      <c r="E44" s="569"/>
      <c r="F44" s="284"/>
      <c r="G44" s="284"/>
      <c r="H44" s="284"/>
      <c r="I44" s="284"/>
      <c r="J44" s="284"/>
    </row>
    <row r="45" spans="1:10">
      <c r="A45" s="332"/>
      <c r="B45" s="332"/>
      <c r="C45" s="332"/>
      <c r="D45" s="332"/>
      <c r="E45" s="332"/>
      <c r="F45" s="284"/>
      <c r="G45" s="284"/>
      <c r="H45" s="284"/>
      <c r="I45" s="284"/>
      <c r="J45" s="284"/>
    </row>
    <row r="46" spans="1:10">
      <c r="A46" s="493"/>
      <c r="B46" s="493"/>
      <c r="C46" s="493"/>
      <c r="D46" s="493"/>
      <c r="E46" s="493"/>
      <c r="F46" s="571"/>
      <c r="G46" s="571"/>
      <c r="H46" s="284"/>
      <c r="I46" s="284"/>
      <c r="J46" s="284"/>
    </row>
    <row r="47" spans="1:10">
      <c r="A47" s="332"/>
      <c r="B47" s="345"/>
      <c r="C47" s="284"/>
      <c r="D47" s="284"/>
      <c r="E47" s="332"/>
      <c r="F47" s="284"/>
      <c r="G47" s="284"/>
      <c r="H47" s="284"/>
      <c r="I47" s="284"/>
      <c r="J47" s="284"/>
    </row>
    <row r="48" spans="1:10">
      <c r="A48" s="332"/>
      <c r="B48" s="333"/>
      <c r="C48" s="284"/>
      <c r="D48" s="284"/>
      <c r="E48" s="332"/>
      <c r="F48" s="284"/>
      <c r="G48" s="284"/>
      <c r="H48" s="284"/>
      <c r="I48" s="284"/>
      <c r="J48" s="284"/>
    </row>
    <row r="49" spans="1:10">
      <c r="A49" s="332"/>
      <c r="B49" s="333"/>
      <c r="C49" s="284"/>
      <c r="D49" s="284"/>
      <c r="E49" s="332"/>
      <c r="F49" s="284"/>
      <c r="G49" s="284"/>
      <c r="H49" s="284"/>
      <c r="I49" s="284"/>
      <c r="J49" s="284"/>
    </row>
    <row r="50" spans="1:10">
      <c r="A50" s="332"/>
      <c r="B50" s="333"/>
      <c r="C50" s="284"/>
      <c r="D50" s="284"/>
      <c r="E50" s="332"/>
      <c r="F50" s="284"/>
      <c r="G50" s="284"/>
      <c r="H50" s="284"/>
      <c r="I50" s="284"/>
      <c r="J50" s="284"/>
    </row>
    <row r="51" spans="1:10">
      <c r="A51" s="332"/>
      <c r="B51" s="333"/>
      <c r="C51" s="284"/>
      <c r="D51" s="284"/>
      <c r="E51" s="332"/>
      <c r="F51" s="284"/>
      <c r="G51" s="284"/>
      <c r="H51" s="284"/>
      <c r="I51" s="284"/>
      <c r="J51" s="284"/>
    </row>
    <row r="52" spans="1:10">
      <c r="A52" s="332"/>
      <c r="B52" s="333"/>
      <c r="C52" s="284"/>
      <c r="D52" s="284"/>
      <c r="E52" s="332"/>
      <c r="F52" s="284"/>
      <c r="G52" s="284"/>
      <c r="H52" s="284"/>
      <c r="I52" s="650"/>
      <c r="J52" s="302"/>
    </row>
    <row r="53" spans="1:10">
      <c r="A53" s="332"/>
      <c r="B53" s="333"/>
      <c r="C53" s="284"/>
      <c r="D53" s="284"/>
      <c r="E53" s="332"/>
      <c r="F53" s="284"/>
      <c r="G53" s="284"/>
      <c r="H53" s="284"/>
      <c r="I53" s="650"/>
      <c r="J53" s="302"/>
    </row>
    <row r="54" spans="1:10">
      <c r="A54" s="332"/>
      <c r="B54" s="333"/>
      <c r="C54" s="284"/>
      <c r="D54" s="284"/>
      <c r="E54" s="332"/>
      <c r="F54" s="284"/>
      <c r="G54" s="284"/>
    </row>
    <row r="55" spans="1:10">
      <c r="A55" s="332"/>
      <c r="B55" s="333"/>
      <c r="C55" s="284"/>
      <c r="D55" s="284"/>
      <c r="E55" s="332"/>
      <c r="F55" s="284"/>
      <c r="G55" s="284"/>
    </row>
    <row r="56" spans="1:10">
      <c r="A56" s="332"/>
      <c r="B56" s="346"/>
      <c r="C56" s="284"/>
      <c r="D56" s="284"/>
      <c r="E56" s="332"/>
      <c r="F56" s="284"/>
      <c r="G56" s="284"/>
    </row>
    <row r="57" spans="1:10">
      <c r="A57" s="572"/>
      <c r="B57" s="572"/>
      <c r="C57" s="572"/>
      <c r="D57" s="572"/>
      <c r="E57" s="572"/>
      <c r="F57" s="291"/>
      <c r="G57" s="291"/>
    </row>
    <row r="58" spans="1:10">
      <c r="A58" s="572"/>
      <c r="B58" s="572"/>
      <c r="C58" s="572"/>
      <c r="D58" s="572"/>
      <c r="E58" s="572"/>
      <c r="F58" s="291"/>
      <c r="G58" s="291"/>
    </row>
    <row r="59" spans="1:10">
      <c r="A59" s="572"/>
      <c r="B59" s="572"/>
      <c r="C59" s="572"/>
      <c r="D59" s="572"/>
      <c r="E59" s="572"/>
      <c r="F59" s="291"/>
      <c r="G59" s="291"/>
    </row>
    <row r="60" spans="1:10">
      <c r="A60" s="572"/>
      <c r="B60" s="572"/>
      <c r="C60" s="572"/>
      <c r="D60" s="572"/>
      <c r="E60" s="572"/>
      <c r="F60" s="291"/>
      <c r="G60" s="291"/>
    </row>
    <row r="61" spans="1:10">
      <c r="A61" s="572"/>
      <c r="B61" s="572"/>
      <c r="C61" s="572"/>
      <c r="D61" s="572"/>
      <c r="E61" s="572"/>
      <c r="F61" s="291"/>
      <c r="G61" s="291"/>
    </row>
    <row r="62" spans="1:10">
      <c r="A62" s="572"/>
      <c r="B62" s="572"/>
      <c r="C62" s="572"/>
      <c r="D62" s="572"/>
      <c r="E62" s="572"/>
      <c r="F62" s="291"/>
      <c r="G62" s="291"/>
    </row>
    <row r="63" spans="1:10">
      <c r="A63" s="572"/>
      <c r="B63" s="572"/>
      <c r="C63" s="572"/>
      <c r="D63" s="572"/>
      <c r="E63" s="572"/>
      <c r="F63" s="291"/>
      <c r="G63" s="291"/>
    </row>
    <row r="64" spans="1:10">
      <c r="A64" s="572"/>
      <c r="B64" s="572"/>
      <c r="C64" s="572"/>
      <c r="D64" s="572"/>
      <c r="E64" s="572"/>
      <c r="F64" s="291"/>
      <c r="G64" s="291"/>
    </row>
    <row r="65" spans="1:7">
      <c r="A65" s="572"/>
      <c r="B65" s="572"/>
      <c r="C65" s="572"/>
      <c r="D65" s="572"/>
      <c r="E65" s="572"/>
      <c r="F65" s="291"/>
      <c r="G65" s="291"/>
    </row>
    <row r="66" spans="1:7">
      <c r="A66" s="572"/>
      <c r="B66" s="572"/>
      <c r="C66" s="572"/>
      <c r="D66" s="572"/>
      <c r="E66" s="572"/>
      <c r="F66" s="291"/>
      <c r="G66" s="291"/>
    </row>
    <row r="67" spans="1:7">
      <c r="A67" s="572"/>
      <c r="B67" s="572"/>
      <c r="C67" s="572"/>
      <c r="D67" s="572"/>
      <c r="E67" s="572"/>
      <c r="F67" s="291"/>
      <c r="G67" s="291"/>
    </row>
    <row r="68" spans="1:7">
      <c r="A68" s="572"/>
      <c r="B68" s="572"/>
      <c r="C68" s="572"/>
      <c r="D68" s="572"/>
      <c r="E68" s="572"/>
      <c r="F68" s="291"/>
      <c r="G68" s="291"/>
    </row>
    <row r="69" spans="1:7">
      <c r="A69" s="572"/>
      <c r="B69" s="572"/>
      <c r="C69" s="572"/>
      <c r="D69" s="572"/>
      <c r="E69" s="572"/>
      <c r="F69" s="291"/>
      <c r="G69" s="291"/>
    </row>
    <row r="70" spans="1:7">
      <c r="A70" s="572"/>
      <c r="B70" s="572"/>
      <c r="C70" s="572"/>
      <c r="D70" s="572"/>
      <c r="E70" s="572"/>
      <c r="F70" s="291"/>
      <c r="G70" s="291"/>
    </row>
    <row r="71" spans="1:7">
      <c r="A71" s="572"/>
      <c r="B71" s="572"/>
      <c r="C71" s="572"/>
      <c r="D71" s="572"/>
      <c r="E71" s="572"/>
      <c r="F71" s="291"/>
      <c r="G71" s="291"/>
    </row>
  </sheetData>
  <mergeCells count="6">
    <mergeCell ref="C26:D26"/>
    <mergeCell ref="A1:G1"/>
    <mergeCell ref="A2:G2"/>
    <mergeCell ref="A3:F3"/>
    <mergeCell ref="A5:F5"/>
    <mergeCell ref="A7:G7"/>
  </mergeCells>
  <pageMargins left="0.5" right="0" top="0.2" bottom="0"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71"/>
  <sheetViews>
    <sheetView workbookViewId="0">
      <selection sqref="A1:G1"/>
    </sheetView>
  </sheetViews>
  <sheetFormatPr defaultColWidth="9.140625" defaultRowHeight="15"/>
  <cols>
    <col min="1" max="1" width="6" style="651" customWidth="1"/>
    <col min="2" max="2" width="9.140625" style="651"/>
    <col min="3" max="3" width="25.85546875" style="651" customWidth="1"/>
    <col min="4" max="4" width="10.28515625" style="651" customWidth="1"/>
    <col min="5" max="5" width="11.7109375" style="965" customWidth="1"/>
    <col min="6" max="6" width="10.7109375" style="651" customWidth="1"/>
    <col min="7" max="7" width="15" style="651" customWidth="1"/>
    <col min="8" max="16384" width="9.140625" style="651"/>
  </cols>
  <sheetData>
    <row r="1" spans="1:10" ht="15" customHeight="1">
      <c r="A1" s="1312" t="s">
        <v>3177</v>
      </c>
      <c r="B1" s="1312"/>
      <c r="C1" s="1312"/>
      <c r="D1" s="1312"/>
      <c r="E1" s="1312"/>
      <c r="F1" s="1312"/>
      <c r="G1" s="1312"/>
      <c r="H1" s="653"/>
      <c r="I1" s="653"/>
      <c r="J1" s="653"/>
    </row>
    <row r="2" spans="1:10" ht="15" customHeight="1">
      <c r="A2" s="1312" t="s">
        <v>3178</v>
      </c>
      <c r="B2" s="1313"/>
      <c r="C2" s="1313"/>
      <c r="D2" s="1313"/>
      <c r="E2" s="1313"/>
      <c r="F2" s="1313"/>
      <c r="G2" s="1313"/>
      <c r="H2" s="653"/>
      <c r="I2" s="653"/>
      <c r="J2" s="653"/>
    </row>
    <row r="3" spans="1:10">
      <c r="A3" s="1314" t="s">
        <v>152</v>
      </c>
      <c r="B3" s="1314"/>
      <c r="C3" s="1314"/>
      <c r="D3" s="1314"/>
      <c r="E3" s="1314"/>
      <c r="F3" s="1314"/>
      <c r="G3" s="619"/>
      <c r="H3" s="653"/>
      <c r="I3" s="653"/>
      <c r="J3" s="653"/>
    </row>
    <row r="4" spans="1:10">
      <c r="A4" s="227"/>
      <c r="B4" s="227"/>
      <c r="C4" s="227"/>
      <c r="D4" s="227"/>
      <c r="E4" s="619"/>
      <c r="F4" s="227"/>
      <c r="G4" s="227"/>
      <c r="H4" s="653"/>
      <c r="I4" s="653"/>
      <c r="J4" s="653"/>
    </row>
    <row r="5" spans="1:10">
      <c r="A5" s="1315" t="s">
        <v>690</v>
      </c>
      <c r="B5" s="1315"/>
      <c r="C5" s="1315"/>
      <c r="D5" s="1315"/>
      <c r="E5" s="1315"/>
      <c r="F5" s="1315"/>
      <c r="G5" s="230"/>
      <c r="H5" s="653"/>
      <c r="I5" s="653"/>
      <c r="J5" s="653"/>
    </row>
    <row r="6" spans="1:10">
      <c r="A6" s="230"/>
      <c r="B6" s="230"/>
      <c r="C6" s="230"/>
      <c r="D6" s="230"/>
      <c r="E6" s="895"/>
      <c r="F6" s="230"/>
      <c r="G6" s="230"/>
      <c r="H6" s="653"/>
      <c r="I6" s="653"/>
      <c r="J6" s="653"/>
    </row>
    <row r="7" spans="1:10">
      <c r="A7" s="1316" t="s">
        <v>691</v>
      </c>
      <c r="B7" s="1317"/>
      <c r="C7" s="1317"/>
      <c r="D7" s="1317"/>
      <c r="E7" s="1317"/>
      <c r="F7" s="1317"/>
      <c r="G7" s="1317"/>
      <c r="H7" s="653"/>
      <c r="I7" s="653"/>
      <c r="J7" s="653"/>
    </row>
    <row r="8" spans="1:10">
      <c r="A8" s="234" t="s">
        <v>155</v>
      </c>
      <c r="B8" s="235" t="s">
        <v>156</v>
      </c>
      <c r="C8" s="235" t="s">
        <v>157</v>
      </c>
      <c r="D8" s="235" t="s">
        <v>97</v>
      </c>
      <c r="E8" s="620" t="s">
        <v>158</v>
      </c>
      <c r="F8" s="235" t="s">
        <v>159</v>
      </c>
      <c r="G8" s="290" t="s">
        <v>160</v>
      </c>
      <c r="H8" s="282"/>
      <c r="I8" s="282"/>
      <c r="J8" s="282"/>
    </row>
    <row r="9" spans="1:10">
      <c r="A9" s="308"/>
      <c r="B9" s="309" t="s">
        <v>161</v>
      </c>
      <c r="C9" s="309" t="s">
        <v>162</v>
      </c>
      <c r="D9" s="309"/>
      <c r="E9" s="621"/>
      <c r="F9" s="309"/>
      <c r="G9" s="311"/>
      <c r="H9" s="282"/>
      <c r="I9" s="282"/>
      <c r="J9" s="282"/>
    </row>
    <row r="10" spans="1:10">
      <c r="A10" s="312">
        <v>0</v>
      </c>
      <c r="B10" s="313">
        <v>1</v>
      </c>
      <c r="C10" s="313">
        <v>2</v>
      </c>
      <c r="D10" s="313">
        <v>3</v>
      </c>
      <c r="E10" s="313">
        <v>4</v>
      </c>
      <c r="F10" s="313">
        <v>5</v>
      </c>
      <c r="G10" s="315">
        <v>6</v>
      </c>
      <c r="H10" s="282"/>
      <c r="I10" s="295"/>
      <c r="J10" s="295"/>
    </row>
    <row r="11" spans="1:10" ht="25.5">
      <c r="A11" s="247">
        <v>1</v>
      </c>
      <c r="B11" s="841" t="s">
        <v>569</v>
      </c>
      <c r="C11" s="672" t="s">
        <v>692</v>
      </c>
      <c r="D11" s="841" t="s">
        <v>308</v>
      </c>
      <c r="E11" s="844">
        <v>1186.4000000000001</v>
      </c>
      <c r="F11" s="844"/>
      <c r="G11" s="966">
        <f>ROUND(E11,2)*ROUND(F11,2)</f>
        <v>0</v>
      </c>
      <c r="H11" s="282"/>
      <c r="I11" s="295"/>
      <c r="J11" s="295"/>
    </row>
    <row r="12" spans="1:10">
      <c r="A12" s="967"/>
      <c r="B12" s="841"/>
      <c r="C12" s="900" t="s">
        <v>596</v>
      </c>
      <c r="D12" s="841"/>
      <c r="E12" s="923"/>
      <c r="F12" s="844"/>
      <c r="G12" s="968"/>
      <c r="H12" s="282"/>
      <c r="I12" s="653"/>
      <c r="J12" s="653"/>
    </row>
    <row r="13" spans="1:10" ht="25.5">
      <c r="A13" s="247">
        <v>2</v>
      </c>
      <c r="B13" s="841" t="s">
        <v>597</v>
      </c>
      <c r="C13" s="840" t="s">
        <v>598</v>
      </c>
      <c r="D13" s="841" t="s">
        <v>175</v>
      </c>
      <c r="E13" s="923">
        <v>173</v>
      </c>
      <c r="F13" s="844"/>
      <c r="G13" s="905">
        <f t="shared" ref="G13:G26" si="0">ROUND(E13,2)*ROUND(F13,2)</f>
        <v>0</v>
      </c>
      <c r="H13" s="282"/>
      <c r="I13" s="653"/>
      <c r="J13" s="653"/>
    </row>
    <row r="14" spans="1:10" ht="25.5">
      <c r="A14" s="247">
        <v>3</v>
      </c>
      <c r="B14" s="841" t="s">
        <v>599</v>
      </c>
      <c r="C14" s="840" t="s">
        <v>600</v>
      </c>
      <c r="D14" s="841" t="s">
        <v>175</v>
      </c>
      <c r="E14" s="923">
        <v>24</v>
      </c>
      <c r="F14" s="844"/>
      <c r="G14" s="905">
        <f t="shared" si="0"/>
        <v>0</v>
      </c>
      <c r="I14" s="653"/>
      <c r="J14" s="653"/>
    </row>
    <row r="15" spans="1:10" ht="25.5">
      <c r="A15" s="247">
        <v>4</v>
      </c>
      <c r="B15" s="841" t="s">
        <v>601</v>
      </c>
      <c r="C15" s="672" t="s">
        <v>602</v>
      </c>
      <c r="D15" s="841" t="s">
        <v>175</v>
      </c>
      <c r="E15" s="923">
        <v>12</v>
      </c>
      <c r="F15" s="844"/>
      <c r="G15" s="905">
        <f t="shared" si="0"/>
        <v>0</v>
      </c>
      <c r="I15" s="653"/>
      <c r="J15" s="653"/>
    </row>
    <row r="16" spans="1:10" ht="25.5">
      <c r="A16" s="247">
        <v>5</v>
      </c>
      <c r="B16" s="841" t="s">
        <v>603</v>
      </c>
      <c r="C16" s="672" t="s">
        <v>693</v>
      </c>
      <c r="D16" s="841" t="s">
        <v>308</v>
      </c>
      <c r="E16" s="923">
        <f>791.5+14.01+280.2</f>
        <v>1085.71</v>
      </c>
      <c r="F16" s="844"/>
      <c r="G16" s="905">
        <f t="shared" si="0"/>
        <v>0</v>
      </c>
      <c r="I16" s="653"/>
      <c r="J16" s="653"/>
    </row>
    <row r="17" spans="1:10" ht="25.5">
      <c r="A17" s="247">
        <v>6</v>
      </c>
      <c r="B17" s="841" t="s">
        <v>603</v>
      </c>
      <c r="C17" s="672" t="s">
        <v>605</v>
      </c>
      <c r="D17" s="841" t="s">
        <v>308</v>
      </c>
      <c r="E17" s="923">
        <v>91.2</v>
      </c>
      <c r="F17" s="844"/>
      <c r="G17" s="905">
        <f t="shared" si="0"/>
        <v>0</v>
      </c>
      <c r="I17" s="653"/>
      <c r="J17" s="653"/>
    </row>
    <row r="18" spans="1:10" ht="25.5">
      <c r="A18" s="247">
        <v>7</v>
      </c>
      <c r="B18" s="841" t="s">
        <v>603</v>
      </c>
      <c r="C18" s="672" t="s">
        <v>606</v>
      </c>
      <c r="D18" s="841" t="s">
        <v>308</v>
      </c>
      <c r="E18" s="923">
        <v>112.2</v>
      </c>
      <c r="F18" s="844"/>
      <c r="G18" s="905">
        <f t="shared" si="0"/>
        <v>0</v>
      </c>
      <c r="I18" s="653"/>
      <c r="J18" s="653"/>
    </row>
    <row r="19" spans="1:10">
      <c r="A19" s="247">
        <v>8</v>
      </c>
      <c r="B19" s="841" t="s">
        <v>607</v>
      </c>
      <c r="C19" s="840" t="s">
        <v>608</v>
      </c>
      <c r="D19" s="841" t="s">
        <v>308</v>
      </c>
      <c r="E19" s="923">
        <v>479.6</v>
      </c>
      <c r="F19" s="844"/>
      <c r="G19" s="905">
        <f t="shared" si="0"/>
        <v>0</v>
      </c>
      <c r="I19" s="653"/>
      <c r="J19" s="653"/>
    </row>
    <row r="20" spans="1:10" ht="25.5">
      <c r="A20" s="247">
        <v>9</v>
      </c>
      <c r="B20" s="841" t="s">
        <v>587</v>
      </c>
      <c r="C20" s="840" t="s">
        <v>588</v>
      </c>
      <c r="D20" s="841" t="s">
        <v>165</v>
      </c>
      <c r="E20" s="923">
        <v>840.5</v>
      </c>
      <c r="F20" s="844"/>
      <c r="G20" s="905">
        <f t="shared" si="0"/>
        <v>0</v>
      </c>
      <c r="I20" s="653"/>
      <c r="J20" s="653"/>
    </row>
    <row r="21" spans="1:10" ht="25.5">
      <c r="A21" s="247">
        <v>10</v>
      </c>
      <c r="B21" s="841" t="s">
        <v>609</v>
      </c>
      <c r="C21" s="840" t="s">
        <v>610</v>
      </c>
      <c r="D21" s="841" t="s">
        <v>165</v>
      </c>
      <c r="E21" s="923">
        <v>1717.58</v>
      </c>
      <c r="F21" s="844"/>
      <c r="G21" s="905">
        <f t="shared" si="0"/>
        <v>0</v>
      </c>
      <c r="I21" s="653"/>
      <c r="J21" s="653"/>
    </row>
    <row r="22" spans="1:10" ht="25.5">
      <c r="A22" s="247">
        <v>11</v>
      </c>
      <c r="B22" s="841" t="s">
        <v>611</v>
      </c>
      <c r="C22" s="840" t="s">
        <v>612</v>
      </c>
      <c r="D22" s="841" t="s">
        <v>308</v>
      </c>
      <c r="E22" s="923">
        <f>299+18.7</f>
        <v>317.7</v>
      </c>
      <c r="F22" s="844"/>
      <c r="G22" s="905">
        <f t="shared" si="0"/>
        <v>0</v>
      </c>
      <c r="I22" s="653"/>
      <c r="J22" s="653"/>
    </row>
    <row r="23" spans="1:10" ht="25.5">
      <c r="A23" s="247">
        <v>12</v>
      </c>
      <c r="B23" s="841" t="s">
        <v>603</v>
      </c>
      <c r="C23" s="672" t="s">
        <v>694</v>
      </c>
      <c r="D23" s="841" t="s">
        <v>308</v>
      </c>
      <c r="E23" s="923">
        <v>26</v>
      </c>
      <c r="F23" s="844"/>
      <c r="G23" s="905">
        <f t="shared" si="0"/>
        <v>0</v>
      </c>
      <c r="I23" s="653"/>
      <c r="J23" s="653"/>
    </row>
    <row r="24" spans="1:10">
      <c r="A24" s="247">
        <v>13</v>
      </c>
      <c r="B24" s="670" t="s">
        <v>589</v>
      </c>
      <c r="C24" s="672" t="s">
        <v>590</v>
      </c>
      <c r="D24" s="670" t="s">
        <v>165</v>
      </c>
      <c r="E24" s="923">
        <v>561</v>
      </c>
      <c r="F24" s="665"/>
      <c r="G24" s="905">
        <f t="shared" si="0"/>
        <v>0</v>
      </c>
      <c r="I24" s="653"/>
      <c r="J24" s="653"/>
    </row>
    <row r="25" spans="1:10">
      <c r="A25" s="247">
        <v>14</v>
      </c>
      <c r="B25" s="670" t="s">
        <v>616</v>
      </c>
      <c r="C25" s="672" t="s">
        <v>617</v>
      </c>
      <c r="D25" s="670" t="s">
        <v>172</v>
      </c>
      <c r="E25" s="923">
        <v>561</v>
      </c>
      <c r="F25" s="665"/>
      <c r="G25" s="905">
        <f t="shared" si="0"/>
        <v>0</v>
      </c>
      <c r="I25" s="653"/>
      <c r="J25" s="653"/>
    </row>
    <row r="26" spans="1:10">
      <c r="A26" s="247">
        <v>15</v>
      </c>
      <c r="B26" s="670" t="s">
        <v>618</v>
      </c>
      <c r="C26" s="672" t="s">
        <v>619</v>
      </c>
      <c r="D26" s="670" t="s">
        <v>165</v>
      </c>
      <c r="E26" s="923">
        <v>1569</v>
      </c>
      <c r="F26" s="665"/>
      <c r="G26" s="905">
        <f t="shared" si="0"/>
        <v>0</v>
      </c>
      <c r="I26" s="653"/>
      <c r="J26" s="653"/>
    </row>
    <row r="27" spans="1:10">
      <c r="A27" s="327"/>
      <c r="B27" s="328"/>
      <c r="C27" s="1311" t="s">
        <v>695</v>
      </c>
      <c r="D27" s="1311"/>
      <c r="E27" s="941"/>
      <c r="F27" s="637"/>
      <c r="G27" s="832">
        <f>SUM(G11:G26)</f>
        <v>0</v>
      </c>
      <c r="H27" s="653"/>
      <c r="I27" s="653"/>
      <c r="J27" s="653"/>
    </row>
    <row r="28" spans="1:10">
      <c r="A28" s="269"/>
      <c r="B28" s="270"/>
      <c r="C28" s="271"/>
      <c r="D28" s="271"/>
      <c r="E28" s="942"/>
      <c r="F28" s="679"/>
      <c r="G28" s="679"/>
      <c r="H28" s="653"/>
      <c r="I28" s="653"/>
      <c r="J28" s="653"/>
    </row>
    <row r="29" spans="1:10">
      <c r="A29" s="269"/>
      <c r="B29" s="270"/>
      <c r="C29" s="271"/>
      <c r="D29" s="271"/>
      <c r="E29" s="942"/>
      <c r="F29" s="679"/>
      <c r="G29" s="679"/>
      <c r="H29" s="282"/>
      <c r="I29" s="282"/>
      <c r="J29" s="282"/>
    </row>
    <row r="30" spans="1:10">
      <c r="A30" s="274"/>
      <c r="B30" s="275"/>
      <c r="C30" s="276"/>
      <c r="D30" s="274"/>
      <c r="E30" s="278"/>
      <c r="F30" s="279"/>
      <c r="G30" s="279"/>
      <c r="H30" s="282"/>
      <c r="I30" s="282"/>
      <c r="J30" s="282"/>
    </row>
    <row r="31" spans="1:10">
      <c r="A31" s="274"/>
      <c r="B31" s="275"/>
      <c r="C31" s="276"/>
      <c r="D31" s="274"/>
      <c r="E31" s="278"/>
      <c r="F31" s="279"/>
      <c r="G31" s="279"/>
      <c r="H31" s="653"/>
      <c r="I31" s="653"/>
      <c r="J31" s="653"/>
    </row>
    <row r="32" spans="1:10">
      <c r="A32" s="274"/>
      <c r="B32" s="275"/>
      <c r="C32" s="276"/>
      <c r="D32" s="274"/>
      <c r="E32" s="278"/>
      <c r="F32" s="279"/>
      <c r="G32" s="279"/>
      <c r="H32" s="653"/>
      <c r="I32" s="653"/>
      <c r="J32" s="653"/>
    </row>
    <row r="33" spans="1:10">
      <c r="A33" s="274"/>
      <c r="B33" s="275"/>
      <c r="C33" s="276"/>
      <c r="D33" s="274"/>
      <c r="E33" s="278"/>
      <c r="F33" s="279"/>
      <c r="G33" s="279"/>
      <c r="H33" s="653"/>
      <c r="I33" s="653"/>
      <c r="J33" s="653"/>
    </row>
    <row r="34" spans="1:10">
      <c r="A34" s="274"/>
      <c r="B34" s="280"/>
      <c r="C34" s="280"/>
      <c r="D34" s="274"/>
      <c r="E34" s="278"/>
      <c r="F34" s="279"/>
      <c r="G34" s="279"/>
      <c r="H34" s="653"/>
      <c r="I34" s="653"/>
      <c r="J34" s="653"/>
    </row>
    <row r="35" spans="1:10">
      <c r="A35" s="282"/>
      <c r="B35" s="283"/>
      <c r="C35" s="284"/>
      <c r="D35" s="282"/>
      <c r="E35" s="287"/>
      <c r="F35" s="287"/>
      <c r="G35" s="279"/>
      <c r="H35" s="653"/>
      <c r="I35" s="299"/>
      <c r="J35" s="300"/>
    </row>
    <row r="36" spans="1:10">
      <c r="A36" s="484"/>
      <c r="B36" s="681"/>
      <c r="C36" s="653"/>
      <c r="D36" s="653"/>
      <c r="E36" s="654"/>
      <c r="F36" s="653"/>
      <c r="G36" s="653"/>
      <c r="H36" s="653"/>
      <c r="I36" s="299"/>
      <c r="J36" s="300"/>
    </row>
    <row r="37" spans="1:10">
      <c r="A37" s="484"/>
      <c r="B37" s="681"/>
      <c r="C37" s="653"/>
      <c r="D37" s="653"/>
      <c r="E37" s="654"/>
      <c r="F37" s="653"/>
      <c r="G37" s="653"/>
      <c r="H37" s="653"/>
      <c r="I37" s="299"/>
      <c r="J37" s="300"/>
    </row>
    <row r="38" spans="1:10">
      <c r="A38" s="484"/>
      <c r="B38" s="681"/>
      <c r="C38" s="653"/>
      <c r="D38" s="653"/>
      <c r="E38" s="654"/>
      <c r="F38" s="653"/>
      <c r="G38" s="653"/>
      <c r="H38" s="653"/>
      <c r="I38" s="299"/>
      <c r="J38" s="300"/>
    </row>
    <row r="39" spans="1:10">
      <c r="A39" s="484"/>
      <c r="B39" s="681"/>
      <c r="C39" s="653"/>
      <c r="D39" s="653"/>
      <c r="E39" s="654"/>
      <c r="F39" s="653"/>
      <c r="G39" s="653"/>
      <c r="H39" s="653"/>
      <c r="I39" s="653"/>
      <c r="J39" s="653"/>
    </row>
    <row r="40" spans="1:10">
      <c r="A40" s="484"/>
      <c r="B40" s="681"/>
      <c r="C40" s="653"/>
      <c r="D40" s="653"/>
      <c r="E40" s="654"/>
      <c r="F40" s="653"/>
      <c r="G40" s="653"/>
      <c r="H40" s="653"/>
      <c r="I40" s="653"/>
      <c r="J40" s="653"/>
    </row>
    <row r="41" spans="1:10">
      <c r="A41" s="484"/>
      <c r="B41" s="681"/>
      <c r="C41" s="653"/>
      <c r="D41" s="653"/>
      <c r="E41" s="654"/>
      <c r="F41" s="653"/>
      <c r="G41" s="653"/>
      <c r="H41" s="653"/>
      <c r="I41" s="295"/>
      <c r="J41" s="295"/>
    </row>
    <row r="42" spans="1:10">
      <c r="A42" s="489"/>
      <c r="B42" s="489"/>
      <c r="C42" s="489"/>
      <c r="D42" s="491"/>
      <c r="E42" s="969"/>
      <c r="F42" s="653"/>
      <c r="G42" s="653"/>
      <c r="H42" s="653"/>
      <c r="I42" s="653"/>
      <c r="J42" s="653"/>
    </row>
    <row r="43" spans="1:10">
      <c r="A43" s="491"/>
      <c r="B43" s="491"/>
      <c r="C43" s="491"/>
      <c r="D43" s="491"/>
      <c r="E43" s="970"/>
      <c r="F43" s="653"/>
      <c r="G43" s="653"/>
      <c r="H43" s="653"/>
      <c r="I43" s="653"/>
      <c r="J43" s="653"/>
    </row>
    <row r="44" spans="1:10">
      <c r="A44" s="489"/>
      <c r="B44" s="489"/>
      <c r="C44" s="489"/>
      <c r="D44" s="491"/>
      <c r="E44" s="970"/>
      <c r="F44" s="653"/>
      <c r="G44" s="653"/>
      <c r="H44" s="653"/>
      <c r="I44" s="653"/>
      <c r="J44" s="653"/>
    </row>
    <row r="45" spans="1:10">
      <c r="A45" s="484"/>
      <c r="B45" s="484"/>
      <c r="C45" s="484"/>
      <c r="D45" s="484"/>
      <c r="E45" s="654"/>
      <c r="F45" s="653"/>
      <c r="G45" s="653"/>
      <c r="H45" s="653"/>
      <c r="I45" s="653"/>
      <c r="J45" s="653"/>
    </row>
    <row r="46" spans="1:10">
      <c r="A46" s="495"/>
      <c r="B46" s="495"/>
      <c r="C46" s="495"/>
      <c r="D46" s="495"/>
      <c r="E46" s="971"/>
      <c r="F46" s="767"/>
      <c r="G46" s="767"/>
      <c r="H46" s="653"/>
      <c r="I46" s="653"/>
      <c r="J46" s="653"/>
    </row>
    <row r="47" spans="1:10">
      <c r="A47" s="484"/>
      <c r="B47" s="683"/>
      <c r="C47" s="653"/>
      <c r="D47" s="653"/>
      <c r="E47" s="654"/>
      <c r="F47" s="653"/>
      <c r="G47" s="653"/>
      <c r="H47" s="653"/>
      <c r="I47" s="653"/>
      <c r="J47" s="653"/>
    </row>
    <row r="48" spans="1:10">
      <c r="A48" s="484"/>
      <c r="B48" s="681"/>
      <c r="C48" s="653"/>
      <c r="D48" s="653"/>
      <c r="E48" s="654"/>
      <c r="F48" s="653"/>
      <c r="G48" s="653"/>
      <c r="H48" s="653"/>
      <c r="I48" s="653"/>
      <c r="J48" s="653"/>
    </row>
    <row r="49" spans="1:10">
      <c r="A49" s="484"/>
      <c r="B49" s="681"/>
      <c r="C49" s="653"/>
      <c r="D49" s="653"/>
      <c r="E49" s="654"/>
      <c r="F49" s="653"/>
      <c r="G49" s="653"/>
      <c r="H49" s="653"/>
      <c r="I49" s="653"/>
      <c r="J49" s="653"/>
    </row>
    <row r="50" spans="1:10">
      <c r="A50" s="484"/>
      <c r="B50" s="681"/>
      <c r="C50" s="653"/>
      <c r="D50" s="653"/>
      <c r="E50" s="654"/>
      <c r="F50" s="653"/>
      <c r="G50" s="653"/>
      <c r="H50" s="653"/>
      <c r="I50" s="653"/>
      <c r="J50" s="653"/>
    </row>
    <row r="51" spans="1:10">
      <c r="A51" s="484"/>
      <c r="B51" s="681"/>
      <c r="C51" s="653"/>
      <c r="D51" s="653"/>
      <c r="E51" s="654"/>
      <c r="F51" s="653"/>
      <c r="G51" s="653"/>
      <c r="H51" s="653"/>
      <c r="I51" s="653"/>
      <c r="J51" s="653"/>
    </row>
    <row r="52" spans="1:10">
      <c r="A52" s="484"/>
      <c r="B52" s="681"/>
      <c r="C52" s="653"/>
      <c r="D52" s="653"/>
      <c r="E52" s="654"/>
      <c r="F52" s="653"/>
      <c r="G52" s="653"/>
      <c r="H52" s="653"/>
      <c r="I52" s="299"/>
      <c r="J52" s="300"/>
    </row>
    <row r="53" spans="1:10">
      <c r="A53" s="484"/>
      <c r="B53" s="681"/>
      <c r="C53" s="653"/>
      <c r="D53" s="653"/>
      <c r="E53" s="654"/>
      <c r="F53" s="653"/>
      <c r="G53" s="653"/>
      <c r="H53" s="653"/>
      <c r="I53" s="299"/>
      <c r="J53" s="300"/>
    </row>
    <row r="54" spans="1:10">
      <c r="A54" s="484"/>
      <c r="B54" s="681"/>
      <c r="C54" s="653"/>
      <c r="D54" s="653"/>
      <c r="E54" s="654"/>
      <c r="F54" s="653"/>
      <c r="G54" s="653"/>
    </row>
    <row r="55" spans="1:10">
      <c r="A55" s="484"/>
      <c r="B55" s="681"/>
      <c r="C55" s="653"/>
      <c r="D55" s="653"/>
      <c r="E55" s="654"/>
      <c r="F55" s="653"/>
      <c r="G55" s="653"/>
    </row>
    <row r="56" spans="1:10">
      <c r="A56" s="484"/>
      <c r="B56" s="684"/>
      <c r="C56" s="653"/>
      <c r="D56" s="653"/>
      <c r="E56" s="654"/>
      <c r="F56" s="653"/>
      <c r="G56" s="653"/>
    </row>
    <row r="57" spans="1:10">
      <c r="A57" s="282"/>
      <c r="B57" s="282"/>
      <c r="C57" s="282"/>
      <c r="D57" s="282"/>
      <c r="E57" s="972"/>
      <c r="F57" s="282"/>
      <c r="G57" s="282"/>
    </row>
    <row r="58" spans="1:10">
      <c r="A58" s="282"/>
      <c r="B58" s="282"/>
      <c r="C58" s="282"/>
      <c r="D58" s="282"/>
      <c r="E58" s="972"/>
      <c r="F58" s="282"/>
      <c r="G58" s="282"/>
    </row>
    <row r="59" spans="1:10">
      <c r="A59" s="282"/>
      <c r="B59" s="282"/>
      <c r="C59" s="282"/>
      <c r="D59" s="282"/>
      <c r="E59" s="972"/>
      <c r="F59" s="282"/>
      <c r="G59" s="282"/>
    </row>
    <row r="60" spans="1:10">
      <c r="A60" s="282"/>
      <c r="B60" s="282"/>
      <c r="C60" s="282"/>
      <c r="D60" s="282"/>
      <c r="E60" s="972"/>
      <c r="F60" s="282"/>
      <c r="G60" s="282"/>
    </row>
    <row r="61" spans="1:10">
      <c r="A61" s="282"/>
      <c r="B61" s="282"/>
      <c r="C61" s="282"/>
      <c r="D61" s="282"/>
      <c r="E61" s="972"/>
      <c r="F61" s="282"/>
      <c r="G61" s="282"/>
    </row>
    <row r="62" spans="1:10">
      <c r="A62" s="282"/>
      <c r="B62" s="282"/>
      <c r="C62" s="282"/>
      <c r="D62" s="282"/>
      <c r="E62" s="972"/>
      <c r="F62" s="282"/>
      <c r="G62" s="282"/>
    </row>
    <row r="63" spans="1:10">
      <c r="A63" s="282"/>
      <c r="B63" s="282"/>
      <c r="C63" s="282"/>
      <c r="D63" s="282"/>
      <c r="E63" s="972"/>
      <c r="F63" s="282"/>
      <c r="G63" s="282"/>
    </row>
    <row r="64" spans="1:10">
      <c r="A64" s="282"/>
      <c r="B64" s="282"/>
      <c r="C64" s="282"/>
      <c r="D64" s="282"/>
      <c r="E64" s="972"/>
      <c r="F64" s="282"/>
      <c r="G64" s="282"/>
    </row>
    <row r="65" spans="1:7">
      <c r="A65" s="282"/>
      <c r="B65" s="282"/>
      <c r="C65" s="282"/>
      <c r="D65" s="282"/>
      <c r="E65" s="972"/>
      <c r="F65" s="282"/>
      <c r="G65" s="282"/>
    </row>
    <row r="66" spans="1:7">
      <c r="A66" s="282"/>
      <c r="B66" s="282"/>
      <c r="C66" s="282"/>
      <c r="D66" s="282"/>
      <c r="E66" s="972"/>
      <c r="F66" s="282"/>
      <c r="G66" s="282"/>
    </row>
    <row r="67" spans="1:7">
      <c r="A67" s="282"/>
      <c r="B67" s="282"/>
      <c r="C67" s="282"/>
      <c r="D67" s="282"/>
      <c r="E67" s="972"/>
      <c r="F67" s="282"/>
      <c r="G67" s="282"/>
    </row>
    <row r="68" spans="1:7">
      <c r="A68" s="282"/>
      <c r="B68" s="282"/>
      <c r="C68" s="282"/>
      <c r="D68" s="282"/>
      <c r="E68" s="972"/>
      <c r="F68" s="282"/>
      <c r="G68" s="282"/>
    </row>
    <row r="69" spans="1:7">
      <c r="A69" s="282"/>
      <c r="B69" s="282"/>
      <c r="C69" s="282"/>
      <c r="D69" s="282"/>
      <c r="E69" s="972"/>
      <c r="F69" s="282"/>
      <c r="G69" s="282"/>
    </row>
    <row r="70" spans="1:7">
      <c r="A70" s="282"/>
      <c r="B70" s="282"/>
      <c r="C70" s="282"/>
      <c r="D70" s="282"/>
      <c r="E70" s="972"/>
      <c r="F70" s="282"/>
      <c r="G70" s="282"/>
    </row>
    <row r="71" spans="1:7">
      <c r="A71" s="282"/>
      <c r="B71" s="282"/>
      <c r="C71" s="282"/>
      <c r="D71" s="282"/>
      <c r="E71" s="972"/>
      <c r="F71" s="282"/>
      <c r="G71" s="282"/>
    </row>
  </sheetData>
  <mergeCells count="6">
    <mergeCell ref="C27:D27"/>
    <mergeCell ref="A1:G1"/>
    <mergeCell ref="A2:G2"/>
    <mergeCell ref="A3:F3"/>
    <mergeCell ref="A5:F5"/>
    <mergeCell ref="A7:G7"/>
  </mergeCells>
  <pageMargins left="1" right="0" top="0.45" bottom="0.5" header="0" footer="0"/>
  <pageSetup paperSize="9" scale="9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136"/>
  <sheetViews>
    <sheetView workbookViewId="0">
      <selection activeCell="E20" sqref="E20"/>
    </sheetView>
  </sheetViews>
  <sheetFormatPr defaultColWidth="9.140625" defaultRowHeight="15"/>
  <cols>
    <col min="1" max="1" width="6" style="575" customWidth="1"/>
    <col min="2" max="2" width="9.140625" style="575"/>
    <col min="3" max="3" width="25.85546875" style="768" customWidth="1"/>
    <col min="4" max="4" width="10.28515625" style="575" customWidth="1"/>
    <col min="5" max="5" width="11.7109375" style="892" customWidth="1"/>
    <col min="6" max="6" width="10.7109375" style="892" customWidth="1"/>
    <col min="7" max="7" width="19.42578125" style="892" customWidth="1"/>
    <col min="8" max="16384" width="9.140625" style="575"/>
  </cols>
  <sheetData>
    <row r="1" spans="1:17" s="651" customFormat="1" ht="15" customHeight="1">
      <c r="A1" s="1312" t="s">
        <v>3177</v>
      </c>
      <c r="B1" s="1312"/>
      <c r="C1" s="1312"/>
      <c r="D1" s="1312"/>
      <c r="E1" s="1312"/>
      <c r="F1" s="1312"/>
      <c r="G1" s="1312"/>
      <c r="H1" s="1263"/>
      <c r="I1" s="1263"/>
      <c r="J1" s="1263"/>
      <c r="K1" s="1263"/>
      <c r="L1" s="1263"/>
      <c r="M1" s="1263"/>
      <c r="N1" s="653"/>
      <c r="O1" s="653"/>
      <c r="P1" s="653"/>
      <c r="Q1" s="653"/>
    </row>
    <row r="2" spans="1:17" s="651" customFormat="1" ht="15" customHeight="1">
      <c r="A2" s="1312" t="s">
        <v>3178</v>
      </c>
      <c r="B2" s="1313"/>
      <c r="C2" s="1313"/>
      <c r="D2" s="1313"/>
      <c r="E2" s="1313"/>
      <c r="F2" s="1313"/>
      <c r="G2" s="1313"/>
      <c r="H2" s="1264"/>
      <c r="I2" s="1264"/>
      <c r="J2" s="1264"/>
      <c r="K2" s="1246"/>
      <c r="L2" s="1246"/>
      <c r="M2" s="1246"/>
      <c r="N2" s="653"/>
      <c r="O2" s="653"/>
      <c r="P2" s="653"/>
      <c r="Q2" s="653"/>
    </row>
    <row r="3" spans="1:17" s="651" customFormat="1">
      <c r="A3" s="1314" t="s">
        <v>152</v>
      </c>
      <c r="B3" s="1314"/>
      <c r="C3" s="1314"/>
      <c r="D3" s="1314"/>
      <c r="E3" s="1314"/>
      <c r="F3" s="1314"/>
      <c r="G3" s="1314"/>
      <c r="H3" s="1314"/>
      <c r="I3" s="1314"/>
      <c r="J3" s="619"/>
      <c r="K3" s="227"/>
      <c r="L3" s="227"/>
      <c r="M3" s="865"/>
      <c r="N3" s="653"/>
      <c r="O3" s="653"/>
      <c r="P3" s="653"/>
      <c r="Q3" s="653"/>
    </row>
    <row r="4" spans="1:17">
      <c r="A4" s="227"/>
      <c r="B4" s="227"/>
      <c r="C4" s="228"/>
      <c r="D4" s="227"/>
      <c r="E4" s="619"/>
      <c r="F4" s="619"/>
      <c r="G4" s="954"/>
      <c r="H4" s="433"/>
      <c r="I4" s="433"/>
      <c r="J4" s="433"/>
      <c r="K4" s="433"/>
    </row>
    <row r="5" spans="1:17">
      <c r="A5" s="1315" t="s">
        <v>696</v>
      </c>
      <c r="B5" s="1315"/>
      <c r="C5" s="1315"/>
      <c r="D5" s="1315"/>
      <c r="E5" s="1315"/>
      <c r="F5" s="1315"/>
      <c r="G5" s="954"/>
      <c r="H5" s="433"/>
      <c r="I5" s="433"/>
      <c r="J5" s="433"/>
      <c r="K5" s="433"/>
    </row>
    <row r="6" spans="1:17">
      <c r="A6" s="230"/>
      <c r="B6" s="230"/>
      <c r="C6" s="232"/>
      <c r="D6" s="230"/>
      <c r="E6" s="895"/>
      <c r="F6" s="895"/>
      <c r="G6" s="954"/>
      <c r="H6" s="433"/>
      <c r="I6" s="433"/>
      <c r="J6" s="433"/>
      <c r="K6" s="433"/>
    </row>
    <row r="7" spans="1:17">
      <c r="A7" s="1316" t="s">
        <v>697</v>
      </c>
      <c r="B7" s="1317"/>
      <c r="C7" s="1317"/>
      <c r="D7" s="1317"/>
      <c r="E7" s="1317"/>
      <c r="F7" s="1317"/>
      <c r="G7" s="1317"/>
      <c r="H7" s="433"/>
      <c r="I7" s="433"/>
      <c r="J7" s="433"/>
      <c r="K7" s="433"/>
    </row>
    <row r="8" spans="1:17">
      <c r="A8" s="234" t="s">
        <v>155</v>
      </c>
      <c r="B8" s="235" t="s">
        <v>156</v>
      </c>
      <c r="C8" s="307" t="s">
        <v>157</v>
      </c>
      <c r="D8" s="235" t="s">
        <v>97</v>
      </c>
      <c r="E8" s="620" t="s">
        <v>98</v>
      </c>
      <c r="F8" s="620" t="s">
        <v>159</v>
      </c>
      <c r="G8" s="955" t="s">
        <v>160</v>
      </c>
      <c r="H8" s="292"/>
      <c r="I8" s="292"/>
      <c r="J8" s="292"/>
      <c r="K8" s="292"/>
    </row>
    <row r="9" spans="1:17">
      <c r="A9" s="308"/>
      <c r="B9" s="309" t="s">
        <v>161</v>
      </c>
      <c r="C9" s="310" t="s">
        <v>162</v>
      </c>
      <c r="D9" s="309"/>
      <c r="E9" s="621"/>
      <c r="F9" s="621"/>
      <c r="G9" s="956"/>
      <c r="H9" s="292"/>
      <c r="I9" s="292"/>
      <c r="J9" s="292"/>
      <c r="K9" s="292"/>
    </row>
    <row r="10" spans="1:17">
      <c r="A10" s="312">
        <v>0</v>
      </c>
      <c r="B10" s="313">
        <v>1</v>
      </c>
      <c r="C10" s="314">
        <v>2</v>
      </c>
      <c r="D10" s="313">
        <v>3</v>
      </c>
      <c r="E10" s="313">
        <v>4</v>
      </c>
      <c r="F10" s="313">
        <v>5</v>
      </c>
      <c r="G10" s="315">
        <v>6</v>
      </c>
      <c r="H10" s="301"/>
      <c r="I10" s="292"/>
      <c r="J10" s="295"/>
      <c r="K10" s="295"/>
    </row>
    <row r="11" spans="1:17">
      <c r="A11" s="815"/>
      <c r="B11" s="899"/>
      <c r="C11" s="900" t="s">
        <v>13</v>
      </c>
      <c r="D11" s="899"/>
      <c r="E11" s="901"/>
      <c r="F11" s="914"/>
      <c r="G11" s="957"/>
      <c r="H11" s="435"/>
      <c r="I11" s="292"/>
      <c r="J11" s="433"/>
      <c r="K11" s="433"/>
    </row>
    <row r="12" spans="1:17" ht="25.5">
      <c r="A12" s="247">
        <v>1</v>
      </c>
      <c r="B12" s="884" t="s">
        <v>558</v>
      </c>
      <c r="C12" s="672" t="s">
        <v>559</v>
      </c>
      <c r="D12" s="670" t="s">
        <v>560</v>
      </c>
      <c r="E12" s="837">
        <v>6.56</v>
      </c>
      <c r="F12" s="847"/>
      <c r="G12" s="905">
        <f>ROUND(F12,2)*ROUND(E12,2)</f>
        <v>0</v>
      </c>
      <c r="H12" s="435"/>
      <c r="I12" s="292"/>
      <c r="J12" s="433"/>
      <c r="K12" s="433"/>
    </row>
    <row r="13" spans="1:17">
      <c r="A13" s="247">
        <v>2</v>
      </c>
      <c r="B13" s="884" t="s">
        <v>561</v>
      </c>
      <c r="C13" s="672" t="s">
        <v>562</v>
      </c>
      <c r="D13" s="670" t="s">
        <v>165</v>
      </c>
      <c r="E13" s="837">
        <v>122666</v>
      </c>
      <c r="F13" s="847"/>
      <c r="G13" s="905">
        <f t="shared" ref="G13:G77" si="0">ROUND(F13,2)*ROUND(E13,2)</f>
        <v>0</v>
      </c>
      <c r="H13" s="435"/>
      <c r="I13" s="651"/>
      <c r="J13" s="433"/>
      <c r="K13" s="433"/>
    </row>
    <row r="14" spans="1:17">
      <c r="A14" s="247">
        <v>3</v>
      </c>
      <c r="B14" s="884" t="s">
        <v>623</v>
      </c>
      <c r="C14" s="672" t="s">
        <v>624</v>
      </c>
      <c r="D14" s="670" t="s">
        <v>165</v>
      </c>
      <c r="E14" s="837">
        <v>30666.5</v>
      </c>
      <c r="F14" s="847"/>
      <c r="G14" s="905">
        <f t="shared" si="0"/>
        <v>0</v>
      </c>
      <c r="H14" s="435"/>
      <c r="I14" s="651"/>
      <c r="J14" s="433"/>
      <c r="K14" s="433"/>
    </row>
    <row r="15" spans="1:17" ht="26.25">
      <c r="A15" s="247">
        <v>4</v>
      </c>
      <c r="B15" s="884" t="s">
        <v>625</v>
      </c>
      <c r="C15" s="674" t="s">
        <v>626</v>
      </c>
      <c r="D15" s="906" t="s">
        <v>175</v>
      </c>
      <c r="E15" s="958">
        <v>64</v>
      </c>
      <c r="F15" s="847"/>
      <c r="G15" s="905">
        <f t="shared" si="0"/>
        <v>0</v>
      </c>
      <c r="H15" s="435"/>
      <c r="I15" s="651"/>
      <c r="J15" s="433"/>
      <c r="K15" s="433"/>
    </row>
    <row r="16" spans="1:17" ht="26.25">
      <c r="A16" s="247">
        <v>5</v>
      </c>
      <c r="B16" s="884" t="s">
        <v>627</v>
      </c>
      <c r="C16" s="674" t="s">
        <v>628</v>
      </c>
      <c r="D16" s="906" t="s">
        <v>175</v>
      </c>
      <c r="E16" s="958">
        <v>64</v>
      </c>
      <c r="F16" s="847"/>
      <c r="G16" s="905">
        <f t="shared" si="0"/>
        <v>0</v>
      </c>
      <c r="H16" s="435"/>
      <c r="I16" s="651"/>
      <c r="J16" s="433"/>
      <c r="K16" s="433"/>
    </row>
    <row r="17" spans="1:11" ht="26.25">
      <c r="A17" s="247">
        <v>6</v>
      </c>
      <c r="B17" s="884" t="s">
        <v>563</v>
      </c>
      <c r="C17" s="674" t="s">
        <v>564</v>
      </c>
      <c r="D17" s="906" t="s">
        <v>308</v>
      </c>
      <c r="E17" s="916">
        <v>59111.9</v>
      </c>
      <c r="F17" s="847"/>
      <c r="G17" s="905">
        <f t="shared" si="0"/>
        <v>0</v>
      </c>
      <c r="H17" s="435"/>
      <c r="I17" s="651"/>
      <c r="J17" s="433"/>
      <c r="K17" s="433"/>
    </row>
    <row r="18" spans="1:11" ht="25.5">
      <c r="A18" s="247">
        <v>7</v>
      </c>
      <c r="B18" s="841" t="s">
        <v>569</v>
      </c>
      <c r="C18" s="672" t="s">
        <v>570</v>
      </c>
      <c r="D18" s="841" t="s">
        <v>308</v>
      </c>
      <c r="E18" s="883">
        <f>380.1+18714.15</f>
        <v>19094.25</v>
      </c>
      <c r="F18" s="844"/>
      <c r="G18" s="905">
        <f t="shared" si="0"/>
        <v>0</v>
      </c>
      <c r="H18" s="435"/>
      <c r="I18" s="651"/>
      <c r="J18" s="433"/>
      <c r="K18" s="433"/>
    </row>
    <row r="19" spans="1:11" ht="26.25">
      <c r="A19" s="247">
        <v>8</v>
      </c>
      <c r="B19" s="884" t="s">
        <v>571</v>
      </c>
      <c r="C19" s="674" t="s">
        <v>629</v>
      </c>
      <c r="D19" s="906" t="s">
        <v>308</v>
      </c>
      <c r="E19" s="916">
        <f>97125-E105</f>
        <v>86115</v>
      </c>
      <c r="F19" s="847"/>
      <c r="G19" s="905">
        <f t="shared" si="0"/>
        <v>0</v>
      </c>
      <c r="H19" s="435"/>
      <c r="I19" s="651"/>
      <c r="J19" s="433"/>
      <c r="K19" s="433"/>
    </row>
    <row r="20" spans="1:11">
      <c r="A20" s="247">
        <v>9</v>
      </c>
      <c r="B20" s="884" t="s">
        <v>567</v>
      </c>
      <c r="C20" s="674" t="s">
        <v>698</v>
      </c>
      <c r="D20" s="906" t="s">
        <v>308</v>
      </c>
      <c r="E20" s="916">
        <f>+E19</f>
        <v>86115</v>
      </c>
      <c r="F20" s="847"/>
      <c r="G20" s="905">
        <f t="shared" si="0"/>
        <v>0</v>
      </c>
      <c r="H20" s="435"/>
      <c r="I20" s="651"/>
      <c r="J20" s="433"/>
      <c r="K20" s="433"/>
    </row>
    <row r="21" spans="1:11" ht="25.5">
      <c r="A21" s="247">
        <v>10</v>
      </c>
      <c r="B21" s="884" t="s">
        <v>631</v>
      </c>
      <c r="C21" s="840" t="s">
        <v>632</v>
      </c>
      <c r="D21" s="906" t="s">
        <v>308</v>
      </c>
      <c r="E21" s="916">
        <v>16444.009999999998</v>
      </c>
      <c r="F21" s="847"/>
      <c r="G21" s="905">
        <f t="shared" si="0"/>
        <v>0</v>
      </c>
      <c r="H21" s="435"/>
      <c r="I21" s="651"/>
      <c r="J21" s="433"/>
      <c r="K21" s="433"/>
    </row>
    <row r="22" spans="1:11" ht="25.5">
      <c r="A22" s="247">
        <v>11</v>
      </c>
      <c r="B22" s="909" t="s">
        <v>565</v>
      </c>
      <c r="C22" s="840" t="s">
        <v>566</v>
      </c>
      <c r="D22" s="670" t="s">
        <v>165</v>
      </c>
      <c r="E22" s="837">
        <v>122666</v>
      </c>
      <c r="F22" s="872"/>
      <c r="G22" s="905">
        <f t="shared" si="0"/>
        <v>0</v>
      </c>
      <c r="H22" s="435"/>
      <c r="I22" s="651"/>
      <c r="J22" s="433"/>
      <c r="K22" s="433"/>
    </row>
    <row r="23" spans="1:11" ht="26.25">
      <c r="A23" s="247">
        <v>12</v>
      </c>
      <c r="B23" s="909" t="s">
        <v>573</v>
      </c>
      <c r="C23" s="522" t="s">
        <v>574</v>
      </c>
      <c r="D23" s="910" t="s">
        <v>308</v>
      </c>
      <c r="E23" s="959">
        <v>9295.7000000000007</v>
      </c>
      <c r="F23" s="872"/>
      <c r="G23" s="905">
        <f t="shared" si="0"/>
        <v>0</v>
      </c>
      <c r="H23" s="435"/>
      <c r="I23" s="651"/>
      <c r="J23" s="433"/>
      <c r="K23" s="433"/>
    </row>
    <row r="24" spans="1:11">
      <c r="A24" s="247"/>
      <c r="B24" s="884"/>
      <c r="C24" s="823" t="s">
        <v>699</v>
      </c>
      <c r="D24" s="884"/>
      <c r="E24" s="837"/>
      <c r="F24" s="847"/>
      <c r="G24" s="905">
        <f t="shared" si="0"/>
        <v>0</v>
      </c>
      <c r="H24" s="435"/>
      <c r="I24" s="651"/>
      <c r="J24" s="433"/>
      <c r="K24" s="433"/>
    </row>
    <row r="25" spans="1:11">
      <c r="A25" s="247">
        <v>13</v>
      </c>
      <c r="B25" s="899" t="s">
        <v>58</v>
      </c>
      <c r="C25" s="908" t="s">
        <v>575</v>
      </c>
      <c r="D25" s="912" t="s">
        <v>308</v>
      </c>
      <c r="E25" s="913">
        <v>36627.800000000003</v>
      </c>
      <c r="F25" s="914"/>
      <c r="G25" s="905">
        <f t="shared" si="0"/>
        <v>0</v>
      </c>
      <c r="H25" s="435"/>
      <c r="I25" s="651"/>
      <c r="J25" s="433"/>
      <c r="K25" s="433"/>
    </row>
    <row r="26" spans="1:11">
      <c r="A26" s="247">
        <v>14</v>
      </c>
      <c r="B26" s="884" t="s">
        <v>60</v>
      </c>
      <c r="C26" s="674" t="s">
        <v>639</v>
      </c>
      <c r="D26" s="915" t="s">
        <v>308</v>
      </c>
      <c r="E26" s="916">
        <v>12129.55</v>
      </c>
      <c r="F26" s="847"/>
      <c r="G26" s="905">
        <f t="shared" si="0"/>
        <v>0</v>
      </c>
      <c r="H26" s="435"/>
      <c r="I26" s="651"/>
      <c r="J26" s="433"/>
      <c r="K26" s="433"/>
    </row>
    <row r="27" spans="1:11" ht="26.25">
      <c r="A27" s="247">
        <v>15</v>
      </c>
      <c r="B27" s="884" t="s">
        <v>640</v>
      </c>
      <c r="C27" s="674" t="s">
        <v>641</v>
      </c>
      <c r="D27" s="915" t="s">
        <v>165</v>
      </c>
      <c r="E27" s="916">
        <v>83517</v>
      </c>
      <c r="F27" s="847"/>
      <c r="G27" s="905">
        <f t="shared" si="0"/>
        <v>0</v>
      </c>
      <c r="H27" s="435"/>
      <c r="I27" s="651"/>
      <c r="J27" s="433"/>
      <c r="K27" s="433"/>
    </row>
    <row r="28" spans="1:11" ht="26.25">
      <c r="A28" s="247">
        <v>16</v>
      </c>
      <c r="B28" s="884" t="s">
        <v>642</v>
      </c>
      <c r="C28" s="674" t="s">
        <v>643</v>
      </c>
      <c r="D28" s="915" t="s">
        <v>165</v>
      </c>
      <c r="E28" s="916">
        <v>48350.19</v>
      </c>
      <c r="F28" s="847"/>
      <c r="G28" s="905">
        <f t="shared" si="0"/>
        <v>0</v>
      </c>
      <c r="H28" s="435"/>
      <c r="I28" s="651"/>
      <c r="J28" s="433"/>
      <c r="K28" s="433"/>
    </row>
    <row r="29" spans="1:11" ht="25.5">
      <c r="A29" s="247">
        <v>17</v>
      </c>
      <c r="B29" s="841" t="s">
        <v>644</v>
      </c>
      <c r="C29" s="840" t="s">
        <v>645</v>
      </c>
      <c r="D29" s="915" t="s">
        <v>165</v>
      </c>
      <c r="E29" s="916">
        <v>41732.300000000003</v>
      </c>
      <c r="F29" s="847"/>
      <c r="G29" s="905">
        <f t="shared" si="0"/>
        <v>0</v>
      </c>
      <c r="H29" s="435"/>
      <c r="I29" s="651"/>
      <c r="J29" s="433"/>
      <c r="K29" s="433"/>
    </row>
    <row r="30" spans="1:11" ht="38.25">
      <c r="A30" s="247">
        <v>18</v>
      </c>
      <c r="B30" s="841" t="s">
        <v>646</v>
      </c>
      <c r="C30" s="840" t="s">
        <v>647</v>
      </c>
      <c r="D30" s="915" t="s">
        <v>593</v>
      </c>
      <c r="E30" s="916">
        <v>5938.1</v>
      </c>
      <c r="F30" s="847"/>
      <c r="G30" s="905">
        <f t="shared" si="0"/>
        <v>0</v>
      </c>
      <c r="H30" s="435"/>
      <c r="I30" s="651"/>
      <c r="J30" s="433"/>
      <c r="K30" s="433"/>
    </row>
    <row r="31" spans="1:11" ht="26.25">
      <c r="A31" s="247">
        <v>19</v>
      </c>
      <c r="B31" s="884" t="s">
        <v>648</v>
      </c>
      <c r="C31" s="674" t="s">
        <v>649</v>
      </c>
      <c r="D31" s="915" t="s">
        <v>593</v>
      </c>
      <c r="E31" s="916">
        <v>8130.8</v>
      </c>
      <c r="F31" s="847"/>
      <c r="G31" s="905">
        <f t="shared" si="0"/>
        <v>0</v>
      </c>
      <c r="H31" s="435"/>
      <c r="I31" s="651"/>
      <c r="J31" s="433"/>
      <c r="K31" s="433"/>
    </row>
    <row r="32" spans="1:11">
      <c r="A32" s="247"/>
      <c r="B32" s="899"/>
      <c r="C32" s="823" t="s">
        <v>700</v>
      </c>
      <c r="D32" s="912"/>
      <c r="E32" s="913"/>
      <c r="F32" s="914"/>
      <c r="G32" s="905">
        <f t="shared" si="0"/>
        <v>0</v>
      </c>
      <c r="H32" s="435"/>
      <c r="I32" s="651"/>
      <c r="J32" s="433"/>
      <c r="K32" s="433"/>
    </row>
    <row r="33" spans="1:11">
      <c r="A33" s="247">
        <v>20</v>
      </c>
      <c r="B33" s="925" t="s">
        <v>701</v>
      </c>
      <c r="C33" s="960" t="s">
        <v>702</v>
      </c>
      <c r="D33" s="912" t="s">
        <v>165</v>
      </c>
      <c r="E33" s="913">
        <v>6714</v>
      </c>
      <c r="F33" s="914"/>
      <c r="G33" s="905">
        <f t="shared" si="0"/>
        <v>0</v>
      </c>
      <c r="H33" s="435"/>
      <c r="I33" s="651"/>
      <c r="J33" s="433"/>
      <c r="K33" s="433"/>
    </row>
    <row r="34" spans="1:11">
      <c r="A34" s="247">
        <v>21</v>
      </c>
      <c r="B34" s="932" t="s">
        <v>703</v>
      </c>
      <c r="C34" s="926" t="s">
        <v>704</v>
      </c>
      <c r="D34" s="912" t="s">
        <v>308</v>
      </c>
      <c r="E34" s="913">
        <v>671</v>
      </c>
      <c r="F34" s="914"/>
      <c r="G34" s="905">
        <f t="shared" si="0"/>
        <v>0</v>
      </c>
      <c r="H34" s="435"/>
      <c r="I34" s="651"/>
      <c r="J34" s="433"/>
      <c r="K34" s="433"/>
    </row>
    <row r="35" spans="1:11">
      <c r="A35" s="247">
        <v>22</v>
      </c>
      <c r="B35" s="899" t="s">
        <v>58</v>
      </c>
      <c r="C35" s="674" t="s">
        <v>575</v>
      </c>
      <c r="D35" s="912" t="s">
        <v>308</v>
      </c>
      <c r="E35" s="913">
        <v>1343</v>
      </c>
      <c r="F35" s="914"/>
      <c r="G35" s="905">
        <f t="shared" si="0"/>
        <v>0</v>
      </c>
      <c r="H35" s="435"/>
      <c r="I35" s="651"/>
      <c r="J35" s="433"/>
      <c r="K35" s="433"/>
    </row>
    <row r="36" spans="1:11">
      <c r="A36" s="247">
        <v>23</v>
      </c>
      <c r="B36" s="670" t="s">
        <v>705</v>
      </c>
      <c r="C36" s="672" t="s">
        <v>706</v>
      </c>
      <c r="D36" s="931" t="s">
        <v>172</v>
      </c>
      <c r="E36" s="886">
        <v>4263</v>
      </c>
      <c r="F36" s="665"/>
      <c r="G36" s="905">
        <f t="shared" si="0"/>
        <v>0</v>
      </c>
      <c r="H36" s="435"/>
      <c r="I36" s="651"/>
      <c r="J36" s="433"/>
      <c r="K36" s="433"/>
    </row>
    <row r="37" spans="1:11">
      <c r="A37" s="247"/>
      <c r="B37" s="670"/>
      <c r="C37" s="917" t="s">
        <v>650</v>
      </c>
      <c r="D37" s="670"/>
      <c r="E37" s="837"/>
      <c r="F37" s="665"/>
      <c r="G37" s="905">
        <f t="shared" si="0"/>
        <v>0</v>
      </c>
      <c r="H37" s="435"/>
      <c r="I37" s="651"/>
      <c r="J37" s="433"/>
      <c r="K37" s="433"/>
    </row>
    <row r="38" spans="1:11">
      <c r="A38" s="247">
        <v>24</v>
      </c>
      <c r="B38" s="884" t="s">
        <v>58</v>
      </c>
      <c r="C38" s="674" t="s">
        <v>575</v>
      </c>
      <c r="D38" s="915" t="s">
        <v>308</v>
      </c>
      <c r="E38" s="916">
        <v>6865</v>
      </c>
      <c r="F38" s="847"/>
      <c r="G38" s="905">
        <f t="shared" si="0"/>
        <v>0</v>
      </c>
      <c r="H38" s="435"/>
      <c r="I38" s="651"/>
      <c r="J38" s="433"/>
      <c r="K38" s="433"/>
    </row>
    <row r="39" spans="1:11">
      <c r="A39" s="247">
        <v>25</v>
      </c>
      <c r="B39" s="670" t="s">
        <v>60</v>
      </c>
      <c r="C39" s="672" t="s">
        <v>639</v>
      </c>
      <c r="D39" s="670" t="s">
        <v>308</v>
      </c>
      <c r="E39" s="837">
        <v>1896</v>
      </c>
      <c r="F39" s="665"/>
      <c r="G39" s="905">
        <f t="shared" si="0"/>
        <v>0</v>
      </c>
      <c r="H39" s="435"/>
      <c r="I39" s="651"/>
      <c r="J39" s="433"/>
      <c r="K39" s="433"/>
    </row>
    <row r="40" spans="1:11" ht="25.5">
      <c r="A40" s="247">
        <v>26</v>
      </c>
      <c r="B40" s="670" t="s">
        <v>642</v>
      </c>
      <c r="C40" s="672" t="s">
        <v>643</v>
      </c>
      <c r="D40" s="670" t="s">
        <v>165</v>
      </c>
      <c r="E40" s="837">
        <v>15803</v>
      </c>
      <c r="F40" s="665"/>
      <c r="G40" s="905">
        <f t="shared" si="0"/>
        <v>0</v>
      </c>
      <c r="H40" s="435"/>
      <c r="I40" s="651"/>
      <c r="J40" s="433"/>
      <c r="K40" s="433"/>
    </row>
    <row r="41" spans="1:11">
      <c r="A41" s="247">
        <v>27</v>
      </c>
      <c r="B41" s="670" t="s">
        <v>651</v>
      </c>
      <c r="C41" s="672" t="s">
        <v>652</v>
      </c>
      <c r="D41" s="670" t="s">
        <v>165</v>
      </c>
      <c r="E41" s="837">
        <v>15803</v>
      </c>
      <c r="F41" s="665"/>
      <c r="G41" s="905">
        <f t="shared" si="0"/>
        <v>0</v>
      </c>
      <c r="H41" s="435"/>
      <c r="I41" s="651"/>
      <c r="J41" s="433"/>
      <c r="K41" s="433"/>
    </row>
    <row r="42" spans="1:11" ht="38.25">
      <c r="A42" s="247"/>
      <c r="B42" s="899"/>
      <c r="C42" s="922" t="s">
        <v>707</v>
      </c>
      <c r="D42" s="899"/>
      <c r="E42" s="843"/>
      <c r="F42" s="914"/>
      <c r="G42" s="905">
        <f t="shared" si="0"/>
        <v>0</v>
      </c>
      <c r="H42" s="435"/>
      <c r="I42" s="651"/>
      <c r="J42" s="433"/>
      <c r="K42" s="433"/>
    </row>
    <row r="43" spans="1:11">
      <c r="A43" s="247"/>
      <c r="B43" s="899"/>
      <c r="C43" s="823" t="s">
        <v>17</v>
      </c>
      <c r="D43" s="899"/>
      <c r="E43" s="843"/>
      <c r="F43" s="914"/>
      <c r="G43" s="905">
        <f t="shared" si="0"/>
        <v>0</v>
      </c>
      <c r="H43" s="435"/>
      <c r="I43" s="651"/>
      <c r="J43" s="433"/>
      <c r="K43" s="433"/>
    </row>
    <row r="44" spans="1:11">
      <c r="A44" s="247">
        <v>28</v>
      </c>
      <c r="B44" s="670" t="s">
        <v>659</v>
      </c>
      <c r="C44" s="672" t="s">
        <v>660</v>
      </c>
      <c r="D44" s="670" t="s">
        <v>172</v>
      </c>
      <c r="E44" s="837">
        <v>1460</v>
      </c>
      <c r="F44" s="665"/>
      <c r="G44" s="905">
        <f t="shared" si="0"/>
        <v>0</v>
      </c>
      <c r="H44" s="435"/>
      <c r="I44" s="651"/>
      <c r="J44" s="433"/>
      <c r="K44" s="433"/>
    </row>
    <row r="45" spans="1:11">
      <c r="A45" s="247">
        <v>29</v>
      </c>
      <c r="B45" s="670" t="s">
        <v>661</v>
      </c>
      <c r="C45" s="672" t="s">
        <v>662</v>
      </c>
      <c r="D45" s="670" t="s">
        <v>172</v>
      </c>
      <c r="E45" s="837">
        <v>8853</v>
      </c>
      <c r="F45" s="665"/>
      <c r="G45" s="905">
        <f t="shared" si="0"/>
        <v>0</v>
      </c>
      <c r="H45" s="435"/>
      <c r="I45" s="651"/>
      <c r="J45" s="433"/>
      <c r="K45" s="433"/>
    </row>
    <row r="46" spans="1:11">
      <c r="A46" s="247">
        <v>30</v>
      </c>
      <c r="B46" s="670" t="s">
        <v>663</v>
      </c>
      <c r="C46" s="672" t="s">
        <v>664</v>
      </c>
      <c r="D46" s="670" t="s">
        <v>172</v>
      </c>
      <c r="E46" s="837">
        <v>6886</v>
      </c>
      <c r="F46" s="665"/>
      <c r="G46" s="905">
        <f t="shared" si="0"/>
        <v>0</v>
      </c>
      <c r="H46" s="435"/>
      <c r="I46" s="651"/>
      <c r="J46" s="433"/>
      <c r="K46" s="433"/>
    </row>
    <row r="47" spans="1:11">
      <c r="A47" s="247"/>
      <c r="B47" s="670" t="s">
        <v>665</v>
      </c>
      <c r="C47" s="672" t="s">
        <v>666</v>
      </c>
      <c r="D47" s="670" t="s">
        <v>172</v>
      </c>
      <c r="E47" s="837">
        <v>150</v>
      </c>
      <c r="F47" s="665"/>
      <c r="G47" s="905">
        <f t="shared" si="0"/>
        <v>0</v>
      </c>
      <c r="H47" s="435"/>
      <c r="I47" s="651"/>
      <c r="J47" s="433"/>
      <c r="K47" s="433"/>
    </row>
    <row r="48" spans="1:11">
      <c r="A48" s="247"/>
      <c r="B48" s="884"/>
      <c r="C48" s="823" t="s">
        <v>708</v>
      </c>
      <c r="D48" s="884"/>
      <c r="E48" s="837"/>
      <c r="F48" s="847"/>
      <c r="G48" s="905">
        <f t="shared" si="0"/>
        <v>0</v>
      </c>
      <c r="H48" s="435"/>
      <c r="I48" s="651"/>
      <c r="J48" s="433"/>
      <c r="K48" s="433"/>
    </row>
    <row r="49" spans="1:11" ht="25.5">
      <c r="A49" s="247">
        <v>31</v>
      </c>
      <c r="B49" s="670" t="s">
        <v>709</v>
      </c>
      <c r="C49" s="672" t="s">
        <v>710</v>
      </c>
      <c r="D49" s="670" t="s">
        <v>175</v>
      </c>
      <c r="E49" s="837">
        <v>15</v>
      </c>
      <c r="F49" s="665"/>
      <c r="G49" s="905">
        <f t="shared" si="0"/>
        <v>0</v>
      </c>
      <c r="H49" s="435"/>
      <c r="I49" s="651"/>
      <c r="J49" s="433"/>
      <c r="K49" s="433"/>
    </row>
    <row r="50" spans="1:11" ht="25.5">
      <c r="A50" s="247">
        <v>32</v>
      </c>
      <c r="B50" s="670" t="s">
        <v>711</v>
      </c>
      <c r="C50" s="672" t="s">
        <v>712</v>
      </c>
      <c r="D50" s="670" t="s">
        <v>175</v>
      </c>
      <c r="E50" s="904">
        <v>29</v>
      </c>
      <c r="F50" s="665"/>
      <c r="G50" s="905">
        <f t="shared" si="0"/>
        <v>0</v>
      </c>
      <c r="H50" s="435"/>
      <c r="I50" s="651"/>
      <c r="J50" s="433"/>
      <c r="K50" s="433"/>
    </row>
    <row r="51" spans="1:11" ht="25.5">
      <c r="A51" s="247">
        <v>33</v>
      </c>
      <c r="B51" s="925" t="s">
        <v>713</v>
      </c>
      <c r="C51" s="926" t="s">
        <v>714</v>
      </c>
      <c r="D51" s="670" t="s">
        <v>175</v>
      </c>
      <c r="E51" s="904">
        <v>12</v>
      </c>
      <c r="F51" s="665"/>
      <c r="G51" s="905">
        <f t="shared" si="0"/>
        <v>0</v>
      </c>
      <c r="H51" s="435"/>
      <c r="I51" s="651"/>
      <c r="J51" s="433"/>
      <c r="K51" s="433"/>
    </row>
    <row r="52" spans="1:11" ht="25.5">
      <c r="A52" s="247">
        <v>34</v>
      </c>
      <c r="B52" s="670" t="s">
        <v>715</v>
      </c>
      <c r="C52" s="672" t="s">
        <v>716</v>
      </c>
      <c r="D52" s="670" t="s">
        <v>175</v>
      </c>
      <c r="E52" s="837">
        <v>8</v>
      </c>
      <c r="F52" s="665"/>
      <c r="G52" s="905">
        <f t="shared" si="0"/>
        <v>0</v>
      </c>
      <c r="H52" s="435"/>
      <c r="I52" s="651"/>
      <c r="J52" s="433"/>
      <c r="K52" s="433"/>
    </row>
    <row r="53" spans="1:11" ht="25.5">
      <c r="A53" s="247">
        <v>35</v>
      </c>
      <c r="B53" s="670" t="s">
        <v>601</v>
      </c>
      <c r="C53" s="672" t="s">
        <v>602</v>
      </c>
      <c r="D53" s="670" t="s">
        <v>175</v>
      </c>
      <c r="E53" s="837">
        <v>10</v>
      </c>
      <c r="F53" s="665"/>
      <c r="G53" s="905">
        <f t="shared" si="0"/>
        <v>0</v>
      </c>
      <c r="H53" s="435"/>
      <c r="I53" s="651"/>
      <c r="J53" s="433"/>
      <c r="K53" s="433"/>
    </row>
    <row r="54" spans="1:11" ht="25.5">
      <c r="A54" s="247">
        <v>36</v>
      </c>
      <c r="B54" s="670" t="s">
        <v>603</v>
      </c>
      <c r="C54" s="672" t="s">
        <v>717</v>
      </c>
      <c r="D54" s="670" t="s">
        <v>308</v>
      </c>
      <c r="E54" s="837">
        <v>328.64</v>
      </c>
      <c r="F54" s="665"/>
      <c r="G54" s="905">
        <f t="shared" si="0"/>
        <v>0</v>
      </c>
      <c r="H54" s="435"/>
      <c r="I54" s="651"/>
      <c r="J54" s="433"/>
      <c r="K54" s="433"/>
    </row>
    <row r="55" spans="1:11" ht="25.5">
      <c r="A55" s="247">
        <v>37</v>
      </c>
      <c r="B55" s="670" t="s">
        <v>603</v>
      </c>
      <c r="C55" s="672" t="s">
        <v>605</v>
      </c>
      <c r="D55" s="670" t="s">
        <v>308</v>
      </c>
      <c r="E55" s="837">
        <v>75.95</v>
      </c>
      <c r="F55" s="665"/>
      <c r="G55" s="905">
        <f t="shared" si="0"/>
        <v>0</v>
      </c>
      <c r="H55" s="435"/>
      <c r="I55" s="651"/>
      <c r="J55" s="433"/>
      <c r="K55" s="433"/>
    </row>
    <row r="56" spans="1:11" ht="25.5">
      <c r="A56" s="247">
        <v>38</v>
      </c>
      <c r="B56" s="670" t="s">
        <v>603</v>
      </c>
      <c r="C56" s="672" t="s">
        <v>606</v>
      </c>
      <c r="D56" s="670" t="s">
        <v>308</v>
      </c>
      <c r="E56" s="837">
        <v>28.5</v>
      </c>
      <c r="F56" s="665"/>
      <c r="G56" s="905">
        <f t="shared" si="0"/>
        <v>0</v>
      </c>
      <c r="H56" s="435"/>
      <c r="I56" s="651"/>
      <c r="J56" s="433"/>
      <c r="K56" s="433"/>
    </row>
    <row r="57" spans="1:11">
      <c r="A57" s="247">
        <v>39</v>
      </c>
      <c r="B57" s="670" t="s">
        <v>718</v>
      </c>
      <c r="C57" s="672" t="s">
        <v>608</v>
      </c>
      <c r="D57" s="670" t="s">
        <v>308</v>
      </c>
      <c r="E57" s="837">
        <v>121.9</v>
      </c>
      <c r="F57" s="665"/>
      <c r="G57" s="905">
        <f t="shared" si="0"/>
        <v>0</v>
      </c>
      <c r="H57" s="435"/>
      <c r="I57" s="651"/>
      <c r="J57" s="433"/>
      <c r="K57" s="433"/>
    </row>
    <row r="58" spans="1:11" ht="25.5">
      <c r="A58" s="247">
        <v>40</v>
      </c>
      <c r="B58" s="670" t="s">
        <v>587</v>
      </c>
      <c r="C58" s="672" t="s">
        <v>588</v>
      </c>
      <c r="D58" s="670" t="s">
        <v>165</v>
      </c>
      <c r="E58" s="837">
        <v>213.6</v>
      </c>
      <c r="F58" s="665"/>
      <c r="G58" s="905">
        <f t="shared" si="0"/>
        <v>0</v>
      </c>
      <c r="H58" s="435"/>
      <c r="I58" s="651"/>
      <c r="J58" s="433"/>
      <c r="K58" s="433"/>
    </row>
    <row r="59" spans="1:11" ht="25.5">
      <c r="A59" s="247">
        <v>41</v>
      </c>
      <c r="B59" s="670" t="s">
        <v>609</v>
      </c>
      <c r="C59" s="672" t="s">
        <v>610</v>
      </c>
      <c r="D59" s="670" t="s">
        <v>165</v>
      </c>
      <c r="E59" s="837">
        <v>522.6</v>
      </c>
      <c r="F59" s="665"/>
      <c r="G59" s="905">
        <f t="shared" si="0"/>
        <v>0</v>
      </c>
      <c r="H59" s="435"/>
      <c r="I59" s="651"/>
      <c r="J59" s="433"/>
      <c r="K59" s="433"/>
    </row>
    <row r="60" spans="1:11" ht="25.5">
      <c r="A60" s="247">
        <v>42</v>
      </c>
      <c r="B60" s="670" t="s">
        <v>611</v>
      </c>
      <c r="C60" s="672" t="s">
        <v>612</v>
      </c>
      <c r="D60" s="670" t="s">
        <v>308</v>
      </c>
      <c r="E60" s="837">
        <v>86.78</v>
      </c>
      <c r="F60" s="844"/>
      <c r="G60" s="905">
        <f t="shared" si="0"/>
        <v>0</v>
      </c>
      <c r="H60" s="435"/>
      <c r="I60" s="651"/>
      <c r="J60" s="433"/>
      <c r="K60" s="433"/>
    </row>
    <row r="61" spans="1:11" ht="25.5">
      <c r="A61" s="247">
        <v>43</v>
      </c>
      <c r="B61" s="670" t="s">
        <v>603</v>
      </c>
      <c r="C61" s="672" t="s">
        <v>694</v>
      </c>
      <c r="D61" s="670" t="s">
        <v>308</v>
      </c>
      <c r="E61" s="837">
        <v>21.6</v>
      </c>
      <c r="F61" s="665"/>
      <c r="G61" s="905">
        <f t="shared" si="0"/>
        <v>0</v>
      </c>
      <c r="H61" s="435"/>
      <c r="I61" s="651"/>
      <c r="J61" s="433"/>
      <c r="K61" s="433"/>
    </row>
    <row r="62" spans="1:11">
      <c r="A62" s="247">
        <v>44</v>
      </c>
      <c r="B62" s="670" t="s">
        <v>589</v>
      </c>
      <c r="C62" s="672" t="s">
        <v>590</v>
      </c>
      <c r="D62" s="670" t="s">
        <v>165</v>
      </c>
      <c r="E62" s="837">
        <v>142.4</v>
      </c>
      <c r="F62" s="665"/>
      <c r="G62" s="905">
        <f t="shared" si="0"/>
        <v>0</v>
      </c>
      <c r="H62" s="435"/>
      <c r="I62" s="651"/>
      <c r="J62" s="433"/>
      <c r="K62" s="433"/>
    </row>
    <row r="63" spans="1:11">
      <c r="A63" s="247">
        <v>45</v>
      </c>
      <c r="B63" s="670" t="s">
        <v>616</v>
      </c>
      <c r="C63" s="672" t="s">
        <v>617</v>
      </c>
      <c r="D63" s="670" t="s">
        <v>172</v>
      </c>
      <c r="E63" s="837">
        <v>142.4</v>
      </c>
      <c r="F63" s="665"/>
      <c r="G63" s="905">
        <f t="shared" si="0"/>
        <v>0</v>
      </c>
      <c r="H63" s="435"/>
      <c r="I63" s="651"/>
      <c r="J63" s="433"/>
      <c r="K63" s="433"/>
    </row>
    <row r="64" spans="1:11">
      <c r="A64" s="247">
        <v>46</v>
      </c>
      <c r="B64" s="899" t="s">
        <v>614</v>
      </c>
      <c r="C64" s="961" t="s">
        <v>615</v>
      </c>
      <c r="D64" s="899" t="s">
        <v>308</v>
      </c>
      <c r="E64" s="923">
        <v>38.4</v>
      </c>
      <c r="F64" s="914"/>
      <c r="G64" s="905">
        <f t="shared" si="0"/>
        <v>0</v>
      </c>
      <c r="H64" s="435"/>
      <c r="I64" s="651"/>
      <c r="J64" s="433"/>
      <c r="K64" s="433"/>
    </row>
    <row r="65" spans="1:11">
      <c r="A65" s="247">
        <v>47</v>
      </c>
      <c r="B65" s="670" t="s">
        <v>618</v>
      </c>
      <c r="C65" s="672" t="s">
        <v>619</v>
      </c>
      <c r="D65" s="670" t="s">
        <v>165</v>
      </c>
      <c r="E65" s="837">
        <v>398.6</v>
      </c>
      <c r="F65" s="665"/>
      <c r="G65" s="905">
        <f t="shared" si="0"/>
        <v>0</v>
      </c>
      <c r="H65" s="435"/>
      <c r="I65" s="651"/>
      <c r="J65" s="433"/>
      <c r="K65" s="433"/>
    </row>
    <row r="66" spans="1:11">
      <c r="A66" s="247"/>
      <c r="B66" s="884"/>
      <c r="C66" s="927" t="s">
        <v>719</v>
      </c>
      <c r="D66" s="884"/>
      <c r="E66" s="837"/>
      <c r="F66" s="847"/>
      <c r="G66" s="905">
        <f t="shared" si="0"/>
        <v>0</v>
      </c>
      <c r="H66" s="435"/>
      <c r="I66" s="651"/>
      <c r="J66" s="433"/>
      <c r="K66" s="433"/>
    </row>
    <row r="67" spans="1:11" ht="25.5">
      <c r="A67" s="247">
        <v>48</v>
      </c>
      <c r="B67" s="841" t="s">
        <v>720</v>
      </c>
      <c r="C67" s="672" t="s">
        <v>721</v>
      </c>
      <c r="D67" s="841" t="s">
        <v>172</v>
      </c>
      <c r="E67" s="843">
        <v>8853</v>
      </c>
      <c r="F67" s="775"/>
      <c r="G67" s="905">
        <f t="shared" si="0"/>
        <v>0</v>
      </c>
      <c r="H67" s="435"/>
      <c r="I67" s="651"/>
      <c r="J67" s="433"/>
      <c r="K67" s="433"/>
    </row>
    <row r="68" spans="1:11">
      <c r="A68" s="247"/>
      <c r="B68" s="884"/>
      <c r="C68" s="823" t="s">
        <v>722</v>
      </c>
      <c r="D68" s="884"/>
      <c r="E68" s="886"/>
      <c r="F68" s="665"/>
      <c r="G68" s="905">
        <f t="shared" si="0"/>
        <v>0</v>
      </c>
      <c r="H68" s="435"/>
      <c r="I68" s="651"/>
      <c r="J68" s="433"/>
      <c r="K68" s="433"/>
    </row>
    <row r="69" spans="1:11">
      <c r="A69" s="247"/>
      <c r="B69" s="884"/>
      <c r="C69" s="929" t="s">
        <v>13</v>
      </c>
      <c r="D69" s="884"/>
      <c r="E69" s="886"/>
      <c r="F69" s="665"/>
      <c r="G69" s="905">
        <f t="shared" si="0"/>
        <v>0</v>
      </c>
      <c r="H69" s="435"/>
      <c r="I69" s="651"/>
      <c r="J69" s="433"/>
      <c r="K69" s="433"/>
    </row>
    <row r="70" spans="1:11" ht="25.5">
      <c r="A70" s="247">
        <v>49</v>
      </c>
      <c r="B70" s="670" t="s">
        <v>563</v>
      </c>
      <c r="C70" s="672" t="s">
        <v>564</v>
      </c>
      <c r="D70" s="670" t="s">
        <v>308</v>
      </c>
      <c r="E70" s="886">
        <v>3010</v>
      </c>
      <c r="F70" s="847"/>
      <c r="G70" s="905">
        <f t="shared" si="0"/>
        <v>0</v>
      </c>
      <c r="H70" s="435"/>
      <c r="I70" s="651"/>
      <c r="J70" s="433"/>
      <c r="K70" s="433"/>
    </row>
    <row r="71" spans="1:11" ht="25.5">
      <c r="A71" s="247">
        <v>50</v>
      </c>
      <c r="B71" s="670" t="s">
        <v>571</v>
      </c>
      <c r="C71" s="672" t="s">
        <v>629</v>
      </c>
      <c r="D71" s="670" t="s">
        <v>308</v>
      </c>
      <c r="E71" s="886">
        <v>1811</v>
      </c>
      <c r="F71" s="847"/>
      <c r="G71" s="905">
        <f t="shared" si="0"/>
        <v>0</v>
      </c>
      <c r="H71" s="435"/>
      <c r="I71" s="651"/>
      <c r="J71" s="433"/>
      <c r="K71" s="433"/>
    </row>
    <row r="72" spans="1:11">
      <c r="A72" s="247">
        <v>51</v>
      </c>
      <c r="B72" s="670" t="s">
        <v>567</v>
      </c>
      <c r="C72" s="672" t="s">
        <v>698</v>
      </c>
      <c r="D72" s="670" t="s">
        <v>308</v>
      </c>
      <c r="E72" s="886">
        <v>1811</v>
      </c>
      <c r="F72" s="847"/>
      <c r="G72" s="905">
        <f t="shared" si="0"/>
        <v>0</v>
      </c>
      <c r="H72" s="435"/>
      <c r="I72" s="651"/>
      <c r="J72" s="433"/>
      <c r="K72" s="433"/>
    </row>
    <row r="73" spans="1:11" ht="25.5">
      <c r="A73" s="247">
        <v>52</v>
      </c>
      <c r="B73" s="670" t="s">
        <v>631</v>
      </c>
      <c r="C73" s="672" t="s">
        <v>632</v>
      </c>
      <c r="D73" s="906" t="s">
        <v>308</v>
      </c>
      <c r="E73" s="930">
        <v>816</v>
      </c>
      <c r="F73" s="847"/>
      <c r="G73" s="905">
        <f t="shared" si="0"/>
        <v>0</v>
      </c>
      <c r="H73" s="435"/>
      <c r="I73" s="651"/>
      <c r="J73" s="433"/>
      <c r="K73" s="433"/>
    </row>
    <row r="74" spans="1:11" ht="25.5">
      <c r="A74" s="247">
        <v>53</v>
      </c>
      <c r="B74" s="670" t="s">
        <v>565</v>
      </c>
      <c r="C74" s="672" t="s">
        <v>566</v>
      </c>
      <c r="D74" s="670" t="s">
        <v>165</v>
      </c>
      <c r="E74" s="886">
        <v>7526</v>
      </c>
      <c r="F74" s="847"/>
      <c r="G74" s="905">
        <f t="shared" si="0"/>
        <v>0</v>
      </c>
      <c r="H74" s="435"/>
      <c r="I74" s="651"/>
      <c r="J74" s="433"/>
      <c r="K74" s="433"/>
    </row>
    <row r="75" spans="1:11" ht="25.5">
      <c r="A75" s="247">
        <v>54</v>
      </c>
      <c r="B75" s="670" t="s">
        <v>573</v>
      </c>
      <c r="C75" s="672" t="s">
        <v>574</v>
      </c>
      <c r="D75" s="670" t="s">
        <v>308</v>
      </c>
      <c r="E75" s="886">
        <v>306</v>
      </c>
      <c r="F75" s="847"/>
      <c r="G75" s="905">
        <f t="shared" si="0"/>
        <v>0</v>
      </c>
      <c r="H75" s="435"/>
      <c r="I75" s="651"/>
      <c r="J75" s="433"/>
      <c r="K75" s="433"/>
    </row>
    <row r="76" spans="1:11">
      <c r="A76" s="247">
        <v>55</v>
      </c>
      <c r="B76" s="670" t="s">
        <v>723</v>
      </c>
      <c r="C76" s="672" t="s">
        <v>724</v>
      </c>
      <c r="D76" s="670" t="s">
        <v>308</v>
      </c>
      <c r="E76" s="886">
        <v>1942</v>
      </c>
      <c r="F76" s="665"/>
      <c r="G76" s="905">
        <f t="shared" si="0"/>
        <v>0</v>
      </c>
      <c r="H76" s="435"/>
      <c r="I76" s="651"/>
      <c r="J76" s="433"/>
      <c r="K76" s="433"/>
    </row>
    <row r="77" spans="1:11">
      <c r="A77" s="247"/>
      <c r="B77" s="670"/>
      <c r="C77" s="929" t="s">
        <v>699</v>
      </c>
      <c r="D77" s="670"/>
      <c r="E77" s="886"/>
      <c r="F77" s="665"/>
      <c r="G77" s="905">
        <f t="shared" si="0"/>
        <v>0</v>
      </c>
      <c r="H77" s="435"/>
      <c r="I77" s="651"/>
      <c r="J77" s="433"/>
      <c r="K77" s="433"/>
    </row>
    <row r="78" spans="1:11">
      <c r="A78" s="247">
        <v>56</v>
      </c>
      <c r="B78" s="670" t="s">
        <v>58</v>
      </c>
      <c r="C78" s="672" t="s">
        <v>575</v>
      </c>
      <c r="D78" s="931" t="s">
        <v>308</v>
      </c>
      <c r="E78" s="886">
        <v>1429</v>
      </c>
      <c r="F78" s="847"/>
      <c r="G78" s="905">
        <f t="shared" ref="G78:G128" si="1">ROUND(F78,2)*ROUND(E78,2)</f>
        <v>0</v>
      </c>
      <c r="H78" s="435"/>
      <c r="I78" s="651"/>
      <c r="J78" s="433"/>
      <c r="K78" s="433"/>
    </row>
    <row r="79" spans="1:11">
      <c r="A79" s="247">
        <v>57</v>
      </c>
      <c r="B79" s="670" t="s">
        <v>60</v>
      </c>
      <c r="C79" s="672" t="s">
        <v>639</v>
      </c>
      <c r="D79" s="931" t="s">
        <v>308</v>
      </c>
      <c r="E79" s="886">
        <v>1021</v>
      </c>
      <c r="F79" s="665"/>
      <c r="G79" s="905">
        <f t="shared" si="1"/>
        <v>0</v>
      </c>
      <c r="H79" s="435"/>
      <c r="I79" s="651"/>
      <c r="J79" s="433"/>
      <c r="K79" s="433"/>
    </row>
    <row r="80" spans="1:11" ht="25.5">
      <c r="A80" s="247">
        <v>58</v>
      </c>
      <c r="B80" s="670" t="s">
        <v>640</v>
      </c>
      <c r="C80" s="672" t="s">
        <v>641</v>
      </c>
      <c r="D80" s="931" t="s">
        <v>165</v>
      </c>
      <c r="E80" s="886">
        <v>8164</v>
      </c>
      <c r="F80" s="847"/>
      <c r="G80" s="905">
        <f t="shared" si="1"/>
        <v>0</v>
      </c>
      <c r="H80" s="435"/>
      <c r="I80" s="651"/>
      <c r="J80" s="433"/>
      <c r="K80" s="433"/>
    </row>
    <row r="81" spans="1:11" ht="25.5">
      <c r="A81" s="247">
        <v>59</v>
      </c>
      <c r="B81" s="670" t="s">
        <v>642</v>
      </c>
      <c r="C81" s="672" t="s">
        <v>643</v>
      </c>
      <c r="D81" s="931" t="s">
        <v>165</v>
      </c>
      <c r="E81" s="886">
        <v>4082</v>
      </c>
      <c r="F81" s="847"/>
      <c r="G81" s="905">
        <f t="shared" si="1"/>
        <v>0</v>
      </c>
      <c r="H81" s="435"/>
      <c r="I81" s="651"/>
      <c r="J81" s="433"/>
      <c r="K81" s="433"/>
    </row>
    <row r="82" spans="1:11" ht="26.25">
      <c r="A82" s="247">
        <v>60</v>
      </c>
      <c r="B82" s="670" t="s">
        <v>644</v>
      </c>
      <c r="C82" s="674" t="s">
        <v>645</v>
      </c>
      <c r="D82" s="670" t="s">
        <v>165</v>
      </c>
      <c r="E82" s="886">
        <v>4082</v>
      </c>
      <c r="F82" s="665"/>
      <c r="G82" s="905">
        <f t="shared" si="1"/>
        <v>0</v>
      </c>
      <c r="H82" s="435"/>
      <c r="I82" s="651"/>
      <c r="J82" s="433"/>
      <c r="K82" s="433"/>
    </row>
    <row r="83" spans="1:11" ht="39">
      <c r="A83" s="247">
        <v>61</v>
      </c>
      <c r="B83" s="884" t="s">
        <v>646</v>
      </c>
      <c r="C83" s="674" t="s">
        <v>647</v>
      </c>
      <c r="D83" s="931" t="s">
        <v>593</v>
      </c>
      <c r="E83" s="886">
        <v>580</v>
      </c>
      <c r="F83" s="847"/>
      <c r="G83" s="905">
        <f t="shared" si="1"/>
        <v>0</v>
      </c>
      <c r="H83" s="435"/>
      <c r="I83" s="651"/>
      <c r="J83" s="433"/>
      <c r="K83" s="433"/>
    </row>
    <row r="84" spans="1:11" ht="25.5">
      <c r="A84" s="247">
        <v>62</v>
      </c>
      <c r="B84" s="670" t="s">
        <v>648</v>
      </c>
      <c r="C84" s="672" t="s">
        <v>649</v>
      </c>
      <c r="D84" s="931" t="s">
        <v>593</v>
      </c>
      <c r="E84" s="886">
        <v>784</v>
      </c>
      <c r="F84" s="847"/>
      <c r="G84" s="905">
        <f t="shared" si="1"/>
        <v>0</v>
      </c>
      <c r="H84" s="435"/>
      <c r="I84" s="651"/>
      <c r="J84" s="433"/>
      <c r="K84" s="433"/>
    </row>
    <row r="85" spans="1:11">
      <c r="A85" s="247">
        <v>63</v>
      </c>
      <c r="B85" s="670" t="s">
        <v>725</v>
      </c>
      <c r="C85" s="672" t="s">
        <v>726</v>
      </c>
      <c r="D85" s="931" t="s">
        <v>165</v>
      </c>
      <c r="E85" s="886">
        <v>545</v>
      </c>
      <c r="F85" s="665"/>
      <c r="G85" s="905">
        <f t="shared" si="1"/>
        <v>0</v>
      </c>
      <c r="H85" s="435"/>
      <c r="I85" s="651"/>
      <c r="J85" s="433"/>
      <c r="K85" s="433"/>
    </row>
    <row r="86" spans="1:11">
      <c r="A86" s="247">
        <v>64</v>
      </c>
      <c r="B86" s="932" t="s">
        <v>703</v>
      </c>
      <c r="C86" s="933" t="s">
        <v>704</v>
      </c>
      <c r="D86" s="912" t="s">
        <v>308</v>
      </c>
      <c r="E86" s="886">
        <v>72</v>
      </c>
      <c r="F86" s="665"/>
      <c r="G86" s="905">
        <f t="shared" si="1"/>
        <v>0</v>
      </c>
      <c r="H86" s="435"/>
      <c r="I86" s="651"/>
      <c r="J86" s="433"/>
      <c r="K86" s="433"/>
    </row>
    <row r="87" spans="1:11">
      <c r="A87" s="247">
        <v>65</v>
      </c>
      <c r="B87" s="670" t="s">
        <v>58</v>
      </c>
      <c r="C87" s="672" t="s">
        <v>575</v>
      </c>
      <c r="D87" s="931" t="s">
        <v>308</v>
      </c>
      <c r="E87" s="886">
        <v>219</v>
      </c>
      <c r="F87" s="665"/>
      <c r="G87" s="905">
        <f t="shared" si="1"/>
        <v>0</v>
      </c>
      <c r="H87" s="435"/>
      <c r="I87" s="651"/>
      <c r="J87" s="433"/>
      <c r="K87" s="433"/>
    </row>
    <row r="88" spans="1:11">
      <c r="A88" s="247">
        <v>66</v>
      </c>
      <c r="B88" s="670" t="s">
        <v>62</v>
      </c>
      <c r="C88" s="672" t="s">
        <v>727</v>
      </c>
      <c r="D88" s="931" t="s">
        <v>308</v>
      </c>
      <c r="E88" s="886">
        <v>38</v>
      </c>
      <c r="F88" s="665"/>
      <c r="G88" s="905">
        <f t="shared" si="1"/>
        <v>0</v>
      </c>
      <c r="H88" s="435"/>
      <c r="I88" s="651"/>
      <c r="J88" s="433"/>
      <c r="K88" s="433"/>
    </row>
    <row r="89" spans="1:11">
      <c r="A89" s="247">
        <v>67</v>
      </c>
      <c r="B89" s="670" t="s">
        <v>705</v>
      </c>
      <c r="C89" s="672" t="s">
        <v>706</v>
      </c>
      <c r="D89" s="931" t="s">
        <v>172</v>
      </c>
      <c r="E89" s="886">
        <v>164</v>
      </c>
      <c r="F89" s="665"/>
      <c r="G89" s="905">
        <f t="shared" si="1"/>
        <v>0</v>
      </c>
      <c r="H89" s="435"/>
      <c r="I89" s="651"/>
      <c r="J89" s="433"/>
      <c r="K89" s="433"/>
    </row>
    <row r="90" spans="1:11">
      <c r="A90" s="247">
        <v>68</v>
      </c>
      <c r="B90" s="670" t="s">
        <v>728</v>
      </c>
      <c r="C90" s="672" t="s">
        <v>729</v>
      </c>
      <c r="D90" s="931" t="s">
        <v>172</v>
      </c>
      <c r="E90" s="886">
        <v>360</v>
      </c>
      <c r="F90" s="665"/>
      <c r="G90" s="905">
        <f t="shared" si="1"/>
        <v>0</v>
      </c>
      <c r="H90" s="435"/>
      <c r="I90" s="651"/>
      <c r="J90" s="433"/>
      <c r="K90" s="433"/>
    </row>
    <row r="91" spans="1:11">
      <c r="A91" s="247"/>
      <c r="B91" s="670"/>
      <c r="C91" s="929" t="s">
        <v>17</v>
      </c>
      <c r="D91" s="931"/>
      <c r="E91" s="886"/>
      <c r="F91" s="665"/>
      <c r="G91" s="905">
        <f t="shared" si="1"/>
        <v>0</v>
      </c>
      <c r="H91" s="435"/>
      <c r="I91" s="651"/>
      <c r="J91" s="433"/>
      <c r="K91" s="433"/>
    </row>
    <row r="92" spans="1:11">
      <c r="A92" s="247">
        <v>69</v>
      </c>
      <c r="B92" s="670" t="s">
        <v>661</v>
      </c>
      <c r="C92" s="672" t="s">
        <v>662</v>
      </c>
      <c r="D92" s="934" t="s">
        <v>172</v>
      </c>
      <c r="E92" s="935">
        <v>611</v>
      </c>
      <c r="F92" s="665"/>
      <c r="G92" s="905">
        <f t="shared" si="1"/>
        <v>0</v>
      </c>
      <c r="H92" s="435"/>
      <c r="I92" s="651"/>
      <c r="J92" s="433"/>
      <c r="K92" s="433"/>
    </row>
    <row r="93" spans="1:11">
      <c r="A93" s="247"/>
      <c r="B93" s="670"/>
      <c r="C93" s="917" t="s">
        <v>650</v>
      </c>
      <c r="D93" s="670"/>
      <c r="E93" s="886"/>
      <c r="F93" s="665"/>
      <c r="G93" s="905">
        <f t="shared" si="1"/>
        <v>0</v>
      </c>
      <c r="H93" s="435"/>
      <c r="I93" s="651"/>
      <c r="J93" s="433"/>
      <c r="K93" s="433"/>
    </row>
    <row r="94" spans="1:11">
      <c r="A94" s="247">
        <v>70</v>
      </c>
      <c r="B94" s="884" t="s">
        <v>58</v>
      </c>
      <c r="C94" s="674" t="s">
        <v>575</v>
      </c>
      <c r="D94" s="915" t="s">
        <v>308</v>
      </c>
      <c r="E94" s="916">
        <v>286</v>
      </c>
      <c r="F94" s="847"/>
      <c r="G94" s="905">
        <f t="shared" si="1"/>
        <v>0</v>
      </c>
      <c r="H94" s="435"/>
      <c r="I94" s="651"/>
      <c r="J94" s="433"/>
      <c r="K94" s="433"/>
    </row>
    <row r="95" spans="1:11">
      <c r="A95" s="247">
        <v>71</v>
      </c>
      <c r="B95" s="670" t="s">
        <v>60</v>
      </c>
      <c r="C95" s="672" t="s">
        <v>639</v>
      </c>
      <c r="D95" s="670" t="s">
        <v>308</v>
      </c>
      <c r="E95" s="886">
        <v>115</v>
      </c>
      <c r="F95" s="665"/>
      <c r="G95" s="905">
        <f t="shared" si="1"/>
        <v>0</v>
      </c>
      <c r="H95" s="435"/>
      <c r="I95" s="651"/>
      <c r="J95" s="433"/>
      <c r="K95" s="433"/>
    </row>
    <row r="96" spans="1:11" ht="25.5">
      <c r="A96" s="247">
        <v>72</v>
      </c>
      <c r="B96" s="670" t="s">
        <v>642</v>
      </c>
      <c r="C96" s="672" t="s">
        <v>643</v>
      </c>
      <c r="D96" s="670" t="s">
        <v>165</v>
      </c>
      <c r="E96" s="886">
        <v>954</v>
      </c>
      <c r="F96" s="665"/>
      <c r="G96" s="905">
        <f t="shared" si="1"/>
        <v>0</v>
      </c>
      <c r="H96" s="435"/>
      <c r="I96" s="651"/>
      <c r="J96" s="433"/>
      <c r="K96" s="433"/>
    </row>
    <row r="97" spans="1:11">
      <c r="A97" s="247">
        <v>73</v>
      </c>
      <c r="B97" s="670" t="s">
        <v>651</v>
      </c>
      <c r="C97" s="672" t="s">
        <v>652</v>
      </c>
      <c r="D97" s="670" t="s">
        <v>165</v>
      </c>
      <c r="E97" s="886">
        <v>954</v>
      </c>
      <c r="F97" s="665"/>
      <c r="G97" s="905">
        <f t="shared" si="1"/>
        <v>0</v>
      </c>
      <c r="H97" s="435"/>
      <c r="I97" s="651"/>
      <c r="J97" s="433"/>
      <c r="K97" s="433"/>
    </row>
    <row r="98" spans="1:11">
      <c r="A98" s="247"/>
      <c r="B98" s="670"/>
      <c r="C98" s="823" t="s">
        <v>730</v>
      </c>
      <c r="D98" s="670"/>
      <c r="E98" s="837"/>
      <c r="F98" s="665"/>
      <c r="G98" s="905">
        <f t="shared" si="1"/>
        <v>0</v>
      </c>
      <c r="H98" s="435"/>
      <c r="I98" s="651"/>
      <c r="J98" s="433"/>
      <c r="K98" s="433"/>
    </row>
    <row r="99" spans="1:11" ht="25.5">
      <c r="A99" s="247">
        <v>74</v>
      </c>
      <c r="B99" s="884" t="s">
        <v>558</v>
      </c>
      <c r="C99" s="672" t="s">
        <v>559</v>
      </c>
      <c r="D99" s="670" t="s">
        <v>560</v>
      </c>
      <c r="E99" s="904">
        <v>1.3220000000000001</v>
      </c>
      <c r="F99" s="847"/>
      <c r="G99" s="905">
        <f t="shared" si="1"/>
        <v>0</v>
      </c>
      <c r="H99" s="435"/>
      <c r="I99" s="651"/>
      <c r="J99" s="433"/>
      <c r="K99" s="433"/>
    </row>
    <row r="100" spans="1:11">
      <c r="A100" s="247">
        <v>75</v>
      </c>
      <c r="B100" s="884" t="s">
        <v>561</v>
      </c>
      <c r="C100" s="672" t="s">
        <v>562</v>
      </c>
      <c r="D100" s="670" t="s">
        <v>165</v>
      </c>
      <c r="E100" s="837">
        <v>29128</v>
      </c>
      <c r="F100" s="847"/>
      <c r="G100" s="905">
        <f t="shared" si="1"/>
        <v>0</v>
      </c>
      <c r="H100" s="435"/>
      <c r="I100" s="651"/>
      <c r="J100" s="433"/>
      <c r="K100" s="433"/>
    </row>
    <row r="101" spans="1:11">
      <c r="A101" s="247">
        <v>76</v>
      </c>
      <c r="B101" s="884" t="s">
        <v>623</v>
      </c>
      <c r="C101" s="672" t="s">
        <v>624</v>
      </c>
      <c r="D101" s="670" t="s">
        <v>165</v>
      </c>
      <c r="E101" s="837">
        <v>7282</v>
      </c>
      <c r="F101" s="847"/>
      <c r="G101" s="905">
        <f t="shared" si="1"/>
        <v>0</v>
      </c>
      <c r="H101" s="435"/>
      <c r="I101" s="651"/>
      <c r="J101" s="433"/>
      <c r="K101" s="433"/>
    </row>
    <row r="102" spans="1:11" ht="26.25">
      <c r="A102" s="247">
        <v>77</v>
      </c>
      <c r="B102" s="884" t="s">
        <v>625</v>
      </c>
      <c r="C102" s="674" t="s">
        <v>626</v>
      </c>
      <c r="D102" s="906" t="s">
        <v>175</v>
      </c>
      <c r="E102" s="958">
        <v>4</v>
      </c>
      <c r="F102" s="847"/>
      <c r="G102" s="905">
        <f t="shared" si="1"/>
        <v>0</v>
      </c>
      <c r="H102" s="435"/>
      <c r="I102" s="651"/>
      <c r="J102" s="433"/>
      <c r="K102" s="433"/>
    </row>
    <row r="103" spans="1:11" ht="26.25">
      <c r="A103" s="247">
        <v>78</v>
      </c>
      <c r="B103" s="884" t="s">
        <v>627</v>
      </c>
      <c r="C103" s="674" t="s">
        <v>628</v>
      </c>
      <c r="D103" s="906" t="s">
        <v>175</v>
      </c>
      <c r="E103" s="958">
        <v>4</v>
      </c>
      <c r="F103" s="847"/>
      <c r="G103" s="905">
        <f t="shared" si="1"/>
        <v>0</v>
      </c>
      <c r="H103" s="435"/>
      <c r="I103" s="651"/>
      <c r="J103" s="433"/>
      <c r="K103" s="433"/>
    </row>
    <row r="104" spans="1:11" ht="26.25">
      <c r="A104" s="247">
        <v>79</v>
      </c>
      <c r="B104" s="884" t="s">
        <v>563</v>
      </c>
      <c r="C104" s="674" t="s">
        <v>564</v>
      </c>
      <c r="D104" s="906" t="s">
        <v>308</v>
      </c>
      <c r="E104" s="916">
        <v>7340</v>
      </c>
      <c r="F104" s="847"/>
      <c r="G104" s="905">
        <f t="shared" si="1"/>
        <v>0</v>
      </c>
      <c r="H104" s="435"/>
      <c r="I104" s="651"/>
      <c r="J104" s="433"/>
      <c r="K104" s="433"/>
    </row>
    <row r="105" spans="1:11" ht="25.5">
      <c r="A105" s="247">
        <v>80</v>
      </c>
      <c r="B105" s="670" t="s">
        <v>571</v>
      </c>
      <c r="C105" s="672" t="s">
        <v>629</v>
      </c>
      <c r="D105" s="670" t="s">
        <v>308</v>
      </c>
      <c r="E105" s="837">
        <v>11010</v>
      </c>
      <c r="F105" s="665"/>
      <c r="G105" s="905">
        <f t="shared" si="1"/>
        <v>0</v>
      </c>
      <c r="H105" s="435"/>
      <c r="I105" s="651"/>
      <c r="J105" s="433"/>
      <c r="K105" s="433"/>
    </row>
    <row r="106" spans="1:11">
      <c r="A106" s="247">
        <v>81</v>
      </c>
      <c r="B106" s="884" t="s">
        <v>567</v>
      </c>
      <c r="C106" s="674" t="s">
        <v>698</v>
      </c>
      <c r="D106" s="906" t="s">
        <v>308</v>
      </c>
      <c r="E106" s="916">
        <v>11010</v>
      </c>
      <c r="F106" s="847"/>
      <c r="G106" s="905">
        <f t="shared" si="1"/>
        <v>0</v>
      </c>
      <c r="H106" s="435"/>
      <c r="I106" s="651"/>
      <c r="J106" s="433"/>
      <c r="K106" s="433"/>
    </row>
    <row r="107" spans="1:11" ht="25.5">
      <c r="A107" s="247">
        <v>82</v>
      </c>
      <c r="B107" s="670" t="s">
        <v>569</v>
      </c>
      <c r="C107" s="672" t="s">
        <v>570</v>
      </c>
      <c r="D107" s="670" t="s">
        <v>308</v>
      </c>
      <c r="E107" s="664">
        <v>3402</v>
      </c>
      <c r="F107" s="665"/>
      <c r="G107" s="905">
        <f t="shared" si="1"/>
        <v>0</v>
      </c>
      <c r="H107" s="435"/>
      <c r="I107" s="651"/>
      <c r="J107" s="433"/>
      <c r="K107" s="433"/>
    </row>
    <row r="108" spans="1:11" ht="25.5">
      <c r="A108" s="247">
        <v>83</v>
      </c>
      <c r="B108" s="884" t="s">
        <v>565</v>
      </c>
      <c r="C108" s="672" t="s">
        <v>566</v>
      </c>
      <c r="D108" s="670" t="s">
        <v>165</v>
      </c>
      <c r="E108" s="904">
        <v>29128</v>
      </c>
      <c r="F108" s="847"/>
      <c r="G108" s="905">
        <f t="shared" si="1"/>
        <v>0</v>
      </c>
      <c r="H108" s="435"/>
      <c r="I108" s="651"/>
      <c r="J108" s="433"/>
      <c r="K108" s="433"/>
    </row>
    <row r="109" spans="1:11" ht="25.5">
      <c r="A109" s="247">
        <v>84</v>
      </c>
      <c r="B109" s="670" t="s">
        <v>573</v>
      </c>
      <c r="C109" s="672" t="s">
        <v>574</v>
      </c>
      <c r="D109" s="670" t="s">
        <v>308</v>
      </c>
      <c r="E109" s="837">
        <v>2776</v>
      </c>
      <c r="F109" s="665"/>
      <c r="G109" s="905">
        <f t="shared" si="1"/>
        <v>0</v>
      </c>
      <c r="H109" s="435"/>
      <c r="I109" s="651"/>
      <c r="J109" s="433"/>
      <c r="K109" s="433"/>
    </row>
    <row r="110" spans="1:11" ht="25.5">
      <c r="A110" s="247">
        <v>85</v>
      </c>
      <c r="B110" s="884" t="s">
        <v>631</v>
      </c>
      <c r="C110" s="840" t="s">
        <v>632</v>
      </c>
      <c r="D110" s="915" t="s">
        <v>308</v>
      </c>
      <c r="E110" s="668">
        <v>4997</v>
      </c>
      <c r="F110" s="847"/>
      <c r="G110" s="905">
        <f t="shared" si="1"/>
        <v>0</v>
      </c>
      <c r="H110" s="435"/>
      <c r="I110" s="651"/>
      <c r="J110" s="433"/>
      <c r="K110" s="433"/>
    </row>
    <row r="111" spans="1:11">
      <c r="A111" s="247">
        <v>86</v>
      </c>
      <c r="B111" s="670" t="s">
        <v>58</v>
      </c>
      <c r="C111" s="672" t="s">
        <v>575</v>
      </c>
      <c r="D111" s="670" t="s">
        <v>308</v>
      </c>
      <c r="E111" s="837">
        <v>10827.2</v>
      </c>
      <c r="F111" s="665"/>
      <c r="G111" s="905">
        <f t="shared" si="1"/>
        <v>0</v>
      </c>
      <c r="H111" s="435"/>
      <c r="I111" s="651"/>
      <c r="J111" s="433"/>
      <c r="K111" s="433"/>
    </row>
    <row r="112" spans="1:11">
      <c r="A112" s="247">
        <v>87</v>
      </c>
      <c r="B112" s="670" t="s">
        <v>60</v>
      </c>
      <c r="C112" s="672" t="s">
        <v>639</v>
      </c>
      <c r="D112" s="670" t="s">
        <v>308</v>
      </c>
      <c r="E112" s="904">
        <v>5205</v>
      </c>
      <c r="F112" s="665"/>
      <c r="G112" s="905">
        <f t="shared" si="1"/>
        <v>0</v>
      </c>
      <c r="H112" s="435"/>
      <c r="I112" s="651"/>
      <c r="J112" s="433"/>
      <c r="K112" s="433"/>
    </row>
    <row r="113" spans="1:11" ht="25.5">
      <c r="A113" s="247">
        <v>88</v>
      </c>
      <c r="B113" s="670" t="s">
        <v>644</v>
      </c>
      <c r="C113" s="672" t="s">
        <v>645</v>
      </c>
      <c r="D113" s="670" t="s">
        <v>165</v>
      </c>
      <c r="E113" s="837">
        <v>16657</v>
      </c>
      <c r="F113" s="665"/>
      <c r="G113" s="905">
        <f t="shared" si="1"/>
        <v>0</v>
      </c>
      <c r="H113" s="435"/>
      <c r="I113" s="651"/>
      <c r="J113" s="433"/>
      <c r="K113" s="433"/>
    </row>
    <row r="114" spans="1:11" ht="38.25">
      <c r="A114" s="247">
        <v>89</v>
      </c>
      <c r="B114" s="670" t="s">
        <v>646</v>
      </c>
      <c r="C114" s="672" t="s">
        <v>647</v>
      </c>
      <c r="D114" s="670" t="s">
        <v>593</v>
      </c>
      <c r="E114" s="837">
        <v>2369</v>
      </c>
      <c r="F114" s="665"/>
      <c r="G114" s="905">
        <f t="shared" si="1"/>
        <v>0</v>
      </c>
      <c r="H114" s="435"/>
      <c r="I114" s="651"/>
      <c r="J114" s="433"/>
      <c r="K114" s="433"/>
    </row>
    <row r="115" spans="1:11" ht="25.5">
      <c r="A115" s="247">
        <v>90</v>
      </c>
      <c r="B115" s="670" t="s">
        <v>648</v>
      </c>
      <c r="C115" s="672" t="s">
        <v>731</v>
      </c>
      <c r="D115" s="670" t="s">
        <v>593</v>
      </c>
      <c r="E115" s="837">
        <v>3198</v>
      </c>
      <c r="F115" s="665"/>
      <c r="G115" s="905">
        <f t="shared" si="1"/>
        <v>0</v>
      </c>
      <c r="H115" s="435"/>
      <c r="I115" s="651"/>
      <c r="J115" s="433"/>
      <c r="K115" s="433"/>
    </row>
    <row r="116" spans="1:11" ht="25.5">
      <c r="A116" s="247">
        <v>91</v>
      </c>
      <c r="B116" s="670" t="s">
        <v>640</v>
      </c>
      <c r="C116" s="672" t="s">
        <v>641</v>
      </c>
      <c r="D116" s="670" t="s">
        <v>165</v>
      </c>
      <c r="E116" s="837">
        <v>33314</v>
      </c>
      <c r="F116" s="665"/>
      <c r="G116" s="905">
        <f t="shared" si="1"/>
        <v>0</v>
      </c>
      <c r="H116" s="435"/>
      <c r="I116" s="651"/>
      <c r="J116" s="433"/>
      <c r="K116" s="433"/>
    </row>
    <row r="117" spans="1:11" ht="25.5">
      <c r="A117" s="247">
        <v>92</v>
      </c>
      <c r="B117" s="670" t="s">
        <v>642</v>
      </c>
      <c r="C117" s="672" t="s">
        <v>643</v>
      </c>
      <c r="D117" s="670" t="s">
        <v>165</v>
      </c>
      <c r="E117" s="837">
        <v>20822</v>
      </c>
      <c r="F117" s="665"/>
      <c r="G117" s="905">
        <f t="shared" si="1"/>
        <v>0</v>
      </c>
      <c r="H117" s="435"/>
      <c r="I117" s="651"/>
      <c r="J117" s="433"/>
      <c r="K117" s="433"/>
    </row>
    <row r="118" spans="1:11">
      <c r="A118" s="247"/>
      <c r="B118" s="670"/>
      <c r="C118" s="917" t="s">
        <v>732</v>
      </c>
      <c r="D118" s="670"/>
      <c r="E118" s="886"/>
      <c r="F118" s="665"/>
      <c r="G118" s="905">
        <f t="shared" si="1"/>
        <v>0</v>
      </c>
      <c r="H118" s="435"/>
      <c r="I118" s="651"/>
      <c r="J118" s="433"/>
      <c r="K118" s="433"/>
    </row>
    <row r="119" spans="1:11">
      <c r="A119" s="247">
        <v>93</v>
      </c>
      <c r="B119" s="884" t="s">
        <v>58</v>
      </c>
      <c r="C119" s="674" t="s">
        <v>575</v>
      </c>
      <c r="D119" s="915" t="s">
        <v>308</v>
      </c>
      <c r="E119" s="916">
        <v>4867</v>
      </c>
      <c r="F119" s="847"/>
      <c r="G119" s="905">
        <f t="shared" si="1"/>
        <v>0</v>
      </c>
      <c r="H119" s="435"/>
      <c r="I119" s="651"/>
      <c r="J119" s="433"/>
      <c r="K119" s="433"/>
    </row>
    <row r="120" spans="1:11">
      <c r="A120" s="247">
        <v>94</v>
      </c>
      <c r="B120" s="670" t="s">
        <v>60</v>
      </c>
      <c r="C120" s="672" t="s">
        <v>639</v>
      </c>
      <c r="D120" s="670" t="s">
        <v>308</v>
      </c>
      <c r="E120" s="886">
        <v>389</v>
      </c>
      <c r="F120" s="665"/>
      <c r="G120" s="905">
        <f t="shared" si="1"/>
        <v>0</v>
      </c>
      <c r="H120" s="435"/>
      <c r="I120" s="651"/>
      <c r="J120" s="433"/>
      <c r="K120" s="433"/>
    </row>
    <row r="121" spans="1:11" ht="25.5">
      <c r="A121" s="247">
        <v>95</v>
      </c>
      <c r="B121" s="670" t="s">
        <v>640</v>
      </c>
      <c r="C121" s="672" t="s">
        <v>641</v>
      </c>
      <c r="D121" s="670" t="s">
        <v>165</v>
      </c>
      <c r="E121" s="837">
        <v>3245</v>
      </c>
      <c r="F121" s="665"/>
      <c r="G121" s="905">
        <f t="shared" si="1"/>
        <v>0</v>
      </c>
      <c r="H121" s="435"/>
      <c r="I121" s="651"/>
      <c r="J121" s="433"/>
      <c r="K121" s="433"/>
    </row>
    <row r="122" spans="1:11" ht="25.5">
      <c r="A122" s="247">
        <v>96</v>
      </c>
      <c r="B122" s="670" t="s">
        <v>642</v>
      </c>
      <c r="C122" s="672" t="s">
        <v>643</v>
      </c>
      <c r="D122" s="670" t="s">
        <v>165</v>
      </c>
      <c r="E122" s="886">
        <v>3245</v>
      </c>
      <c r="F122" s="665"/>
      <c r="G122" s="905">
        <f t="shared" si="1"/>
        <v>0</v>
      </c>
      <c r="H122" s="435"/>
      <c r="I122" s="651"/>
      <c r="J122" s="433"/>
      <c r="K122" s="433"/>
    </row>
    <row r="123" spans="1:11" ht="25.5">
      <c r="A123" s="247">
        <v>97</v>
      </c>
      <c r="B123" s="670" t="s">
        <v>648</v>
      </c>
      <c r="C123" s="672" t="s">
        <v>731</v>
      </c>
      <c r="D123" s="670" t="s">
        <v>593</v>
      </c>
      <c r="E123" s="837">
        <v>623</v>
      </c>
      <c r="F123" s="665"/>
      <c r="G123" s="905">
        <f t="shared" si="1"/>
        <v>0</v>
      </c>
      <c r="H123" s="435"/>
      <c r="I123" s="651"/>
      <c r="J123" s="433"/>
      <c r="K123" s="433"/>
    </row>
    <row r="124" spans="1:11">
      <c r="A124" s="247">
        <v>98</v>
      </c>
      <c r="B124" s="670" t="s">
        <v>651</v>
      </c>
      <c r="C124" s="672" t="s">
        <v>652</v>
      </c>
      <c r="D124" s="670" t="s">
        <v>165</v>
      </c>
      <c r="E124" s="886">
        <v>3245</v>
      </c>
      <c r="F124" s="665"/>
      <c r="G124" s="905">
        <f t="shared" si="1"/>
        <v>0</v>
      </c>
      <c r="H124" s="435"/>
      <c r="I124" s="651"/>
      <c r="J124" s="433"/>
      <c r="K124" s="433"/>
    </row>
    <row r="125" spans="1:11">
      <c r="A125" s="247"/>
      <c r="B125" s="670"/>
      <c r="C125" s="929" t="s">
        <v>17</v>
      </c>
      <c r="D125" s="670"/>
      <c r="E125" s="837"/>
      <c r="F125" s="665"/>
      <c r="G125" s="905">
        <f t="shared" si="1"/>
        <v>0</v>
      </c>
      <c r="H125" s="435"/>
      <c r="I125" s="651"/>
      <c r="J125" s="433"/>
      <c r="K125" s="433"/>
    </row>
    <row r="126" spans="1:11">
      <c r="A126" s="247">
        <v>99</v>
      </c>
      <c r="B126" s="670" t="s">
        <v>661</v>
      </c>
      <c r="C126" s="672" t="s">
        <v>662</v>
      </c>
      <c r="D126" s="670" t="s">
        <v>172</v>
      </c>
      <c r="E126" s="665">
        <v>2644</v>
      </c>
      <c r="F126" s="665"/>
      <c r="G126" s="905">
        <f t="shared" si="1"/>
        <v>0</v>
      </c>
      <c r="H126" s="435"/>
      <c r="I126" s="651"/>
      <c r="J126" s="433"/>
      <c r="K126" s="433"/>
    </row>
    <row r="127" spans="1:11">
      <c r="A127" s="962"/>
      <c r="B127" s="670"/>
      <c r="C127" s="672"/>
      <c r="D127" s="670"/>
      <c r="E127" s="837"/>
      <c r="F127" s="665"/>
      <c r="G127" s="905">
        <f t="shared" si="1"/>
        <v>0</v>
      </c>
    </row>
    <row r="128" spans="1:11" ht="25.5">
      <c r="A128" s="963">
        <v>100</v>
      </c>
      <c r="B128" s="938" t="s">
        <v>733</v>
      </c>
      <c r="C128" s="939" t="s">
        <v>734</v>
      </c>
      <c r="D128" s="938" t="s">
        <v>308</v>
      </c>
      <c r="E128" s="676">
        <v>8461</v>
      </c>
      <c r="F128" s="940"/>
      <c r="G128" s="905">
        <f t="shared" si="1"/>
        <v>0</v>
      </c>
    </row>
    <row r="129" spans="1:7">
      <c r="A129" s="327"/>
      <c r="B129" s="328"/>
      <c r="C129" s="1311" t="s">
        <v>735</v>
      </c>
      <c r="D129" s="1311"/>
      <c r="E129" s="941"/>
      <c r="F129" s="887"/>
      <c r="G129" s="678">
        <f>SUM(G11:G128)</f>
        <v>0</v>
      </c>
    </row>
    <row r="130" spans="1:7">
      <c r="A130" s="498"/>
      <c r="B130" s="498"/>
      <c r="C130" s="787"/>
      <c r="D130" s="498"/>
      <c r="E130" s="951"/>
      <c r="F130" s="964"/>
      <c r="G130" s="964"/>
    </row>
    <row r="131" spans="1:7">
      <c r="A131" s="274"/>
      <c r="B131" s="275"/>
      <c r="C131" s="276"/>
      <c r="D131" s="274"/>
      <c r="E131" s="278"/>
      <c r="F131" s="279"/>
      <c r="G131" s="279"/>
    </row>
    <row r="132" spans="1:7">
      <c r="A132" s="274"/>
      <c r="B132" s="275"/>
      <c r="C132" s="276"/>
      <c r="D132" s="274"/>
      <c r="E132" s="278"/>
      <c r="F132" s="279"/>
      <c r="G132" s="279"/>
    </row>
    <row r="133" spans="1:7">
      <c r="A133" s="274"/>
      <c r="B133" s="275"/>
      <c r="C133" s="276"/>
      <c r="D133" s="274"/>
      <c r="E133" s="278"/>
      <c r="F133" s="279"/>
      <c r="G133" s="279"/>
    </row>
    <row r="134" spans="1:7">
      <c r="A134" s="274"/>
      <c r="B134" s="275"/>
      <c r="C134" s="276"/>
      <c r="D134" s="274"/>
      <c r="E134" s="278"/>
      <c r="F134" s="279"/>
      <c r="G134" s="279"/>
    </row>
    <row r="135" spans="1:7">
      <c r="A135" s="274"/>
      <c r="B135" s="280"/>
      <c r="C135" s="280"/>
      <c r="D135" s="274"/>
      <c r="E135" s="278"/>
      <c r="F135" s="279"/>
      <c r="G135" s="279"/>
    </row>
    <row r="136" spans="1:7">
      <c r="A136" s="282"/>
      <c r="B136" s="283"/>
      <c r="C136" s="284"/>
      <c r="D136" s="282"/>
      <c r="E136" s="287"/>
      <c r="F136" s="287"/>
      <c r="G136" s="279"/>
    </row>
  </sheetData>
  <mergeCells count="6">
    <mergeCell ref="C129:D129"/>
    <mergeCell ref="A3:I3"/>
    <mergeCell ref="A5:F5"/>
    <mergeCell ref="A7:G7"/>
    <mergeCell ref="A1:G1"/>
    <mergeCell ref="A2:G2"/>
  </mergeCells>
  <pageMargins left="0.5" right="0" top="0.2" bottom="0" header="0" footer="0"/>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176"/>
  <sheetViews>
    <sheetView workbookViewId="0">
      <selection activeCell="E20" sqref="E20"/>
    </sheetView>
  </sheetViews>
  <sheetFormatPr defaultColWidth="9.140625" defaultRowHeight="15"/>
  <cols>
    <col min="1" max="1" width="6" style="575" customWidth="1"/>
    <col min="2" max="2" width="9.140625" style="575"/>
    <col min="3" max="3" width="25.85546875" style="768" customWidth="1"/>
    <col min="4" max="4" width="10.28515625" style="575" customWidth="1"/>
    <col min="5" max="5" width="11.7109375" style="892" customWidth="1"/>
    <col min="6" max="6" width="10.7109375" style="893" customWidth="1"/>
    <col min="7" max="7" width="16.140625" style="575" customWidth="1"/>
    <col min="8" max="8" width="9.140625" style="575"/>
    <col min="9" max="9" width="10.5703125" style="575" bestFit="1" customWidth="1"/>
    <col min="10" max="16384" width="9.140625" style="575"/>
  </cols>
  <sheetData>
    <row r="1" spans="1:17" s="651" customFormat="1" ht="15" customHeight="1">
      <c r="A1" s="1312" t="s">
        <v>3177</v>
      </c>
      <c r="B1" s="1312"/>
      <c r="C1" s="1312"/>
      <c r="D1" s="1312"/>
      <c r="E1" s="1312"/>
      <c r="F1" s="1312"/>
      <c r="G1" s="1312"/>
      <c r="H1" s="1263"/>
      <c r="I1" s="1263"/>
      <c r="J1" s="1263"/>
      <c r="K1" s="1263"/>
      <c r="L1" s="1263"/>
      <c r="M1" s="1263"/>
      <c r="N1" s="653"/>
      <c r="O1" s="653"/>
      <c r="P1" s="653"/>
      <c r="Q1" s="653"/>
    </row>
    <row r="2" spans="1:17" s="651" customFormat="1" ht="15" customHeight="1">
      <c r="A2" s="1312" t="s">
        <v>3178</v>
      </c>
      <c r="B2" s="1313"/>
      <c r="C2" s="1313"/>
      <c r="D2" s="1313"/>
      <c r="E2" s="1313"/>
      <c r="F2" s="1313"/>
      <c r="G2" s="1313"/>
      <c r="H2" s="1264"/>
      <c r="I2" s="1264"/>
      <c r="J2" s="1264"/>
      <c r="K2" s="1246"/>
      <c r="L2" s="1246"/>
      <c r="M2" s="1246"/>
      <c r="N2" s="653"/>
      <c r="O2" s="653"/>
      <c r="P2" s="653"/>
      <c r="Q2" s="653"/>
    </row>
    <row r="3" spans="1:17" s="651" customFormat="1">
      <c r="A3" s="1314" t="s">
        <v>152</v>
      </c>
      <c r="B3" s="1314"/>
      <c r="C3" s="1314"/>
      <c r="D3" s="1314"/>
      <c r="E3" s="1314"/>
      <c r="F3" s="1314"/>
      <c r="G3" s="1314"/>
      <c r="H3" s="1314"/>
      <c r="I3" s="1314"/>
      <c r="J3" s="619"/>
      <c r="K3" s="227"/>
      <c r="L3" s="227"/>
      <c r="M3" s="865"/>
      <c r="N3" s="653"/>
      <c r="O3" s="653"/>
      <c r="P3" s="653"/>
      <c r="Q3" s="653"/>
    </row>
    <row r="4" spans="1:17">
      <c r="A4" s="227"/>
      <c r="B4" s="227"/>
      <c r="C4" s="228"/>
      <c r="D4" s="227"/>
      <c r="E4" s="619"/>
      <c r="F4" s="894"/>
      <c r="G4" s="434"/>
      <c r="H4" s="433"/>
      <c r="I4" s="433"/>
      <c r="J4" s="433"/>
      <c r="K4" s="433"/>
    </row>
    <row r="5" spans="1:17">
      <c r="A5" s="1315" t="s">
        <v>736</v>
      </c>
      <c r="B5" s="1315"/>
      <c r="C5" s="1315"/>
      <c r="D5" s="1315"/>
      <c r="E5" s="1315"/>
      <c r="F5" s="1315"/>
      <c r="G5" s="434"/>
      <c r="H5" s="433"/>
      <c r="I5" s="433"/>
      <c r="J5" s="433"/>
      <c r="K5" s="433"/>
    </row>
    <row r="6" spans="1:17">
      <c r="A6" s="230"/>
      <c r="B6" s="230"/>
      <c r="C6" s="232"/>
      <c r="D6" s="230"/>
      <c r="E6" s="895"/>
      <c r="F6" s="894"/>
      <c r="G6" s="434"/>
      <c r="H6" s="433"/>
      <c r="I6" s="433"/>
      <c r="J6" s="433"/>
      <c r="K6" s="433"/>
    </row>
    <row r="7" spans="1:17">
      <c r="A7" s="1316" t="s">
        <v>737</v>
      </c>
      <c r="B7" s="1317"/>
      <c r="C7" s="1317"/>
      <c r="D7" s="1317"/>
      <c r="E7" s="1317"/>
      <c r="F7" s="1317"/>
      <c r="G7" s="1317"/>
      <c r="H7" s="433"/>
      <c r="I7" s="433"/>
      <c r="J7" s="433"/>
      <c r="K7" s="433"/>
    </row>
    <row r="8" spans="1:17">
      <c r="A8" s="234" t="s">
        <v>155</v>
      </c>
      <c r="B8" s="235" t="s">
        <v>156</v>
      </c>
      <c r="C8" s="307" t="s">
        <v>157</v>
      </c>
      <c r="D8" s="235" t="s">
        <v>97</v>
      </c>
      <c r="E8" s="620" t="s">
        <v>98</v>
      </c>
      <c r="F8" s="896" t="s">
        <v>159</v>
      </c>
      <c r="G8" s="290" t="s">
        <v>160</v>
      </c>
      <c r="H8" s="292"/>
      <c r="I8" s="292"/>
      <c r="J8" s="292"/>
      <c r="K8" s="292"/>
    </row>
    <row r="9" spans="1:17">
      <c r="A9" s="308"/>
      <c r="B9" s="309" t="s">
        <v>161</v>
      </c>
      <c r="C9" s="310" t="s">
        <v>162</v>
      </c>
      <c r="D9" s="309"/>
      <c r="E9" s="621"/>
      <c r="F9" s="897"/>
      <c r="G9" s="311"/>
      <c r="H9" s="292"/>
      <c r="I9" s="292"/>
      <c r="J9" s="292"/>
      <c r="K9" s="292"/>
    </row>
    <row r="10" spans="1:17">
      <c r="A10" s="312">
        <v>0</v>
      </c>
      <c r="B10" s="313">
        <v>1</v>
      </c>
      <c r="C10" s="314">
        <v>2</v>
      </c>
      <c r="D10" s="313">
        <v>3</v>
      </c>
      <c r="E10" s="313">
        <v>4</v>
      </c>
      <c r="F10" s="898">
        <v>5</v>
      </c>
      <c r="G10" s="315">
        <v>6</v>
      </c>
      <c r="H10" s="301"/>
      <c r="I10" s="292"/>
      <c r="J10" s="295"/>
      <c r="K10" s="295"/>
    </row>
    <row r="11" spans="1:17">
      <c r="A11" s="815"/>
      <c r="B11" s="899"/>
      <c r="C11" s="900" t="s">
        <v>13</v>
      </c>
      <c r="D11" s="899"/>
      <c r="E11" s="901"/>
      <c r="F11" s="902"/>
      <c r="G11" s="903"/>
      <c r="H11" s="435"/>
      <c r="I11" s="292"/>
      <c r="J11" s="433"/>
      <c r="K11" s="433"/>
    </row>
    <row r="12" spans="1:17" ht="25.5">
      <c r="A12" s="247">
        <v>1</v>
      </c>
      <c r="B12" s="884" t="s">
        <v>558</v>
      </c>
      <c r="C12" s="672" t="s">
        <v>559</v>
      </c>
      <c r="D12" s="670" t="s">
        <v>560</v>
      </c>
      <c r="E12" s="904">
        <v>8.8719999999999999</v>
      </c>
      <c r="F12" s="847"/>
      <c r="G12" s="905">
        <f>ROUND(F12,2)*ROUND(E12,2)</f>
        <v>0</v>
      </c>
      <c r="H12" s="435"/>
      <c r="I12" s="964"/>
      <c r="J12" s="433"/>
      <c r="K12" s="433"/>
    </row>
    <row r="13" spans="1:17">
      <c r="A13" s="247">
        <v>2</v>
      </c>
      <c r="B13" s="884" t="s">
        <v>561</v>
      </c>
      <c r="C13" s="672" t="s">
        <v>562</v>
      </c>
      <c r="D13" s="670" t="s">
        <v>165</v>
      </c>
      <c r="E13" s="904">
        <v>228929</v>
      </c>
      <c r="F13" s="847"/>
      <c r="G13" s="905">
        <f t="shared" ref="G13:G77" si="0">ROUND(F13,2)*ROUND(E13,2)</f>
        <v>0</v>
      </c>
      <c r="H13" s="435"/>
      <c r="I13" s="965"/>
      <c r="J13" s="433"/>
      <c r="K13" s="433"/>
    </row>
    <row r="14" spans="1:17">
      <c r="A14" s="247">
        <v>3</v>
      </c>
      <c r="B14" s="884" t="s">
        <v>623</v>
      </c>
      <c r="C14" s="672" t="s">
        <v>624</v>
      </c>
      <c r="D14" s="670" t="s">
        <v>165</v>
      </c>
      <c r="E14" s="904">
        <v>57232.25</v>
      </c>
      <c r="F14" s="847"/>
      <c r="G14" s="905">
        <f t="shared" si="0"/>
        <v>0</v>
      </c>
      <c r="H14" s="435"/>
      <c r="I14" s="965"/>
      <c r="J14" s="433"/>
      <c r="K14" s="433"/>
    </row>
    <row r="15" spans="1:17" ht="26.25">
      <c r="A15" s="247">
        <v>4</v>
      </c>
      <c r="B15" s="884" t="s">
        <v>625</v>
      </c>
      <c r="C15" s="674" t="s">
        <v>626</v>
      </c>
      <c r="D15" s="906" t="s">
        <v>175</v>
      </c>
      <c r="E15" s="907">
        <v>202</v>
      </c>
      <c r="F15" s="847"/>
      <c r="G15" s="905">
        <f t="shared" si="0"/>
        <v>0</v>
      </c>
      <c r="H15" s="435"/>
      <c r="I15" s="965"/>
      <c r="J15" s="433"/>
      <c r="K15" s="433"/>
    </row>
    <row r="16" spans="1:17" ht="26.25">
      <c r="A16" s="247">
        <v>5</v>
      </c>
      <c r="B16" s="884" t="s">
        <v>627</v>
      </c>
      <c r="C16" s="674" t="s">
        <v>628</v>
      </c>
      <c r="D16" s="906" t="s">
        <v>175</v>
      </c>
      <c r="E16" s="907">
        <v>202</v>
      </c>
      <c r="F16" s="847"/>
      <c r="G16" s="905">
        <f t="shared" si="0"/>
        <v>0</v>
      </c>
      <c r="H16" s="435"/>
      <c r="I16" s="965"/>
      <c r="J16" s="433"/>
      <c r="K16" s="433"/>
    </row>
    <row r="17" spans="1:11" ht="26.25">
      <c r="A17" s="247">
        <v>6</v>
      </c>
      <c r="B17" s="884" t="s">
        <v>563</v>
      </c>
      <c r="C17" s="674" t="s">
        <v>564</v>
      </c>
      <c r="D17" s="906" t="s">
        <v>308</v>
      </c>
      <c r="E17" s="668">
        <v>112905.45</v>
      </c>
      <c r="F17" s="847"/>
      <c r="G17" s="905">
        <f t="shared" si="0"/>
        <v>0</v>
      </c>
      <c r="H17" s="435"/>
      <c r="I17" s="965"/>
      <c r="J17" s="433"/>
      <c r="K17" s="433"/>
    </row>
    <row r="18" spans="1:11" ht="25.5">
      <c r="A18" s="247">
        <v>7</v>
      </c>
      <c r="B18" s="841" t="s">
        <v>569</v>
      </c>
      <c r="C18" s="672" t="s">
        <v>570</v>
      </c>
      <c r="D18" s="841" t="s">
        <v>308</v>
      </c>
      <c r="E18" s="883">
        <f>12063.45-E112</f>
        <v>11978.400000000001</v>
      </c>
      <c r="F18" s="844"/>
      <c r="G18" s="905">
        <f t="shared" si="0"/>
        <v>0</v>
      </c>
      <c r="H18" s="435"/>
      <c r="I18" s="1269"/>
      <c r="J18" s="433"/>
      <c r="K18" s="433"/>
    </row>
    <row r="19" spans="1:11" ht="26.25">
      <c r="A19" s="247">
        <v>8</v>
      </c>
      <c r="B19" s="884" t="s">
        <v>571</v>
      </c>
      <c r="C19" s="674" t="s">
        <v>629</v>
      </c>
      <c r="D19" s="906" t="s">
        <v>308</v>
      </c>
      <c r="E19" s="668">
        <f>249596.75-E110</f>
        <v>248966.75</v>
      </c>
      <c r="F19" s="847"/>
      <c r="G19" s="905">
        <f t="shared" si="0"/>
        <v>0</v>
      </c>
      <c r="H19" s="435"/>
      <c r="I19" s="965"/>
      <c r="J19" s="433"/>
      <c r="K19" s="433"/>
    </row>
    <row r="20" spans="1:11">
      <c r="A20" s="247">
        <v>9</v>
      </c>
      <c r="B20" s="884" t="s">
        <v>567</v>
      </c>
      <c r="C20" s="674" t="s">
        <v>698</v>
      </c>
      <c r="D20" s="906" t="s">
        <v>308</v>
      </c>
      <c r="E20" s="668">
        <f>+E19</f>
        <v>248966.75</v>
      </c>
      <c r="F20" s="847"/>
      <c r="G20" s="905">
        <f t="shared" si="0"/>
        <v>0</v>
      </c>
      <c r="H20" s="435"/>
      <c r="I20" s="965"/>
      <c r="J20" s="433"/>
      <c r="K20" s="433"/>
    </row>
    <row r="21" spans="1:11" ht="26.25">
      <c r="A21" s="247"/>
      <c r="B21" s="884" t="s">
        <v>585</v>
      </c>
      <c r="C21" s="908" t="s">
        <v>738</v>
      </c>
      <c r="D21" s="906" t="s">
        <v>308</v>
      </c>
      <c r="E21" s="668">
        <v>20927.55</v>
      </c>
      <c r="F21" s="847"/>
      <c r="G21" s="905">
        <f t="shared" si="0"/>
        <v>0</v>
      </c>
      <c r="H21" s="435"/>
      <c r="I21" s="965"/>
      <c r="J21" s="433"/>
      <c r="K21" s="433"/>
    </row>
    <row r="22" spans="1:11" ht="25.5">
      <c r="A22" s="247">
        <v>10</v>
      </c>
      <c r="B22" s="884" t="s">
        <v>631</v>
      </c>
      <c r="C22" s="840" t="s">
        <v>632</v>
      </c>
      <c r="D22" s="906" t="s">
        <v>308</v>
      </c>
      <c r="E22" s="668">
        <f>32812.84-E114</f>
        <v>28201.239999999998</v>
      </c>
      <c r="F22" s="847"/>
      <c r="G22" s="905">
        <f t="shared" si="0"/>
        <v>0</v>
      </c>
      <c r="H22" s="435"/>
      <c r="I22" s="965"/>
      <c r="J22" s="433"/>
      <c r="K22" s="433"/>
    </row>
    <row r="23" spans="1:11" ht="25.5">
      <c r="A23" s="247">
        <v>11</v>
      </c>
      <c r="B23" s="909" t="s">
        <v>565</v>
      </c>
      <c r="C23" s="840" t="s">
        <v>566</v>
      </c>
      <c r="D23" s="670" t="s">
        <v>165</v>
      </c>
      <c r="E23" s="904">
        <v>228929</v>
      </c>
      <c r="F23" s="872"/>
      <c r="G23" s="905">
        <f t="shared" si="0"/>
        <v>0</v>
      </c>
      <c r="H23" s="435"/>
      <c r="I23" s="965"/>
      <c r="J23" s="433"/>
      <c r="K23" s="433"/>
    </row>
    <row r="24" spans="1:11" ht="26.25">
      <c r="A24" s="247">
        <v>12</v>
      </c>
      <c r="B24" s="909" t="s">
        <v>573</v>
      </c>
      <c r="C24" s="522" t="s">
        <v>574</v>
      </c>
      <c r="D24" s="910" t="s">
        <v>308</v>
      </c>
      <c r="E24" s="911">
        <v>23766.959999999999</v>
      </c>
      <c r="F24" s="872"/>
      <c r="G24" s="905">
        <f t="shared" si="0"/>
        <v>0</v>
      </c>
      <c r="H24" s="435"/>
      <c r="I24" s="965"/>
      <c r="J24" s="433"/>
      <c r="K24" s="433"/>
    </row>
    <row r="25" spans="1:11">
      <c r="A25" s="247"/>
      <c r="B25" s="884"/>
      <c r="C25" s="823" t="s">
        <v>699</v>
      </c>
      <c r="D25" s="884"/>
      <c r="E25" s="904"/>
      <c r="F25" s="847"/>
      <c r="G25" s="905">
        <f t="shared" si="0"/>
        <v>0</v>
      </c>
      <c r="H25" s="435"/>
      <c r="I25" s="651"/>
      <c r="J25" s="433"/>
      <c r="K25" s="433"/>
    </row>
    <row r="26" spans="1:11">
      <c r="A26" s="247">
        <v>13</v>
      </c>
      <c r="B26" s="899" t="s">
        <v>58</v>
      </c>
      <c r="C26" s="908" t="s">
        <v>575</v>
      </c>
      <c r="D26" s="912" t="s">
        <v>308</v>
      </c>
      <c r="E26" s="913">
        <f>72670.78-E115</f>
        <v>62678.979999999996</v>
      </c>
      <c r="F26" s="914"/>
      <c r="G26" s="905">
        <f t="shared" si="0"/>
        <v>0</v>
      </c>
      <c r="H26" s="435"/>
      <c r="I26" s="965"/>
      <c r="J26" s="433"/>
      <c r="K26" s="433"/>
    </row>
    <row r="27" spans="1:11">
      <c r="A27" s="247">
        <v>14</v>
      </c>
      <c r="B27" s="884" t="s">
        <v>60</v>
      </c>
      <c r="C27" s="674" t="s">
        <v>639</v>
      </c>
      <c r="D27" s="915" t="s">
        <v>308</v>
      </c>
      <c r="E27" s="916">
        <f>25414.58-E116</f>
        <v>20610.830000000002</v>
      </c>
      <c r="F27" s="847"/>
      <c r="G27" s="905">
        <f t="shared" si="0"/>
        <v>0</v>
      </c>
      <c r="H27" s="435"/>
      <c r="I27" s="1270"/>
      <c r="J27" s="433"/>
      <c r="K27" s="433"/>
    </row>
    <row r="28" spans="1:11" ht="26.25">
      <c r="A28" s="247">
        <v>15</v>
      </c>
      <c r="B28" s="884" t="s">
        <v>640</v>
      </c>
      <c r="C28" s="674" t="s">
        <v>641</v>
      </c>
      <c r="D28" s="915" t="s">
        <v>165</v>
      </c>
      <c r="E28" s="916">
        <v>141265.60000000001</v>
      </c>
      <c r="F28" s="847"/>
      <c r="G28" s="905">
        <f t="shared" si="0"/>
        <v>0</v>
      </c>
      <c r="H28" s="435"/>
      <c r="I28" s="965"/>
      <c r="J28" s="433"/>
      <c r="K28" s="433"/>
    </row>
    <row r="29" spans="1:11" ht="26.25">
      <c r="A29" s="247">
        <v>16</v>
      </c>
      <c r="B29" s="884" t="s">
        <v>642</v>
      </c>
      <c r="C29" s="674" t="s">
        <v>643</v>
      </c>
      <c r="D29" s="915" t="s">
        <v>165</v>
      </c>
      <c r="E29" s="916">
        <f>101658.31-E121</f>
        <v>82443.31</v>
      </c>
      <c r="F29" s="847"/>
      <c r="G29" s="905">
        <f t="shared" si="0"/>
        <v>0</v>
      </c>
      <c r="H29" s="435"/>
      <c r="I29" s="965"/>
      <c r="J29" s="433"/>
      <c r="K29" s="433"/>
    </row>
    <row r="30" spans="1:11" ht="26.25">
      <c r="A30" s="247">
        <v>17</v>
      </c>
      <c r="B30" s="884" t="s">
        <v>644</v>
      </c>
      <c r="C30" s="674" t="s">
        <v>645</v>
      </c>
      <c r="D30" s="915" t="s">
        <v>165</v>
      </c>
      <c r="E30" s="916">
        <f>85654.8-E117</f>
        <v>70282.8</v>
      </c>
      <c r="F30" s="847"/>
      <c r="G30" s="905">
        <f t="shared" si="0"/>
        <v>0</v>
      </c>
      <c r="H30" s="435"/>
      <c r="I30" s="1269"/>
      <c r="J30" s="433"/>
      <c r="K30" s="433"/>
    </row>
    <row r="31" spans="1:11" ht="39">
      <c r="A31" s="247">
        <v>18</v>
      </c>
      <c r="B31" s="884" t="s">
        <v>646</v>
      </c>
      <c r="C31" s="674" t="s">
        <v>647</v>
      </c>
      <c r="D31" s="915" t="s">
        <v>593</v>
      </c>
      <c r="E31" s="916">
        <v>10043.98416</v>
      </c>
      <c r="F31" s="847"/>
      <c r="G31" s="905">
        <f t="shared" si="0"/>
        <v>0</v>
      </c>
      <c r="H31" s="435"/>
      <c r="I31" s="1269"/>
      <c r="J31" s="433"/>
      <c r="K31" s="433"/>
    </row>
    <row r="32" spans="1:11" ht="26.25">
      <c r="A32" s="247">
        <v>19</v>
      </c>
      <c r="B32" s="884" t="s">
        <v>648</v>
      </c>
      <c r="C32" s="674" t="s">
        <v>649</v>
      </c>
      <c r="D32" s="915" t="s">
        <v>593</v>
      </c>
      <c r="E32" s="916">
        <v>13837.32</v>
      </c>
      <c r="F32" s="847"/>
      <c r="G32" s="905">
        <f t="shared" si="0"/>
        <v>0</v>
      </c>
      <c r="H32" s="435"/>
      <c r="I32" s="1269"/>
      <c r="J32" s="433"/>
      <c r="K32" s="433"/>
    </row>
    <row r="33" spans="1:11">
      <c r="A33" s="247">
        <v>20</v>
      </c>
      <c r="B33" s="899" t="s">
        <v>739</v>
      </c>
      <c r="C33" s="662" t="s">
        <v>740</v>
      </c>
      <c r="D33" s="915" t="s">
        <v>308</v>
      </c>
      <c r="E33" s="664">
        <v>2460.15</v>
      </c>
      <c r="F33" s="914"/>
      <c r="G33" s="905">
        <f t="shared" si="0"/>
        <v>0</v>
      </c>
      <c r="H33" s="435"/>
      <c r="I33" s="651"/>
      <c r="J33" s="433"/>
      <c r="K33" s="433"/>
    </row>
    <row r="34" spans="1:11">
      <c r="A34" s="247"/>
      <c r="B34" s="670"/>
      <c r="C34" s="917" t="s">
        <v>650</v>
      </c>
      <c r="D34" s="670"/>
      <c r="E34" s="837"/>
      <c r="F34" s="665"/>
      <c r="G34" s="905">
        <f t="shared" si="0"/>
        <v>0</v>
      </c>
      <c r="H34" s="435"/>
      <c r="I34" s="651"/>
      <c r="J34" s="433"/>
      <c r="K34" s="433"/>
    </row>
    <row r="35" spans="1:11">
      <c r="A35" s="247">
        <v>21</v>
      </c>
      <c r="B35" s="884" t="s">
        <v>58</v>
      </c>
      <c r="C35" s="674" t="s">
        <v>575</v>
      </c>
      <c r="D35" s="915" t="s">
        <v>308</v>
      </c>
      <c r="E35" s="916">
        <v>11261.75</v>
      </c>
      <c r="F35" s="847"/>
      <c r="G35" s="905">
        <f t="shared" si="0"/>
        <v>0</v>
      </c>
      <c r="H35" s="435"/>
      <c r="I35" s="651"/>
      <c r="J35" s="433"/>
      <c r="K35" s="433"/>
    </row>
    <row r="36" spans="1:11">
      <c r="A36" s="247">
        <v>22</v>
      </c>
      <c r="B36" s="670" t="s">
        <v>60</v>
      </c>
      <c r="C36" s="672" t="s">
        <v>639</v>
      </c>
      <c r="D36" s="670" t="s">
        <v>308</v>
      </c>
      <c r="E36" s="837">
        <v>3144.56</v>
      </c>
      <c r="F36" s="665"/>
      <c r="G36" s="905">
        <f t="shared" si="0"/>
        <v>0</v>
      </c>
      <c r="H36" s="435"/>
      <c r="I36" s="651"/>
      <c r="J36" s="433"/>
      <c r="K36" s="433"/>
    </row>
    <row r="37" spans="1:11" ht="25.5">
      <c r="A37" s="247">
        <v>23</v>
      </c>
      <c r="B37" s="670" t="s">
        <v>642</v>
      </c>
      <c r="C37" s="672" t="s">
        <v>643</v>
      </c>
      <c r="D37" s="670" t="s">
        <v>165</v>
      </c>
      <c r="E37" s="837">
        <v>25456.62</v>
      </c>
      <c r="F37" s="665"/>
      <c r="G37" s="905">
        <f t="shared" si="0"/>
        <v>0</v>
      </c>
      <c r="H37" s="435"/>
      <c r="I37" s="651"/>
      <c r="J37" s="433"/>
      <c r="K37" s="433"/>
    </row>
    <row r="38" spans="1:11">
      <c r="A38" s="247">
        <v>24</v>
      </c>
      <c r="B38" s="670" t="s">
        <v>651</v>
      </c>
      <c r="C38" s="672" t="s">
        <v>652</v>
      </c>
      <c r="D38" s="670" t="s">
        <v>165</v>
      </c>
      <c r="E38" s="837">
        <f>+E37</f>
        <v>25456.62</v>
      </c>
      <c r="F38" s="665"/>
      <c r="G38" s="905">
        <f t="shared" si="0"/>
        <v>0</v>
      </c>
      <c r="H38" s="435"/>
      <c r="I38" s="651"/>
      <c r="J38" s="433"/>
      <c r="K38" s="433"/>
    </row>
    <row r="39" spans="1:11">
      <c r="A39" s="247"/>
      <c r="B39" s="670"/>
      <c r="C39" s="917" t="s">
        <v>732</v>
      </c>
      <c r="D39" s="670"/>
      <c r="E39" s="837"/>
      <c r="F39" s="665"/>
      <c r="G39" s="905">
        <f t="shared" si="0"/>
        <v>0</v>
      </c>
      <c r="H39" s="435"/>
      <c r="I39" s="651"/>
      <c r="J39" s="433"/>
      <c r="K39" s="433"/>
    </row>
    <row r="40" spans="1:11">
      <c r="A40" s="247">
        <v>25</v>
      </c>
      <c r="B40" s="884" t="s">
        <v>58</v>
      </c>
      <c r="C40" s="674" t="s">
        <v>575</v>
      </c>
      <c r="D40" s="915" t="s">
        <v>308</v>
      </c>
      <c r="E40" s="664">
        <v>4866.75</v>
      </c>
      <c r="F40" s="847"/>
      <c r="G40" s="905">
        <f t="shared" si="0"/>
        <v>0</v>
      </c>
      <c r="H40" s="435"/>
      <c r="I40" s="1269"/>
      <c r="J40" s="433"/>
      <c r="K40" s="433"/>
    </row>
    <row r="41" spans="1:11">
      <c r="A41" s="247">
        <v>26</v>
      </c>
      <c r="B41" s="670" t="s">
        <v>60</v>
      </c>
      <c r="C41" s="672" t="s">
        <v>639</v>
      </c>
      <c r="D41" s="670" t="s">
        <v>308</v>
      </c>
      <c r="E41" s="664">
        <v>389.34</v>
      </c>
      <c r="F41" s="665"/>
      <c r="G41" s="905">
        <f t="shared" si="0"/>
        <v>0</v>
      </c>
      <c r="H41" s="435"/>
      <c r="I41" s="1269"/>
      <c r="J41" s="433"/>
      <c r="K41" s="433"/>
    </row>
    <row r="42" spans="1:11">
      <c r="A42" s="247">
        <v>27</v>
      </c>
      <c r="B42" s="918" t="s">
        <v>651</v>
      </c>
      <c r="C42" s="919" t="s">
        <v>741</v>
      </c>
      <c r="D42" s="920" t="s">
        <v>165</v>
      </c>
      <c r="E42" s="664">
        <v>3244.5</v>
      </c>
      <c r="F42" s="921"/>
      <c r="G42" s="905">
        <f t="shared" si="0"/>
        <v>0</v>
      </c>
      <c r="H42" s="435"/>
      <c r="I42" s="1269"/>
      <c r="J42" s="433"/>
      <c r="K42" s="433"/>
    </row>
    <row r="43" spans="1:11" ht="26.25">
      <c r="A43" s="247">
        <v>28</v>
      </c>
      <c r="B43" s="884" t="s">
        <v>648</v>
      </c>
      <c r="C43" s="674" t="s">
        <v>649</v>
      </c>
      <c r="D43" s="915" t="s">
        <v>593</v>
      </c>
      <c r="E43" s="756">
        <v>622.94399999999996</v>
      </c>
      <c r="F43" s="847"/>
      <c r="G43" s="905">
        <f t="shared" si="0"/>
        <v>0</v>
      </c>
      <c r="H43" s="435"/>
      <c r="I43" s="1269"/>
      <c r="J43" s="433"/>
      <c r="K43" s="433"/>
    </row>
    <row r="44" spans="1:11" ht="26.25">
      <c r="A44" s="247">
        <v>29</v>
      </c>
      <c r="B44" s="884" t="s">
        <v>640</v>
      </c>
      <c r="C44" s="674" t="s">
        <v>641</v>
      </c>
      <c r="D44" s="915" t="s">
        <v>165</v>
      </c>
      <c r="E44" s="916">
        <v>3244.5</v>
      </c>
      <c r="F44" s="847"/>
      <c r="G44" s="905">
        <f t="shared" si="0"/>
        <v>0</v>
      </c>
      <c r="H44" s="435"/>
      <c r="I44" s="965"/>
      <c r="J44" s="433"/>
      <c r="K44" s="433"/>
    </row>
    <row r="45" spans="1:11" ht="26.25">
      <c r="A45" s="247">
        <v>30</v>
      </c>
      <c r="B45" s="884" t="s">
        <v>642</v>
      </c>
      <c r="C45" s="674" t="s">
        <v>643</v>
      </c>
      <c r="D45" s="915" t="s">
        <v>165</v>
      </c>
      <c r="E45" s="916">
        <v>3244.5</v>
      </c>
      <c r="F45" s="847"/>
      <c r="G45" s="905">
        <f t="shared" si="0"/>
        <v>0</v>
      </c>
      <c r="H45" s="435"/>
      <c r="I45" s="965"/>
      <c r="J45" s="433"/>
      <c r="K45" s="433"/>
    </row>
    <row r="46" spans="1:11" ht="38.25">
      <c r="A46" s="247"/>
      <c r="B46" s="899"/>
      <c r="C46" s="922" t="s">
        <v>707</v>
      </c>
      <c r="D46" s="899"/>
      <c r="E46" s="923"/>
      <c r="F46" s="914"/>
      <c r="G46" s="905">
        <f t="shared" si="0"/>
        <v>0</v>
      </c>
      <c r="H46" s="435"/>
      <c r="I46" s="651"/>
      <c r="J46" s="433"/>
      <c r="K46" s="433"/>
    </row>
    <row r="47" spans="1:11">
      <c r="A47" s="247"/>
      <c r="B47" s="899"/>
      <c r="C47" s="823" t="s">
        <v>17</v>
      </c>
      <c r="D47" s="899"/>
      <c r="E47" s="923"/>
      <c r="F47" s="914"/>
      <c r="G47" s="905">
        <f t="shared" si="0"/>
        <v>0</v>
      </c>
      <c r="H47" s="435"/>
      <c r="I47" s="651"/>
      <c r="J47" s="433"/>
      <c r="K47" s="433"/>
    </row>
    <row r="48" spans="1:11">
      <c r="A48" s="247">
        <v>31</v>
      </c>
      <c r="B48" s="670" t="s">
        <v>659</v>
      </c>
      <c r="C48" s="672" t="s">
        <v>660</v>
      </c>
      <c r="D48" s="670" t="s">
        <v>172</v>
      </c>
      <c r="E48" s="837">
        <v>3846.0659999999998</v>
      </c>
      <c r="F48" s="665"/>
      <c r="G48" s="905">
        <f t="shared" si="0"/>
        <v>0</v>
      </c>
      <c r="H48" s="435"/>
      <c r="I48" s="651"/>
      <c r="J48" s="433"/>
      <c r="K48" s="433"/>
    </row>
    <row r="49" spans="1:11">
      <c r="A49" s="247">
        <v>32</v>
      </c>
      <c r="B49" s="670" t="s">
        <v>661</v>
      </c>
      <c r="C49" s="672" t="s">
        <v>662</v>
      </c>
      <c r="D49" s="670" t="s">
        <v>172</v>
      </c>
      <c r="E49" s="837">
        <v>17184</v>
      </c>
      <c r="F49" s="665"/>
      <c r="G49" s="905">
        <f t="shared" si="0"/>
        <v>0</v>
      </c>
      <c r="H49" s="435"/>
      <c r="I49" s="965"/>
      <c r="J49" s="433"/>
      <c r="K49" s="433"/>
    </row>
    <row r="50" spans="1:11">
      <c r="A50" s="247">
        <v>33</v>
      </c>
      <c r="B50" s="670" t="s">
        <v>663</v>
      </c>
      <c r="C50" s="672" t="s">
        <v>664</v>
      </c>
      <c r="D50" s="670" t="s">
        <v>172</v>
      </c>
      <c r="E50" s="837">
        <v>12455.1</v>
      </c>
      <c r="F50" s="665"/>
      <c r="G50" s="905">
        <f t="shared" si="0"/>
        <v>0</v>
      </c>
      <c r="H50" s="435"/>
      <c r="I50" s="651"/>
      <c r="J50" s="433"/>
      <c r="K50" s="433"/>
    </row>
    <row r="51" spans="1:11">
      <c r="A51" s="247">
        <v>34</v>
      </c>
      <c r="B51" s="670" t="s">
        <v>665</v>
      </c>
      <c r="C51" s="924" t="s">
        <v>666</v>
      </c>
      <c r="D51" s="670" t="s">
        <v>172</v>
      </c>
      <c r="E51" s="886">
        <v>1394</v>
      </c>
      <c r="F51" s="665"/>
      <c r="G51" s="905">
        <f t="shared" si="0"/>
        <v>0</v>
      </c>
      <c r="H51" s="435"/>
      <c r="I51" s="651"/>
      <c r="J51" s="433"/>
      <c r="K51" s="433"/>
    </row>
    <row r="52" spans="1:11">
      <c r="A52" s="247"/>
      <c r="B52" s="899"/>
      <c r="C52" s="823" t="s">
        <v>708</v>
      </c>
      <c r="D52" s="899"/>
      <c r="E52" s="923"/>
      <c r="F52" s="914"/>
      <c r="G52" s="905">
        <f t="shared" si="0"/>
        <v>0</v>
      </c>
      <c r="H52" s="435"/>
      <c r="I52" s="651"/>
      <c r="J52" s="433"/>
      <c r="K52" s="433"/>
    </row>
    <row r="53" spans="1:11" ht="25.5">
      <c r="A53" s="247">
        <v>35</v>
      </c>
      <c r="B53" s="670" t="s">
        <v>709</v>
      </c>
      <c r="C53" s="672" t="s">
        <v>710</v>
      </c>
      <c r="D53" s="670" t="s">
        <v>175</v>
      </c>
      <c r="E53" s="837">
        <v>15</v>
      </c>
      <c r="F53" s="665"/>
      <c r="G53" s="905">
        <f t="shared" si="0"/>
        <v>0</v>
      </c>
      <c r="H53" s="435"/>
      <c r="I53" s="651"/>
      <c r="J53" s="433"/>
      <c r="K53" s="433"/>
    </row>
    <row r="54" spans="1:11" ht="25.5">
      <c r="A54" s="247">
        <v>36</v>
      </c>
      <c r="B54" s="670" t="s">
        <v>711</v>
      </c>
      <c r="C54" s="672" t="s">
        <v>712</v>
      </c>
      <c r="D54" s="670" t="s">
        <v>175</v>
      </c>
      <c r="E54" s="904">
        <v>55</v>
      </c>
      <c r="F54" s="665"/>
      <c r="G54" s="905">
        <f t="shared" si="0"/>
        <v>0</v>
      </c>
      <c r="H54" s="435"/>
      <c r="I54" s="651"/>
      <c r="J54" s="433"/>
      <c r="K54" s="433"/>
    </row>
    <row r="55" spans="1:11" ht="25.5">
      <c r="A55" s="247">
        <v>37</v>
      </c>
      <c r="B55" s="925" t="s">
        <v>713</v>
      </c>
      <c r="C55" s="926" t="s">
        <v>714</v>
      </c>
      <c r="D55" s="670" t="s">
        <v>175</v>
      </c>
      <c r="E55" s="904">
        <v>28</v>
      </c>
      <c r="F55" s="665"/>
      <c r="G55" s="905">
        <f t="shared" si="0"/>
        <v>0</v>
      </c>
      <c r="H55" s="435"/>
      <c r="I55" s="651"/>
      <c r="J55" s="433"/>
      <c r="K55" s="433"/>
    </row>
    <row r="56" spans="1:11" ht="25.5">
      <c r="A56" s="247">
        <v>38</v>
      </c>
      <c r="B56" s="670" t="s">
        <v>715</v>
      </c>
      <c r="C56" s="672" t="s">
        <v>716</v>
      </c>
      <c r="D56" s="670" t="s">
        <v>175</v>
      </c>
      <c r="E56" s="837">
        <v>4</v>
      </c>
      <c r="F56" s="665"/>
      <c r="G56" s="905">
        <f t="shared" si="0"/>
        <v>0</v>
      </c>
      <c r="H56" s="435"/>
      <c r="I56" s="651"/>
      <c r="J56" s="433"/>
      <c r="K56" s="433"/>
    </row>
    <row r="57" spans="1:11" ht="25.5">
      <c r="A57" s="247">
        <v>39</v>
      </c>
      <c r="B57" s="670" t="s">
        <v>601</v>
      </c>
      <c r="C57" s="672" t="s">
        <v>602</v>
      </c>
      <c r="D57" s="670" t="s">
        <v>175</v>
      </c>
      <c r="E57" s="837">
        <v>16</v>
      </c>
      <c r="F57" s="665"/>
      <c r="G57" s="905">
        <f t="shared" si="0"/>
        <v>0</v>
      </c>
      <c r="H57" s="435"/>
      <c r="I57" s="651"/>
      <c r="J57" s="433"/>
      <c r="K57" s="433"/>
    </row>
    <row r="58" spans="1:11" ht="25.5">
      <c r="A58" s="247">
        <v>40</v>
      </c>
      <c r="B58" s="670" t="s">
        <v>603</v>
      </c>
      <c r="C58" s="672" t="s">
        <v>693</v>
      </c>
      <c r="D58" s="670" t="s">
        <v>308</v>
      </c>
      <c r="E58" s="837">
        <v>523.6</v>
      </c>
      <c r="F58" s="665"/>
      <c r="G58" s="905">
        <f t="shared" si="0"/>
        <v>0</v>
      </c>
      <c r="H58" s="435"/>
      <c r="I58" s="651"/>
      <c r="J58" s="433"/>
      <c r="K58" s="433"/>
    </row>
    <row r="59" spans="1:11" ht="25.5">
      <c r="A59" s="247">
        <v>41</v>
      </c>
      <c r="B59" s="670" t="s">
        <v>603</v>
      </c>
      <c r="C59" s="672" t="s">
        <v>605</v>
      </c>
      <c r="D59" s="670" t="s">
        <v>308</v>
      </c>
      <c r="E59" s="837">
        <v>121.52</v>
      </c>
      <c r="F59" s="665"/>
      <c r="G59" s="905">
        <f t="shared" si="0"/>
        <v>0</v>
      </c>
      <c r="H59" s="435"/>
      <c r="I59" s="651"/>
      <c r="J59" s="433"/>
      <c r="K59" s="433"/>
    </row>
    <row r="60" spans="1:11" ht="25.5">
      <c r="A60" s="247">
        <v>42</v>
      </c>
      <c r="B60" s="670" t="s">
        <v>603</v>
      </c>
      <c r="C60" s="672" t="s">
        <v>606</v>
      </c>
      <c r="D60" s="670" t="s">
        <v>308</v>
      </c>
      <c r="E60" s="837">
        <v>45.3</v>
      </c>
      <c r="F60" s="665"/>
      <c r="G60" s="905">
        <f t="shared" si="0"/>
        <v>0</v>
      </c>
      <c r="H60" s="435"/>
      <c r="I60" s="651"/>
      <c r="J60" s="433"/>
      <c r="K60" s="433"/>
    </row>
    <row r="61" spans="1:11">
      <c r="A61" s="247">
        <v>43</v>
      </c>
      <c r="B61" s="670" t="s">
        <v>718</v>
      </c>
      <c r="C61" s="672" t="s">
        <v>608</v>
      </c>
      <c r="D61" s="670" t="s">
        <v>308</v>
      </c>
      <c r="E61" s="837">
        <v>193.9</v>
      </c>
      <c r="F61" s="665"/>
      <c r="G61" s="905">
        <f t="shared" si="0"/>
        <v>0</v>
      </c>
      <c r="H61" s="435"/>
      <c r="I61" s="651"/>
      <c r="J61" s="433"/>
      <c r="K61" s="433"/>
    </row>
    <row r="62" spans="1:11" ht="25.5">
      <c r="A62" s="247">
        <v>44</v>
      </c>
      <c r="B62" s="670" t="s">
        <v>587</v>
      </c>
      <c r="C62" s="672" t="s">
        <v>588</v>
      </c>
      <c r="D62" s="670" t="s">
        <v>165</v>
      </c>
      <c r="E62" s="837">
        <v>339.75</v>
      </c>
      <c r="F62" s="665"/>
      <c r="G62" s="905">
        <f t="shared" si="0"/>
        <v>0</v>
      </c>
      <c r="H62" s="435"/>
      <c r="I62" s="651"/>
      <c r="J62" s="433"/>
      <c r="K62" s="433"/>
    </row>
    <row r="63" spans="1:11" ht="25.5">
      <c r="A63" s="247">
        <v>45</v>
      </c>
      <c r="B63" s="670" t="s">
        <v>609</v>
      </c>
      <c r="C63" s="672" t="s">
        <v>610</v>
      </c>
      <c r="D63" s="670" t="s">
        <v>165</v>
      </c>
      <c r="E63" s="837">
        <v>832.54</v>
      </c>
      <c r="F63" s="665"/>
      <c r="G63" s="905">
        <f t="shared" si="0"/>
        <v>0</v>
      </c>
      <c r="H63" s="435"/>
      <c r="I63" s="651"/>
      <c r="J63" s="433"/>
      <c r="K63" s="433"/>
    </row>
    <row r="64" spans="1:11" ht="25.5">
      <c r="A64" s="247">
        <v>46</v>
      </c>
      <c r="B64" s="670" t="s">
        <v>611</v>
      </c>
      <c r="C64" s="672" t="s">
        <v>612</v>
      </c>
      <c r="D64" s="670" t="s">
        <v>308</v>
      </c>
      <c r="E64" s="837">
        <v>163.19999999999999</v>
      </c>
      <c r="F64" s="665"/>
      <c r="G64" s="905">
        <f t="shared" si="0"/>
        <v>0</v>
      </c>
      <c r="H64" s="435"/>
      <c r="I64" s="651"/>
      <c r="J64" s="433"/>
      <c r="K64" s="433"/>
    </row>
    <row r="65" spans="1:11" ht="25.5">
      <c r="A65" s="247">
        <v>47</v>
      </c>
      <c r="B65" s="670" t="s">
        <v>603</v>
      </c>
      <c r="C65" s="672" t="s">
        <v>694</v>
      </c>
      <c r="D65" s="670" t="s">
        <v>308</v>
      </c>
      <c r="E65" s="837">
        <v>34.6</v>
      </c>
      <c r="F65" s="665"/>
      <c r="G65" s="905">
        <f t="shared" si="0"/>
        <v>0</v>
      </c>
      <c r="H65" s="435"/>
      <c r="I65" s="651"/>
      <c r="J65" s="433"/>
      <c r="K65" s="433"/>
    </row>
    <row r="66" spans="1:11">
      <c r="A66" s="247">
        <v>48</v>
      </c>
      <c r="B66" s="670" t="s">
        <v>589</v>
      </c>
      <c r="C66" s="672" t="s">
        <v>590</v>
      </c>
      <c r="D66" s="670" t="s">
        <v>165</v>
      </c>
      <c r="E66" s="837">
        <v>226.5</v>
      </c>
      <c r="F66" s="665"/>
      <c r="G66" s="905">
        <f t="shared" si="0"/>
        <v>0</v>
      </c>
      <c r="H66" s="435"/>
      <c r="I66" s="651"/>
      <c r="J66" s="433"/>
      <c r="K66" s="433"/>
    </row>
    <row r="67" spans="1:11">
      <c r="A67" s="247">
        <v>49</v>
      </c>
      <c r="B67" s="670" t="s">
        <v>616</v>
      </c>
      <c r="C67" s="672" t="s">
        <v>617</v>
      </c>
      <c r="D67" s="670" t="s">
        <v>172</v>
      </c>
      <c r="E67" s="837">
        <v>226.5</v>
      </c>
      <c r="F67" s="665"/>
      <c r="G67" s="905">
        <f t="shared" si="0"/>
        <v>0</v>
      </c>
      <c r="H67" s="435"/>
      <c r="I67" s="651"/>
      <c r="J67" s="433"/>
      <c r="K67" s="433"/>
    </row>
    <row r="68" spans="1:11">
      <c r="A68" s="247">
        <v>50</v>
      </c>
      <c r="B68" s="670" t="s">
        <v>618</v>
      </c>
      <c r="C68" s="672" t="s">
        <v>619</v>
      </c>
      <c r="D68" s="670" t="s">
        <v>165</v>
      </c>
      <c r="E68" s="837">
        <v>634.20000000000005</v>
      </c>
      <c r="F68" s="665"/>
      <c r="G68" s="905">
        <f t="shared" si="0"/>
        <v>0</v>
      </c>
      <c r="H68" s="435"/>
      <c r="I68" s="651"/>
      <c r="J68" s="433"/>
      <c r="K68" s="433"/>
    </row>
    <row r="69" spans="1:11">
      <c r="A69" s="247"/>
      <c r="B69" s="884"/>
      <c r="C69" s="927" t="s">
        <v>719</v>
      </c>
      <c r="D69" s="884"/>
      <c r="E69" s="904"/>
      <c r="F69" s="847"/>
      <c r="G69" s="905">
        <f t="shared" si="0"/>
        <v>0</v>
      </c>
      <c r="H69" s="435"/>
      <c r="I69" s="651"/>
      <c r="J69" s="433"/>
      <c r="K69" s="433"/>
    </row>
    <row r="70" spans="1:11" ht="25.5">
      <c r="A70" s="247">
        <v>51</v>
      </c>
      <c r="B70" s="841" t="s">
        <v>720</v>
      </c>
      <c r="C70" s="672" t="s">
        <v>721</v>
      </c>
      <c r="D70" s="841" t="s">
        <v>172</v>
      </c>
      <c r="E70" s="664">
        <v>14936</v>
      </c>
      <c r="F70" s="844"/>
      <c r="G70" s="905">
        <f t="shared" si="0"/>
        <v>0</v>
      </c>
      <c r="H70" s="435"/>
      <c r="I70" s="651"/>
      <c r="J70" s="433"/>
      <c r="K70" s="433"/>
    </row>
    <row r="71" spans="1:11" ht="25.5">
      <c r="A71" s="247">
        <v>52</v>
      </c>
      <c r="B71" s="841" t="s">
        <v>742</v>
      </c>
      <c r="C71" s="672" t="s">
        <v>743</v>
      </c>
      <c r="D71" s="841" t="s">
        <v>172</v>
      </c>
      <c r="E71" s="664">
        <v>500</v>
      </c>
      <c r="F71" s="844"/>
      <c r="G71" s="905">
        <f t="shared" si="0"/>
        <v>0</v>
      </c>
      <c r="H71" s="435"/>
      <c r="I71" s="651"/>
      <c r="J71" s="433"/>
      <c r="K71" s="433"/>
    </row>
    <row r="72" spans="1:11" ht="25.5">
      <c r="A72" s="247">
        <v>53</v>
      </c>
      <c r="B72" s="841" t="s">
        <v>744</v>
      </c>
      <c r="C72" s="672" t="s">
        <v>745</v>
      </c>
      <c r="D72" s="841" t="s">
        <v>172</v>
      </c>
      <c r="E72" s="664">
        <v>1548</v>
      </c>
      <c r="F72" s="844"/>
      <c r="G72" s="905">
        <f t="shared" si="0"/>
        <v>0</v>
      </c>
      <c r="H72" s="435"/>
      <c r="I72" s="651"/>
      <c r="J72" s="433"/>
      <c r="K72" s="433"/>
    </row>
    <row r="73" spans="1:11" ht="25.5">
      <c r="A73" s="1271">
        <v>53</v>
      </c>
      <c r="B73" s="841" t="s">
        <v>3180</v>
      </c>
      <c r="C73" s="1273" t="s">
        <v>3181</v>
      </c>
      <c r="D73" s="841" t="s">
        <v>172</v>
      </c>
      <c r="E73" s="1272">
        <v>3100</v>
      </c>
      <c r="F73" s="844"/>
      <c r="G73" s="905">
        <f t="shared" si="0"/>
        <v>0</v>
      </c>
      <c r="H73" s="435"/>
      <c r="I73" s="651"/>
      <c r="J73" s="433"/>
      <c r="K73" s="433"/>
    </row>
    <row r="74" spans="1:11" ht="25.5">
      <c r="A74" s="247">
        <v>54</v>
      </c>
      <c r="B74" s="925" t="s">
        <v>746</v>
      </c>
      <c r="C74" s="928" t="s">
        <v>747</v>
      </c>
      <c r="D74" s="841" t="s">
        <v>172</v>
      </c>
      <c r="E74" s="664">
        <v>775</v>
      </c>
      <c r="F74" s="844"/>
      <c r="G74" s="905">
        <f t="shared" si="0"/>
        <v>0</v>
      </c>
      <c r="H74" s="435"/>
      <c r="I74" s="651"/>
      <c r="J74" s="433"/>
      <c r="K74" s="433"/>
    </row>
    <row r="75" spans="1:11">
      <c r="A75" s="247"/>
      <c r="B75" s="884"/>
      <c r="C75" s="823" t="s">
        <v>722</v>
      </c>
      <c r="D75" s="884"/>
      <c r="E75" s="886"/>
      <c r="F75" s="665"/>
      <c r="G75" s="905">
        <f t="shared" si="0"/>
        <v>0</v>
      </c>
      <c r="H75" s="435"/>
      <c r="I75" s="651"/>
      <c r="J75" s="433"/>
      <c r="K75" s="433"/>
    </row>
    <row r="76" spans="1:11">
      <c r="A76" s="247"/>
      <c r="B76" s="884"/>
      <c r="C76" s="929" t="s">
        <v>13</v>
      </c>
      <c r="D76" s="884"/>
      <c r="E76" s="886"/>
      <c r="F76" s="665"/>
      <c r="G76" s="905">
        <f t="shared" si="0"/>
        <v>0</v>
      </c>
      <c r="H76" s="435"/>
      <c r="I76" s="651"/>
      <c r="J76" s="433"/>
      <c r="K76" s="433"/>
    </row>
    <row r="77" spans="1:11" ht="25.5">
      <c r="A77" s="247">
        <v>55</v>
      </c>
      <c r="B77" s="670" t="s">
        <v>563</v>
      </c>
      <c r="C77" s="672" t="s">
        <v>564</v>
      </c>
      <c r="D77" s="670" t="s">
        <v>308</v>
      </c>
      <c r="E77" s="886">
        <v>5325.88</v>
      </c>
      <c r="F77" s="847"/>
      <c r="G77" s="905">
        <f t="shared" si="0"/>
        <v>0</v>
      </c>
      <c r="H77" s="435"/>
      <c r="I77" s="651"/>
      <c r="J77" s="433"/>
      <c r="K77" s="433"/>
    </row>
    <row r="78" spans="1:11" ht="25.5">
      <c r="A78" s="247">
        <v>56</v>
      </c>
      <c r="B78" s="670" t="s">
        <v>571</v>
      </c>
      <c r="C78" s="672" t="s">
        <v>629</v>
      </c>
      <c r="D78" s="670" t="s">
        <v>308</v>
      </c>
      <c r="E78" s="886">
        <v>3203.9</v>
      </c>
      <c r="F78" s="847"/>
      <c r="G78" s="905">
        <f t="shared" ref="G78:G132" si="1">ROUND(F78,2)*ROUND(E78,2)</f>
        <v>0</v>
      </c>
      <c r="H78" s="435"/>
      <c r="I78" s="651"/>
      <c r="J78" s="433"/>
      <c r="K78" s="433"/>
    </row>
    <row r="79" spans="1:11">
      <c r="A79" s="247">
        <v>57</v>
      </c>
      <c r="B79" s="670" t="s">
        <v>567</v>
      </c>
      <c r="C79" s="672" t="s">
        <v>698</v>
      </c>
      <c r="D79" s="670" t="s">
        <v>308</v>
      </c>
      <c r="E79" s="886">
        <v>3203.9</v>
      </c>
      <c r="F79" s="847"/>
      <c r="G79" s="905">
        <f t="shared" si="1"/>
        <v>0</v>
      </c>
      <c r="H79" s="435"/>
      <c r="I79" s="651"/>
      <c r="J79" s="433"/>
      <c r="K79" s="433"/>
    </row>
    <row r="80" spans="1:11" ht="25.5">
      <c r="A80" s="247">
        <v>58</v>
      </c>
      <c r="B80" s="670" t="s">
        <v>631</v>
      </c>
      <c r="C80" s="672" t="s">
        <v>632</v>
      </c>
      <c r="D80" s="906" t="s">
        <v>308</v>
      </c>
      <c r="E80" s="930">
        <v>1444.4</v>
      </c>
      <c r="F80" s="847"/>
      <c r="G80" s="905">
        <f t="shared" si="1"/>
        <v>0</v>
      </c>
      <c r="H80" s="435"/>
      <c r="I80" s="651"/>
      <c r="J80" s="433"/>
      <c r="K80" s="433"/>
    </row>
    <row r="81" spans="1:11" ht="25.5">
      <c r="A81" s="247">
        <v>59</v>
      </c>
      <c r="B81" s="670" t="s">
        <v>565</v>
      </c>
      <c r="C81" s="672" t="s">
        <v>566</v>
      </c>
      <c r="D81" s="670" t="s">
        <v>165</v>
      </c>
      <c r="E81" s="886">
        <v>13314.7</v>
      </c>
      <c r="F81" s="847"/>
      <c r="G81" s="905">
        <f t="shared" si="1"/>
        <v>0</v>
      </c>
      <c r="H81" s="435"/>
      <c r="I81" s="651"/>
      <c r="J81" s="433"/>
      <c r="K81" s="433"/>
    </row>
    <row r="82" spans="1:11" ht="25.5">
      <c r="A82" s="247">
        <v>60</v>
      </c>
      <c r="B82" s="670" t="s">
        <v>573</v>
      </c>
      <c r="C82" s="672" t="s">
        <v>574</v>
      </c>
      <c r="D82" s="670" t="s">
        <v>308</v>
      </c>
      <c r="E82" s="886">
        <v>540.5</v>
      </c>
      <c r="F82" s="847"/>
      <c r="G82" s="905">
        <f t="shared" si="1"/>
        <v>0</v>
      </c>
      <c r="H82" s="435"/>
      <c r="I82" s="651"/>
      <c r="J82" s="433"/>
      <c r="K82" s="433"/>
    </row>
    <row r="83" spans="1:11">
      <c r="A83" s="247">
        <v>61</v>
      </c>
      <c r="B83" s="670" t="s">
        <v>723</v>
      </c>
      <c r="C83" s="672" t="s">
        <v>724</v>
      </c>
      <c r="D83" s="670" t="s">
        <v>308</v>
      </c>
      <c r="E83" s="886">
        <v>3436.2</v>
      </c>
      <c r="F83" s="665"/>
      <c r="G83" s="905">
        <f t="shared" si="1"/>
        <v>0</v>
      </c>
      <c r="H83" s="435"/>
      <c r="I83" s="651"/>
      <c r="J83" s="433"/>
      <c r="K83" s="433"/>
    </row>
    <row r="84" spans="1:11">
      <c r="A84" s="247"/>
      <c r="B84" s="670"/>
      <c r="C84" s="929" t="s">
        <v>699</v>
      </c>
      <c r="D84" s="670"/>
      <c r="E84" s="886"/>
      <c r="F84" s="665"/>
      <c r="G84" s="905">
        <f t="shared" si="1"/>
        <v>0</v>
      </c>
      <c r="H84" s="435"/>
      <c r="I84" s="651"/>
      <c r="J84" s="433"/>
      <c r="K84" s="433"/>
    </row>
    <row r="85" spans="1:11">
      <c r="A85" s="247">
        <v>62</v>
      </c>
      <c r="B85" s="670" t="s">
        <v>58</v>
      </c>
      <c r="C85" s="672" t="s">
        <v>575</v>
      </c>
      <c r="D85" s="931" t="s">
        <v>308</v>
      </c>
      <c r="E85" s="886">
        <v>2527.6999999999998</v>
      </c>
      <c r="F85" s="847"/>
      <c r="G85" s="905">
        <f t="shared" si="1"/>
        <v>0</v>
      </c>
      <c r="H85" s="435"/>
      <c r="I85" s="651"/>
      <c r="J85" s="433"/>
      <c r="K85" s="433"/>
    </row>
    <row r="86" spans="1:11">
      <c r="A86" s="247">
        <v>63</v>
      </c>
      <c r="B86" s="670" t="s">
        <v>60</v>
      </c>
      <c r="C86" s="672" t="s">
        <v>639</v>
      </c>
      <c r="D86" s="931" t="s">
        <v>308</v>
      </c>
      <c r="E86" s="886">
        <v>1805.5</v>
      </c>
      <c r="F86" s="665"/>
      <c r="G86" s="905">
        <f t="shared" si="1"/>
        <v>0</v>
      </c>
      <c r="H86" s="435"/>
      <c r="I86" s="651"/>
      <c r="J86" s="433"/>
      <c r="K86" s="433"/>
    </row>
    <row r="87" spans="1:11" ht="25.5">
      <c r="A87" s="247">
        <v>64</v>
      </c>
      <c r="B87" s="670" t="s">
        <v>640</v>
      </c>
      <c r="C87" s="672" t="s">
        <v>641</v>
      </c>
      <c r="D87" s="931" t="s">
        <v>165</v>
      </c>
      <c r="E87" s="886">
        <v>14444</v>
      </c>
      <c r="F87" s="847"/>
      <c r="G87" s="905">
        <f t="shared" si="1"/>
        <v>0</v>
      </c>
      <c r="H87" s="435"/>
      <c r="I87" s="651"/>
      <c r="J87" s="433"/>
      <c r="K87" s="433"/>
    </row>
    <row r="88" spans="1:11" ht="25.5">
      <c r="A88" s="247">
        <v>65</v>
      </c>
      <c r="B88" s="670" t="s">
        <v>642</v>
      </c>
      <c r="C88" s="672" t="s">
        <v>643</v>
      </c>
      <c r="D88" s="931" t="s">
        <v>165</v>
      </c>
      <c r="E88" s="886">
        <v>7222</v>
      </c>
      <c r="F88" s="847"/>
      <c r="G88" s="905">
        <f t="shared" si="1"/>
        <v>0</v>
      </c>
      <c r="H88" s="435"/>
      <c r="I88" s="651"/>
      <c r="J88" s="433"/>
      <c r="K88" s="433"/>
    </row>
    <row r="89" spans="1:11" ht="26.25">
      <c r="A89" s="247">
        <v>66</v>
      </c>
      <c r="B89" s="670" t="s">
        <v>644</v>
      </c>
      <c r="C89" s="674" t="s">
        <v>645</v>
      </c>
      <c r="D89" s="670" t="s">
        <v>165</v>
      </c>
      <c r="E89" s="886">
        <v>7222</v>
      </c>
      <c r="F89" s="665"/>
      <c r="G89" s="905">
        <f t="shared" si="1"/>
        <v>0</v>
      </c>
      <c r="H89" s="435"/>
      <c r="I89" s="651"/>
      <c r="J89" s="433"/>
      <c r="K89" s="433"/>
    </row>
    <row r="90" spans="1:11" ht="39">
      <c r="A90" s="247">
        <v>67</v>
      </c>
      <c r="B90" s="884" t="s">
        <v>646</v>
      </c>
      <c r="C90" s="674" t="s">
        <v>647</v>
      </c>
      <c r="D90" s="931" t="s">
        <v>593</v>
      </c>
      <c r="E90" s="886">
        <v>1026.9684</v>
      </c>
      <c r="F90" s="847"/>
      <c r="G90" s="905">
        <f t="shared" si="1"/>
        <v>0</v>
      </c>
      <c r="H90" s="435"/>
      <c r="I90" s="651"/>
      <c r="J90" s="433"/>
      <c r="K90" s="433"/>
    </row>
    <row r="91" spans="1:11" ht="25.5">
      <c r="A91" s="247">
        <v>68</v>
      </c>
      <c r="B91" s="670" t="s">
        <v>648</v>
      </c>
      <c r="C91" s="672" t="s">
        <v>649</v>
      </c>
      <c r="D91" s="931" t="s">
        <v>593</v>
      </c>
      <c r="E91" s="886">
        <v>1386.624</v>
      </c>
      <c r="F91" s="847"/>
      <c r="G91" s="905">
        <f t="shared" si="1"/>
        <v>0</v>
      </c>
      <c r="H91" s="435"/>
      <c r="I91" s="651"/>
      <c r="J91" s="433"/>
      <c r="K91" s="433"/>
    </row>
    <row r="92" spans="1:11">
      <c r="A92" s="247">
        <v>69</v>
      </c>
      <c r="B92" s="670" t="s">
        <v>725</v>
      </c>
      <c r="C92" s="672" t="s">
        <v>726</v>
      </c>
      <c r="D92" s="931" t="s">
        <v>165</v>
      </c>
      <c r="E92" s="886">
        <v>963.7</v>
      </c>
      <c r="F92" s="665"/>
      <c r="G92" s="905">
        <f t="shared" si="1"/>
        <v>0</v>
      </c>
      <c r="H92" s="435"/>
      <c r="I92" s="651"/>
      <c r="J92" s="433"/>
      <c r="K92" s="433"/>
    </row>
    <row r="93" spans="1:11">
      <c r="A93" s="247">
        <v>70</v>
      </c>
      <c r="B93" s="932" t="s">
        <v>703</v>
      </c>
      <c r="C93" s="933" t="s">
        <v>704</v>
      </c>
      <c r="D93" s="912" t="s">
        <v>308</v>
      </c>
      <c r="E93" s="886">
        <v>127.42</v>
      </c>
      <c r="F93" s="665"/>
      <c r="G93" s="905">
        <f t="shared" si="1"/>
        <v>0</v>
      </c>
      <c r="H93" s="435"/>
      <c r="I93" s="651"/>
      <c r="J93" s="433"/>
      <c r="K93" s="433"/>
    </row>
    <row r="94" spans="1:11">
      <c r="A94" s="247">
        <v>71</v>
      </c>
      <c r="B94" s="670" t="s">
        <v>58</v>
      </c>
      <c r="C94" s="672" t="s">
        <v>575</v>
      </c>
      <c r="D94" s="931" t="s">
        <v>308</v>
      </c>
      <c r="E94" s="886">
        <v>387.89499999999998</v>
      </c>
      <c r="F94" s="665"/>
      <c r="G94" s="905">
        <f t="shared" si="1"/>
        <v>0</v>
      </c>
      <c r="H94" s="435"/>
      <c r="I94" s="651"/>
      <c r="J94" s="433"/>
      <c r="K94" s="433"/>
    </row>
    <row r="95" spans="1:11">
      <c r="A95" s="247">
        <v>72</v>
      </c>
      <c r="B95" s="670" t="s">
        <v>62</v>
      </c>
      <c r="C95" s="672" t="s">
        <v>727</v>
      </c>
      <c r="D95" s="931" t="s">
        <v>308</v>
      </c>
      <c r="E95" s="886">
        <v>67.459000000000003</v>
      </c>
      <c r="F95" s="665"/>
      <c r="G95" s="905">
        <f t="shared" si="1"/>
        <v>0</v>
      </c>
      <c r="H95" s="435"/>
      <c r="I95" s="651"/>
      <c r="J95" s="433"/>
      <c r="K95" s="433"/>
    </row>
    <row r="96" spans="1:11">
      <c r="A96" s="247">
        <v>73</v>
      </c>
      <c r="B96" s="670" t="s">
        <v>705</v>
      </c>
      <c r="C96" s="672" t="s">
        <v>706</v>
      </c>
      <c r="D96" s="931" t="s">
        <v>172</v>
      </c>
      <c r="E96" s="886">
        <v>289.8</v>
      </c>
      <c r="F96" s="665"/>
      <c r="G96" s="905">
        <f t="shared" si="1"/>
        <v>0</v>
      </c>
      <c r="H96" s="435"/>
      <c r="I96" s="651"/>
      <c r="J96" s="433"/>
      <c r="K96" s="433"/>
    </row>
    <row r="97" spans="1:11">
      <c r="A97" s="247">
        <v>74</v>
      </c>
      <c r="B97" s="670" t="s">
        <v>728</v>
      </c>
      <c r="C97" s="672" t="s">
        <v>729</v>
      </c>
      <c r="D97" s="931" t="s">
        <v>172</v>
      </c>
      <c r="E97" s="886">
        <v>637.1</v>
      </c>
      <c r="F97" s="665"/>
      <c r="G97" s="905">
        <f t="shared" si="1"/>
        <v>0</v>
      </c>
      <c r="H97" s="435"/>
      <c r="I97" s="651"/>
      <c r="J97" s="433"/>
      <c r="K97" s="433"/>
    </row>
    <row r="98" spans="1:11">
      <c r="A98" s="247"/>
      <c r="B98" s="670"/>
      <c r="C98" s="929" t="s">
        <v>17</v>
      </c>
      <c r="D98" s="931"/>
      <c r="E98" s="886"/>
      <c r="F98" s="665"/>
      <c r="G98" s="905">
        <f t="shared" si="1"/>
        <v>0</v>
      </c>
      <c r="H98" s="435"/>
      <c r="I98" s="651"/>
      <c r="J98" s="433"/>
      <c r="K98" s="433"/>
    </row>
    <row r="99" spans="1:11">
      <c r="A99" s="247">
        <v>75</v>
      </c>
      <c r="B99" s="670" t="s">
        <v>661</v>
      </c>
      <c r="C99" s="672" t="s">
        <v>662</v>
      </c>
      <c r="D99" s="934" t="s">
        <v>172</v>
      </c>
      <c r="E99" s="935">
        <v>1081</v>
      </c>
      <c r="F99" s="665"/>
      <c r="G99" s="905">
        <f t="shared" si="1"/>
        <v>0</v>
      </c>
      <c r="H99" s="435"/>
      <c r="I99" s="651"/>
      <c r="J99" s="433"/>
      <c r="K99" s="433"/>
    </row>
    <row r="100" spans="1:11">
      <c r="A100" s="247"/>
      <c r="B100" s="670"/>
      <c r="C100" s="917" t="s">
        <v>650</v>
      </c>
      <c r="D100" s="670"/>
      <c r="E100" s="886"/>
      <c r="F100" s="665"/>
      <c r="G100" s="905">
        <f t="shared" si="1"/>
        <v>0</v>
      </c>
      <c r="H100" s="435"/>
      <c r="I100" s="651"/>
      <c r="J100" s="433"/>
      <c r="K100" s="433"/>
    </row>
    <row r="101" spans="1:11">
      <c r="A101" s="247">
        <v>76</v>
      </c>
      <c r="B101" s="884" t="s">
        <v>58</v>
      </c>
      <c r="C101" s="674" t="s">
        <v>575</v>
      </c>
      <c r="D101" s="915" t="s">
        <v>308</v>
      </c>
      <c r="E101" s="916">
        <v>506.46</v>
      </c>
      <c r="F101" s="847"/>
      <c r="G101" s="905">
        <f t="shared" si="1"/>
        <v>0</v>
      </c>
      <c r="H101" s="435"/>
      <c r="I101" s="651"/>
      <c r="J101" s="433"/>
      <c r="K101" s="433"/>
    </row>
    <row r="102" spans="1:11">
      <c r="A102" s="247">
        <v>77</v>
      </c>
      <c r="B102" s="670" t="s">
        <v>60</v>
      </c>
      <c r="C102" s="672" t="s">
        <v>639</v>
      </c>
      <c r="D102" s="670" t="s">
        <v>308</v>
      </c>
      <c r="E102" s="886">
        <v>202.584</v>
      </c>
      <c r="F102" s="665"/>
      <c r="G102" s="905">
        <f t="shared" si="1"/>
        <v>0</v>
      </c>
      <c r="H102" s="435"/>
      <c r="I102" s="651"/>
      <c r="J102" s="433"/>
      <c r="K102" s="433"/>
    </row>
    <row r="103" spans="1:11" ht="25.5">
      <c r="A103" s="247">
        <v>78</v>
      </c>
      <c r="B103" s="670" t="s">
        <v>642</v>
      </c>
      <c r="C103" s="672" t="s">
        <v>643</v>
      </c>
      <c r="D103" s="670" t="s">
        <v>165</v>
      </c>
      <c r="E103" s="886">
        <v>1688.2</v>
      </c>
      <c r="F103" s="665"/>
      <c r="G103" s="905">
        <f t="shared" si="1"/>
        <v>0</v>
      </c>
      <c r="H103" s="435"/>
      <c r="I103" s="651"/>
      <c r="J103" s="433"/>
      <c r="K103" s="433"/>
    </row>
    <row r="104" spans="1:11">
      <c r="A104" s="247">
        <v>79</v>
      </c>
      <c r="B104" s="670" t="s">
        <v>651</v>
      </c>
      <c r="C104" s="672" t="s">
        <v>652</v>
      </c>
      <c r="D104" s="670" t="s">
        <v>165</v>
      </c>
      <c r="E104" s="886">
        <v>1688.2</v>
      </c>
      <c r="F104" s="665"/>
      <c r="G104" s="905">
        <f t="shared" si="1"/>
        <v>0</v>
      </c>
      <c r="H104" s="435"/>
      <c r="I104" s="651"/>
      <c r="J104" s="433"/>
      <c r="K104" s="433"/>
    </row>
    <row r="105" spans="1:11">
      <c r="A105" s="247"/>
      <c r="B105" s="670"/>
      <c r="C105" s="823" t="s">
        <v>748</v>
      </c>
      <c r="D105" s="670"/>
      <c r="E105" s="837"/>
      <c r="F105" s="665"/>
      <c r="G105" s="905">
        <f t="shared" si="1"/>
        <v>0</v>
      </c>
      <c r="H105" s="435"/>
      <c r="I105" s="651"/>
      <c r="J105" s="433"/>
      <c r="K105" s="433"/>
    </row>
    <row r="106" spans="1:11" ht="25.5">
      <c r="A106" s="247">
        <v>80</v>
      </c>
      <c r="B106" s="884" t="s">
        <v>558</v>
      </c>
      <c r="C106" s="672" t="s">
        <v>559</v>
      </c>
      <c r="D106" s="670" t="s">
        <v>560</v>
      </c>
      <c r="E106" s="904">
        <v>1.22</v>
      </c>
      <c r="F106" s="847"/>
      <c r="G106" s="905">
        <f t="shared" si="1"/>
        <v>0</v>
      </c>
      <c r="H106" s="435"/>
      <c r="I106" s="651"/>
      <c r="J106" s="433"/>
      <c r="K106" s="433"/>
    </row>
    <row r="107" spans="1:11" ht="26.25">
      <c r="A107" s="247">
        <v>81</v>
      </c>
      <c r="B107" s="884" t="s">
        <v>625</v>
      </c>
      <c r="C107" s="674" t="s">
        <v>626</v>
      </c>
      <c r="D107" s="906" t="s">
        <v>175</v>
      </c>
      <c r="E107" s="907">
        <v>5</v>
      </c>
      <c r="F107" s="847"/>
      <c r="G107" s="905">
        <f t="shared" si="1"/>
        <v>0</v>
      </c>
      <c r="H107" s="435"/>
      <c r="I107" s="651"/>
      <c r="J107" s="433"/>
      <c r="K107" s="433"/>
    </row>
    <row r="108" spans="1:11" ht="26.25">
      <c r="A108" s="247">
        <v>82</v>
      </c>
      <c r="B108" s="884" t="s">
        <v>627</v>
      </c>
      <c r="C108" s="674" t="s">
        <v>628</v>
      </c>
      <c r="D108" s="906" t="s">
        <v>175</v>
      </c>
      <c r="E108" s="907">
        <v>5</v>
      </c>
      <c r="F108" s="847"/>
      <c r="G108" s="905">
        <f t="shared" si="1"/>
        <v>0</v>
      </c>
      <c r="H108" s="435"/>
      <c r="I108" s="651"/>
      <c r="J108" s="433"/>
      <c r="K108" s="433"/>
    </row>
    <row r="109" spans="1:11" ht="26.25">
      <c r="A109" s="247">
        <v>83</v>
      </c>
      <c r="B109" s="884" t="s">
        <v>563</v>
      </c>
      <c r="C109" s="674" t="s">
        <v>564</v>
      </c>
      <c r="D109" s="906" t="s">
        <v>308</v>
      </c>
      <c r="E109" s="668">
        <v>126</v>
      </c>
      <c r="F109" s="847"/>
      <c r="G109" s="905">
        <f t="shared" si="1"/>
        <v>0</v>
      </c>
      <c r="H109" s="435"/>
      <c r="I109" s="651"/>
      <c r="J109" s="433"/>
      <c r="K109" s="433"/>
    </row>
    <row r="110" spans="1:11">
      <c r="A110" s="247">
        <v>84</v>
      </c>
      <c r="B110" s="884" t="s">
        <v>567</v>
      </c>
      <c r="C110" s="674" t="s">
        <v>698</v>
      </c>
      <c r="D110" s="906" t="s">
        <v>308</v>
      </c>
      <c r="E110" s="668">
        <v>630</v>
      </c>
      <c r="F110" s="847"/>
      <c r="G110" s="905">
        <f t="shared" si="1"/>
        <v>0</v>
      </c>
      <c r="H110" s="435"/>
      <c r="I110" s="651"/>
      <c r="J110" s="433"/>
      <c r="K110" s="433"/>
    </row>
    <row r="111" spans="1:11" ht="25.5">
      <c r="A111" s="247">
        <v>85</v>
      </c>
      <c r="B111" s="670" t="s">
        <v>571</v>
      </c>
      <c r="C111" s="672" t="s">
        <v>629</v>
      </c>
      <c r="D111" s="670" t="s">
        <v>308</v>
      </c>
      <c r="E111" s="837">
        <v>630</v>
      </c>
      <c r="F111" s="665"/>
      <c r="G111" s="905">
        <f t="shared" si="1"/>
        <v>0</v>
      </c>
      <c r="H111" s="435"/>
      <c r="I111" s="651"/>
      <c r="J111" s="433"/>
      <c r="K111" s="433"/>
    </row>
    <row r="112" spans="1:11" ht="25.5">
      <c r="A112" s="247">
        <v>86</v>
      </c>
      <c r="B112" s="841" t="s">
        <v>569</v>
      </c>
      <c r="C112" s="672" t="s">
        <v>570</v>
      </c>
      <c r="D112" s="841" t="s">
        <v>308</v>
      </c>
      <c r="E112" s="664">
        <v>85.05</v>
      </c>
      <c r="F112" s="844"/>
      <c r="G112" s="905">
        <f t="shared" si="1"/>
        <v>0</v>
      </c>
      <c r="H112" s="435"/>
      <c r="I112" s="651"/>
      <c r="J112" s="433"/>
      <c r="K112" s="433"/>
    </row>
    <row r="113" spans="1:11" ht="25.5">
      <c r="A113" s="247">
        <v>87</v>
      </c>
      <c r="B113" s="670" t="s">
        <v>573</v>
      </c>
      <c r="C113" s="672" t="s">
        <v>574</v>
      </c>
      <c r="D113" s="670" t="s">
        <v>308</v>
      </c>
      <c r="E113" s="837">
        <v>3074.4</v>
      </c>
      <c r="F113" s="665"/>
      <c r="G113" s="905">
        <f t="shared" si="1"/>
        <v>0</v>
      </c>
      <c r="H113" s="435"/>
      <c r="I113" s="651"/>
      <c r="J113" s="433"/>
      <c r="K113" s="433"/>
    </row>
    <row r="114" spans="1:11" ht="25.5">
      <c r="A114" s="247">
        <v>88</v>
      </c>
      <c r="B114" s="884" t="s">
        <v>631</v>
      </c>
      <c r="C114" s="840" t="s">
        <v>632</v>
      </c>
      <c r="D114" s="906" t="s">
        <v>308</v>
      </c>
      <c r="E114" s="668">
        <v>4611.6000000000004</v>
      </c>
      <c r="F114" s="847"/>
      <c r="G114" s="905">
        <f t="shared" si="1"/>
        <v>0</v>
      </c>
      <c r="H114" s="435"/>
      <c r="I114" s="651"/>
      <c r="J114" s="433"/>
      <c r="K114" s="433"/>
    </row>
    <row r="115" spans="1:11">
      <c r="A115" s="247">
        <v>89</v>
      </c>
      <c r="B115" s="670" t="s">
        <v>58</v>
      </c>
      <c r="C115" s="672" t="s">
        <v>575</v>
      </c>
      <c r="D115" s="670" t="s">
        <v>308</v>
      </c>
      <c r="E115" s="837">
        <v>9991.7999999999993</v>
      </c>
      <c r="F115" s="665"/>
      <c r="G115" s="905">
        <f t="shared" si="1"/>
        <v>0</v>
      </c>
      <c r="H115" s="435"/>
      <c r="I115" s="651"/>
      <c r="J115" s="433"/>
      <c r="K115" s="433"/>
    </row>
    <row r="116" spans="1:11">
      <c r="A116" s="247">
        <v>90</v>
      </c>
      <c r="B116" s="670" t="s">
        <v>60</v>
      </c>
      <c r="C116" s="672" t="s">
        <v>639</v>
      </c>
      <c r="D116" s="670" t="s">
        <v>308</v>
      </c>
      <c r="E116" s="886">
        <v>4803.75</v>
      </c>
      <c r="F116" s="665"/>
      <c r="G116" s="905">
        <f t="shared" si="1"/>
        <v>0</v>
      </c>
      <c r="H116" s="435"/>
      <c r="I116" s="651"/>
      <c r="J116" s="433"/>
      <c r="K116" s="433"/>
    </row>
    <row r="117" spans="1:11" ht="34.5" customHeight="1">
      <c r="A117" s="247">
        <v>91</v>
      </c>
      <c r="B117" s="670" t="s">
        <v>644</v>
      </c>
      <c r="C117" s="674" t="s">
        <v>645</v>
      </c>
      <c r="D117" s="670" t="s">
        <v>165</v>
      </c>
      <c r="E117" s="936">
        <v>15372</v>
      </c>
      <c r="F117" s="665"/>
      <c r="G117" s="905">
        <f t="shared" si="1"/>
        <v>0</v>
      </c>
      <c r="H117" s="435"/>
      <c r="I117" s="651"/>
      <c r="J117" s="433"/>
      <c r="K117" s="433"/>
    </row>
    <row r="118" spans="1:11" ht="39">
      <c r="A118" s="247">
        <v>92</v>
      </c>
      <c r="B118" s="884" t="s">
        <v>646</v>
      </c>
      <c r="C118" s="674" t="s">
        <v>647</v>
      </c>
      <c r="D118" s="670" t="s">
        <v>593</v>
      </c>
      <c r="E118" s="936">
        <v>2185.8984</v>
      </c>
      <c r="F118" s="665"/>
      <c r="G118" s="905">
        <f t="shared" si="1"/>
        <v>0</v>
      </c>
      <c r="H118" s="435"/>
      <c r="I118" s="651"/>
      <c r="J118" s="433"/>
      <c r="K118" s="433"/>
    </row>
    <row r="119" spans="1:11" ht="25.5">
      <c r="A119" s="247">
        <v>93</v>
      </c>
      <c r="B119" s="670" t="s">
        <v>648</v>
      </c>
      <c r="C119" s="672" t="s">
        <v>731</v>
      </c>
      <c r="D119" s="670" t="s">
        <v>593</v>
      </c>
      <c r="E119" s="936">
        <v>2951.424</v>
      </c>
      <c r="F119" s="665"/>
      <c r="G119" s="905">
        <f t="shared" si="1"/>
        <v>0</v>
      </c>
      <c r="H119" s="435"/>
      <c r="I119" s="651"/>
      <c r="J119" s="433"/>
      <c r="K119" s="433"/>
    </row>
    <row r="120" spans="1:11" ht="25.5">
      <c r="A120" s="247">
        <v>94</v>
      </c>
      <c r="B120" s="670" t="s">
        <v>640</v>
      </c>
      <c r="C120" s="672" t="s">
        <v>641</v>
      </c>
      <c r="D120" s="670" t="s">
        <v>165</v>
      </c>
      <c r="E120" s="837">
        <v>30744</v>
      </c>
      <c r="F120" s="665"/>
      <c r="G120" s="905">
        <f t="shared" si="1"/>
        <v>0</v>
      </c>
      <c r="H120" s="435"/>
      <c r="I120" s="651"/>
      <c r="J120" s="433"/>
      <c r="K120" s="433"/>
    </row>
    <row r="121" spans="1:11" ht="25.5">
      <c r="A121" s="247">
        <v>95</v>
      </c>
      <c r="B121" s="670" t="s">
        <v>642</v>
      </c>
      <c r="C121" s="672" t="s">
        <v>643</v>
      </c>
      <c r="D121" s="670" t="s">
        <v>165</v>
      </c>
      <c r="E121" s="837">
        <v>19215</v>
      </c>
      <c r="F121" s="665"/>
      <c r="G121" s="905">
        <f t="shared" si="1"/>
        <v>0</v>
      </c>
      <c r="H121" s="435"/>
      <c r="I121" s="651"/>
      <c r="J121" s="433"/>
      <c r="K121" s="433"/>
    </row>
    <row r="122" spans="1:11">
      <c r="A122" s="247"/>
      <c r="B122" s="670"/>
      <c r="C122" s="917" t="s">
        <v>732</v>
      </c>
      <c r="D122" s="670"/>
      <c r="E122" s="837"/>
      <c r="F122" s="665"/>
      <c r="G122" s="905">
        <f t="shared" si="1"/>
        <v>0</v>
      </c>
      <c r="H122" s="435"/>
      <c r="I122" s="651"/>
      <c r="J122" s="433"/>
      <c r="K122" s="433"/>
    </row>
    <row r="123" spans="1:11">
      <c r="A123" s="247">
        <v>96</v>
      </c>
      <c r="B123" s="884" t="s">
        <v>58</v>
      </c>
      <c r="C123" s="674" t="s">
        <v>575</v>
      </c>
      <c r="D123" s="915" t="s">
        <v>308</v>
      </c>
      <c r="E123" s="664">
        <v>772.5</v>
      </c>
      <c r="F123" s="847"/>
      <c r="G123" s="905">
        <f t="shared" si="1"/>
        <v>0</v>
      </c>
      <c r="H123" s="435"/>
      <c r="I123" s="651"/>
      <c r="J123" s="433"/>
      <c r="K123" s="433"/>
    </row>
    <row r="124" spans="1:11">
      <c r="A124" s="247">
        <v>97</v>
      </c>
      <c r="B124" s="670" t="s">
        <v>60</v>
      </c>
      <c r="C124" s="672" t="s">
        <v>639</v>
      </c>
      <c r="D124" s="670" t="s">
        <v>308</v>
      </c>
      <c r="E124" s="664">
        <v>61.8</v>
      </c>
      <c r="F124" s="665"/>
      <c r="G124" s="905">
        <f t="shared" si="1"/>
        <v>0</v>
      </c>
      <c r="H124" s="435"/>
      <c r="I124" s="651"/>
      <c r="J124" s="433"/>
      <c r="K124" s="433"/>
    </row>
    <row r="125" spans="1:11">
      <c r="A125" s="247">
        <v>98</v>
      </c>
      <c r="B125" s="918" t="s">
        <v>651</v>
      </c>
      <c r="C125" s="919" t="s">
        <v>741</v>
      </c>
      <c r="D125" s="920" t="s">
        <v>165</v>
      </c>
      <c r="E125" s="664">
        <v>515</v>
      </c>
      <c r="F125" s="921"/>
      <c r="G125" s="905">
        <f t="shared" si="1"/>
        <v>0</v>
      </c>
      <c r="H125" s="435"/>
      <c r="I125" s="651"/>
      <c r="J125" s="433"/>
      <c r="K125" s="433"/>
    </row>
    <row r="126" spans="1:11" ht="26.25">
      <c r="A126" s="247">
        <v>99</v>
      </c>
      <c r="B126" s="884" t="s">
        <v>648</v>
      </c>
      <c r="C126" s="674" t="s">
        <v>649</v>
      </c>
      <c r="D126" s="915" t="s">
        <v>593</v>
      </c>
      <c r="E126" s="756">
        <v>98.88</v>
      </c>
      <c r="F126" s="847"/>
      <c r="G126" s="905">
        <f t="shared" si="1"/>
        <v>0</v>
      </c>
      <c r="H126" s="435"/>
      <c r="I126" s="651"/>
      <c r="J126" s="433"/>
      <c r="K126" s="433"/>
    </row>
    <row r="127" spans="1:11" ht="26.25">
      <c r="A127" s="247">
        <v>100</v>
      </c>
      <c r="B127" s="884" t="s">
        <v>640</v>
      </c>
      <c r="C127" s="674" t="s">
        <v>641</v>
      </c>
      <c r="D127" s="915" t="s">
        <v>165</v>
      </c>
      <c r="E127" s="916">
        <v>515</v>
      </c>
      <c r="F127" s="847"/>
      <c r="G127" s="905">
        <f t="shared" si="1"/>
        <v>0</v>
      </c>
      <c r="H127" s="435"/>
      <c r="I127" s="651"/>
      <c r="J127" s="433"/>
      <c r="K127" s="433"/>
    </row>
    <row r="128" spans="1:11" ht="26.25">
      <c r="A128" s="247">
        <v>101</v>
      </c>
      <c r="B128" s="884" t="s">
        <v>642</v>
      </c>
      <c r="C128" s="674" t="s">
        <v>643</v>
      </c>
      <c r="D128" s="915" t="s">
        <v>165</v>
      </c>
      <c r="E128" s="916">
        <v>515</v>
      </c>
      <c r="F128" s="847"/>
      <c r="G128" s="905">
        <f t="shared" si="1"/>
        <v>0</v>
      </c>
      <c r="H128" s="435"/>
      <c r="I128" s="651"/>
      <c r="J128" s="433"/>
      <c r="K128" s="433"/>
    </row>
    <row r="129" spans="1:11">
      <c r="A129" s="247"/>
      <c r="B129" s="670"/>
      <c r="C129" s="823" t="s">
        <v>17</v>
      </c>
      <c r="D129" s="670"/>
      <c r="E129" s="837"/>
      <c r="F129" s="665"/>
      <c r="G129" s="905">
        <f t="shared" si="1"/>
        <v>0</v>
      </c>
      <c r="H129" s="435"/>
      <c r="I129" s="651"/>
      <c r="J129" s="433"/>
      <c r="K129" s="433"/>
    </row>
    <row r="130" spans="1:11">
      <c r="A130" s="247">
        <v>102</v>
      </c>
      <c r="B130" s="670" t="s">
        <v>661</v>
      </c>
      <c r="C130" s="672" t="s">
        <v>662</v>
      </c>
      <c r="D130" s="670" t="s">
        <v>172</v>
      </c>
      <c r="E130" s="837">
        <v>2440</v>
      </c>
      <c r="F130" s="665"/>
      <c r="G130" s="905">
        <f t="shared" si="1"/>
        <v>0</v>
      </c>
      <c r="H130" s="435"/>
      <c r="I130" s="651"/>
      <c r="J130" s="433"/>
      <c r="K130" s="433"/>
    </row>
    <row r="131" spans="1:11">
      <c r="A131" s="247"/>
      <c r="B131" s="841"/>
      <c r="C131" s="840"/>
      <c r="D131" s="841"/>
      <c r="E131" s="937"/>
      <c r="F131" s="665"/>
      <c r="G131" s="905">
        <f t="shared" si="1"/>
        <v>0</v>
      </c>
      <c r="H131" s="435"/>
      <c r="I131" s="651"/>
      <c r="J131" s="433"/>
      <c r="K131" s="433"/>
    </row>
    <row r="132" spans="1:11" ht="25.5">
      <c r="A132" s="247">
        <v>103</v>
      </c>
      <c r="B132" s="938" t="s">
        <v>733</v>
      </c>
      <c r="C132" s="939" t="s">
        <v>734</v>
      </c>
      <c r="D132" s="938" t="s">
        <v>308</v>
      </c>
      <c r="E132" s="676">
        <v>21472</v>
      </c>
      <c r="F132" s="940"/>
      <c r="G132" s="905">
        <f t="shared" si="1"/>
        <v>0</v>
      </c>
      <c r="H132" s="435"/>
      <c r="I132" s="651"/>
      <c r="J132" s="433"/>
      <c r="K132" s="433"/>
    </row>
    <row r="133" spans="1:11">
      <c r="A133" s="327"/>
      <c r="B133" s="328"/>
      <c r="C133" s="1311" t="s">
        <v>749</v>
      </c>
      <c r="D133" s="1311"/>
      <c r="E133" s="941"/>
      <c r="F133" s="887"/>
      <c r="G133" s="678">
        <f>SUM(G12:G132)</f>
        <v>0</v>
      </c>
      <c r="H133" s="433"/>
      <c r="I133" s="433"/>
      <c r="J133" s="433"/>
      <c r="K133" s="433"/>
    </row>
    <row r="134" spans="1:11">
      <c r="A134" s="269"/>
      <c r="B134" s="270"/>
      <c r="C134" s="318"/>
      <c r="D134" s="271"/>
      <c r="E134" s="942"/>
      <c r="F134" s="943"/>
      <c r="G134" s="306"/>
      <c r="H134" s="292"/>
      <c r="I134" s="292"/>
      <c r="J134" s="292"/>
      <c r="K134" s="292"/>
    </row>
    <row r="135" spans="1:11">
      <c r="A135" s="274"/>
      <c r="B135" s="275"/>
      <c r="C135" s="276"/>
      <c r="D135" s="274"/>
      <c r="E135" s="278"/>
      <c r="F135" s="279"/>
      <c r="G135" s="279"/>
      <c r="H135" s="292"/>
      <c r="I135" s="292"/>
      <c r="J135" s="292"/>
      <c r="K135" s="292"/>
    </row>
    <row r="136" spans="1:11">
      <c r="A136" s="274"/>
      <c r="B136" s="275"/>
      <c r="C136" s="276"/>
      <c r="D136" s="274"/>
      <c r="E136" s="278"/>
      <c r="F136" s="279"/>
      <c r="G136" s="279"/>
      <c r="H136" s="433"/>
      <c r="I136" s="433"/>
      <c r="J136" s="433"/>
      <c r="K136" s="433"/>
    </row>
    <row r="137" spans="1:11">
      <c r="A137" s="274"/>
      <c r="B137" s="275"/>
      <c r="C137" s="276"/>
      <c r="D137" s="274"/>
      <c r="E137" s="278"/>
      <c r="F137" s="279"/>
      <c r="G137" s="279"/>
      <c r="H137" s="298"/>
      <c r="I137" s="433"/>
      <c r="J137" s="433"/>
      <c r="K137" s="433"/>
    </row>
    <row r="138" spans="1:11">
      <c r="A138" s="274"/>
      <c r="B138" s="275"/>
      <c r="C138" s="276"/>
      <c r="D138" s="274"/>
      <c r="E138" s="278"/>
      <c r="F138" s="279"/>
      <c r="G138" s="279"/>
      <c r="H138" s="298"/>
      <c r="I138" s="433"/>
      <c r="J138" s="433"/>
      <c r="K138" s="433"/>
    </row>
    <row r="139" spans="1:11">
      <c r="A139" s="274"/>
      <c r="B139" s="280"/>
      <c r="C139" s="280"/>
      <c r="D139" s="274"/>
      <c r="E139" s="278"/>
      <c r="F139" s="279"/>
      <c r="G139" s="279"/>
      <c r="H139" s="433"/>
      <c r="I139" s="433"/>
      <c r="J139" s="433"/>
      <c r="K139" s="433"/>
    </row>
    <row r="140" spans="1:11">
      <c r="A140" s="282"/>
      <c r="B140" s="283"/>
      <c r="C140" s="284"/>
      <c r="D140" s="282"/>
      <c r="E140" s="287"/>
      <c r="F140" s="287"/>
      <c r="G140" s="279"/>
      <c r="H140" s="463"/>
      <c r="I140" s="433"/>
      <c r="J140" s="299"/>
      <c r="K140" s="300"/>
    </row>
    <row r="141" spans="1:11">
      <c r="A141" s="335"/>
      <c r="B141" s="483"/>
      <c r="C141" s="568"/>
      <c r="D141" s="433"/>
      <c r="E141" s="944"/>
      <c r="F141" s="945"/>
      <c r="G141" s="502"/>
      <c r="H141" s="463"/>
      <c r="I141" s="433"/>
      <c r="J141" s="299"/>
      <c r="K141" s="300"/>
    </row>
    <row r="142" spans="1:11">
      <c r="A142" s="335"/>
      <c r="B142" s="483"/>
      <c r="C142" s="568"/>
      <c r="D142" s="433"/>
      <c r="E142" s="944"/>
      <c r="F142" s="945"/>
      <c r="G142" s="433"/>
      <c r="H142" s="298"/>
      <c r="I142" s="433"/>
      <c r="J142" s="299"/>
      <c r="K142" s="300"/>
    </row>
    <row r="143" spans="1:11">
      <c r="A143" s="335"/>
      <c r="B143" s="486"/>
      <c r="C143" s="568"/>
      <c r="D143" s="433"/>
      <c r="E143" s="946"/>
      <c r="F143" s="945"/>
      <c r="G143" s="433"/>
      <c r="H143" s="298"/>
      <c r="I143" s="433"/>
      <c r="J143" s="299"/>
      <c r="K143" s="300"/>
    </row>
    <row r="144" spans="1:11">
      <c r="A144" s="335"/>
      <c r="B144" s="486"/>
      <c r="C144" s="568"/>
      <c r="D144" s="433"/>
      <c r="E144" s="946"/>
      <c r="F144" s="945"/>
      <c r="G144" s="433"/>
      <c r="H144" s="433"/>
      <c r="I144" s="433"/>
      <c r="J144" s="433"/>
      <c r="K144" s="433"/>
    </row>
    <row r="145" spans="1:11">
      <c r="A145" s="335"/>
      <c r="B145" s="486"/>
      <c r="C145" s="568"/>
      <c r="D145" s="433"/>
      <c r="E145" s="946"/>
      <c r="F145" s="945"/>
      <c r="G145" s="433"/>
      <c r="H145" s="433"/>
      <c r="I145" s="433"/>
      <c r="J145" s="433"/>
      <c r="K145" s="433"/>
    </row>
    <row r="146" spans="1:11">
      <c r="A146" s="487"/>
      <c r="B146" s="486"/>
      <c r="C146" s="568"/>
      <c r="D146" s="433"/>
      <c r="E146" s="946"/>
      <c r="F146" s="945"/>
      <c r="G146" s="433"/>
      <c r="H146" s="301"/>
      <c r="I146" s="433"/>
      <c r="J146" s="295"/>
      <c r="K146" s="295"/>
    </row>
    <row r="147" spans="1:11">
      <c r="A147" s="340"/>
      <c r="B147" s="340"/>
      <c r="C147" s="785"/>
      <c r="D147" s="485"/>
      <c r="E147" s="947"/>
      <c r="F147" s="945"/>
      <c r="G147" s="433"/>
      <c r="H147" s="433"/>
      <c r="I147" s="433"/>
      <c r="J147" s="433"/>
      <c r="K147" s="433"/>
    </row>
    <row r="148" spans="1:11">
      <c r="A148" s="485"/>
      <c r="B148" s="485"/>
      <c r="C148" s="786"/>
      <c r="D148" s="485"/>
      <c r="E148" s="948"/>
      <c r="F148" s="945"/>
      <c r="G148" s="433"/>
      <c r="H148" s="433"/>
      <c r="I148" s="433"/>
      <c r="J148" s="433"/>
      <c r="K148" s="433"/>
    </row>
    <row r="149" spans="1:11">
      <c r="A149" s="340"/>
      <c r="B149" s="340"/>
      <c r="C149" s="785"/>
      <c r="D149" s="485"/>
      <c r="E149" s="948"/>
      <c r="F149" s="945"/>
      <c r="G149" s="433"/>
      <c r="H149" s="433"/>
      <c r="I149" s="433"/>
      <c r="J149" s="433"/>
      <c r="K149" s="433"/>
    </row>
    <row r="150" spans="1:11">
      <c r="A150" s="335"/>
      <c r="B150" s="335"/>
      <c r="C150" s="335"/>
      <c r="D150" s="335"/>
      <c r="E150" s="944"/>
      <c r="F150" s="945"/>
      <c r="G150" s="433"/>
      <c r="H150" s="433"/>
      <c r="I150" s="433"/>
      <c r="J150" s="433"/>
      <c r="K150" s="433"/>
    </row>
    <row r="151" spans="1:11">
      <c r="A151" s="493"/>
      <c r="B151" s="493"/>
      <c r="C151" s="493"/>
      <c r="D151" s="493"/>
      <c r="E151" s="949"/>
      <c r="F151" s="950"/>
      <c r="G151" s="433"/>
      <c r="H151" s="433"/>
      <c r="I151" s="433"/>
      <c r="J151" s="433"/>
      <c r="K151" s="433"/>
    </row>
    <row r="152" spans="1:11">
      <c r="A152" s="335"/>
      <c r="B152" s="496"/>
      <c r="C152" s="568"/>
      <c r="D152" s="433"/>
      <c r="E152" s="944"/>
      <c r="F152" s="945"/>
      <c r="G152" s="433"/>
      <c r="H152" s="433"/>
      <c r="I152" s="433"/>
      <c r="J152" s="433"/>
      <c r="K152" s="433"/>
    </row>
    <row r="153" spans="1:11">
      <c r="A153" s="335"/>
      <c r="B153" s="483"/>
      <c r="C153" s="568"/>
      <c r="D153" s="433"/>
      <c r="E153" s="944"/>
      <c r="F153" s="945"/>
      <c r="G153" s="433"/>
      <c r="H153" s="433"/>
      <c r="I153" s="433"/>
      <c r="J153" s="433"/>
      <c r="K153" s="433"/>
    </row>
    <row r="154" spans="1:11">
      <c r="A154" s="335"/>
      <c r="B154" s="483"/>
      <c r="C154" s="568"/>
      <c r="D154" s="433"/>
      <c r="E154" s="944"/>
      <c r="F154" s="945"/>
      <c r="G154" s="433"/>
      <c r="H154" s="433"/>
      <c r="I154" s="433"/>
      <c r="J154" s="433"/>
      <c r="K154" s="433"/>
    </row>
    <row r="155" spans="1:11">
      <c r="A155" s="335"/>
      <c r="B155" s="483"/>
      <c r="C155" s="568"/>
      <c r="D155" s="433"/>
      <c r="E155" s="944"/>
      <c r="F155" s="945"/>
      <c r="G155" s="433"/>
      <c r="H155" s="433"/>
      <c r="I155" s="433"/>
      <c r="J155" s="433"/>
      <c r="K155" s="433"/>
    </row>
    <row r="156" spans="1:11">
      <c r="A156" s="335"/>
      <c r="B156" s="483"/>
      <c r="C156" s="568"/>
      <c r="D156" s="433"/>
      <c r="E156" s="944"/>
      <c r="F156" s="945"/>
      <c r="G156" s="433"/>
      <c r="H156" s="433"/>
      <c r="I156" s="433"/>
      <c r="J156" s="433"/>
      <c r="K156" s="433"/>
    </row>
    <row r="157" spans="1:11">
      <c r="A157" s="335"/>
      <c r="B157" s="483"/>
      <c r="C157" s="568"/>
      <c r="D157" s="433"/>
      <c r="E157" s="944"/>
      <c r="F157" s="945"/>
      <c r="G157" s="433"/>
      <c r="H157" s="433"/>
      <c r="I157" s="433"/>
      <c r="J157" s="299"/>
      <c r="K157" s="300"/>
    </row>
    <row r="158" spans="1:11">
      <c r="A158" s="335"/>
      <c r="B158" s="483"/>
      <c r="C158" s="568"/>
      <c r="D158" s="433"/>
      <c r="E158" s="944"/>
      <c r="F158" s="945"/>
      <c r="G158" s="433"/>
      <c r="H158" s="433"/>
      <c r="I158" s="433"/>
      <c r="J158" s="299"/>
      <c r="K158" s="300"/>
    </row>
    <row r="159" spans="1:11">
      <c r="A159" s="335"/>
      <c r="B159" s="483"/>
      <c r="C159" s="568"/>
      <c r="D159" s="433"/>
      <c r="E159" s="944"/>
      <c r="F159" s="945"/>
      <c r="G159" s="433"/>
    </row>
    <row r="160" spans="1:11">
      <c r="A160" s="335"/>
      <c r="B160" s="483"/>
      <c r="C160" s="568"/>
      <c r="D160" s="433"/>
      <c r="E160" s="944"/>
      <c r="F160" s="945"/>
      <c r="G160" s="433"/>
    </row>
    <row r="161" spans="1:7">
      <c r="A161" s="335"/>
      <c r="B161" s="497"/>
      <c r="C161" s="568"/>
      <c r="D161" s="433"/>
      <c r="E161" s="944"/>
      <c r="F161" s="945"/>
      <c r="G161" s="433"/>
    </row>
    <row r="162" spans="1:7">
      <c r="A162" s="498"/>
      <c r="B162" s="498"/>
      <c r="C162" s="787"/>
      <c r="D162" s="498"/>
      <c r="E162" s="951"/>
      <c r="F162" s="952"/>
      <c r="G162" s="292"/>
    </row>
    <row r="163" spans="1:7">
      <c r="A163" s="498"/>
      <c r="B163" s="498"/>
      <c r="C163" s="787"/>
      <c r="D163" s="498"/>
      <c r="E163" s="951"/>
      <c r="F163" s="952"/>
      <c r="G163" s="292"/>
    </row>
    <row r="164" spans="1:7">
      <c r="A164" s="498"/>
      <c r="B164" s="498"/>
      <c r="C164" s="787"/>
      <c r="D164" s="498"/>
      <c r="E164" s="951"/>
      <c r="F164" s="952"/>
      <c r="G164" s="292"/>
    </row>
    <row r="165" spans="1:7">
      <c r="A165" s="498"/>
      <c r="B165" s="498"/>
      <c r="C165" s="787"/>
      <c r="D165" s="498"/>
      <c r="E165" s="951"/>
      <c r="F165" s="952"/>
      <c r="G165" s="292"/>
    </row>
    <row r="166" spans="1:7">
      <c r="A166" s="498"/>
      <c r="B166" s="498"/>
      <c r="C166" s="787"/>
      <c r="D166" s="498"/>
      <c r="E166" s="951"/>
      <c r="F166" s="952"/>
      <c r="G166" s="292"/>
    </row>
    <row r="167" spans="1:7">
      <c r="A167" s="498"/>
      <c r="B167" s="498"/>
      <c r="C167" s="787"/>
      <c r="D167" s="498"/>
      <c r="E167" s="951"/>
      <c r="F167" s="952"/>
      <c r="G167" s="292"/>
    </row>
    <row r="168" spans="1:7">
      <c r="A168" s="498"/>
      <c r="B168" s="498"/>
      <c r="C168" s="787"/>
      <c r="D168" s="498"/>
      <c r="E168" s="951"/>
      <c r="F168" s="952"/>
      <c r="G168" s="292"/>
    </row>
    <row r="169" spans="1:7">
      <c r="A169" s="498"/>
      <c r="B169" s="498"/>
      <c r="C169" s="787"/>
      <c r="D169" s="498"/>
      <c r="E169" s="951"/>
      <c r="F169" s="952"/>
      <c r="G169" s="292"/>
    </row>
    <row r="170" spans="1:7">
      <c r="A170" s="498"/>
      <c r="B170" s="498"/>
      <c r="C170" s="787"/>
      <c r="D170" s="498"/>
      <c r="E170" s="951"/>
      <c r="F170" s="952"/>
      <c r="G170" s="292"/>
    </row>
    <row r="171" spans="1:7">
      <c r="A171" s="498"/>
      <c r="B171" s="498"/>
      <c r="C171" s="787"/>
      <c r="D171" s="498"/>
      <c r="E171" s="951"/>
      <c r="F171" s="952"/>
      <c r="G171" s="292"/>
    </row>
    <row r="172" spans="1:7">
      <c r="A172" s="498"/>
      <c r="B172" s="498"/>
      <c r="C172" s="787"/>
      <c r="D172" s="498"/>
      <c r="E172" s="951"/>
      <c r="F172" s="952"/>
      <c r="G172" s="292"/>
    </row>
    <row r="173" spans="1:7">
      <c r="A173" s="498"/>
      <c r="B173" s="498"/>
      <c r="C173" s="787"/>
      <c r="D173" s="498"/>
      <c r="E173" s="951"/>
      <c r="F173" s="952"/>
      <c r="G173" s="953"/>
    </row>
    <row r="174" spans="1:7">
      <c r="A174" s="498"/>
      <c r="B174" s="498"/>
      <c r="C174" s="787"/>
      <c r="D174" s="498"/>
      <c r="E174" s="951"/>
      <c r="F174" s="952"/>
      <c r="G174" s="292"/>
    </row>
    <row r="175" spans="1:7">
      <c r="A175" s="498"/>
      <c r="B175" s="498"/>
      <c r="C175" s="787"/>
      <c r="D175" s="498"/>
      <c r="E175" s="951"/>
      <c r="F175" s="952"/>
      <c r="G175" s="953"/>
    </row>
    <row r="176" spans="1:7">
      <c r="A176" s="498"/>
      <c r="B176" s="498"/>
      <c r="C176" s="787"/>
      <c r="D176" s="498"/>
      <c r="E176" s="951"/>
      <c r="F176" s="952"/>
      <c r="G176" s="292"/>
    </row>
  </sheetData>
  <mergeCells count="6">
    <mergeCell ref="C133:D133"/>
    <mergeCell ref="A3:I3"/>
    <mergeCell ref="A5:F5"/>
    <mergeCell ref="A7:G7"/>
    <mergeCell ref="A1:G1"/>
    <mergeCell ref="A2:G2"/>
  </mergeCells>
  <phoneticPr fontId="122" type="noConversion"/>
  <pageMargins left="0.5" right="0" top="0.2" bottom="0" header="0"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workbookViewId="0">
      <selection sqref="A1:G1"/>
    </sheetView>
  </sheetViews>
  <sheetFormatPr defaultColWidth="10.7109375" defaultRowHeight="15"/>
  <cols>
    <col min="1" max="1" width="5.7109375" style="833" customWidth="1"/>
    <col min="2" max="2" width="6.140625" style="833" customWidth="1"/>
    <col min="3" max="3" width="20" style="833" customWidth="1"/>
    <col min="4" max="6" width="10.7109375" style="833"/>
    <col min="7" max="7" width="14" style="833" customWidth="1"/>
    <col min="8" max="16384" width="10.7109375" style="833"/>
  </cols>
  <sheetData>
    <row r="1" spans="1:11" ht="15" customHeight="1">
      <c r="A1" s="1312" t="s">
        <v>3177</v>
      </c>
      <c r="B1" s="1312"/>
      <c r="C1" s="1312"/>
      <c r="D1" s="1312"/>
      <c r="E1" s="1312"/>
      <c r="F1" s="1312"/>
      <c r="G1" s="1312"/>
      <c r="H1" s="653"/>
      <c r="I1" s="653"/>
      <c r="J1" s="653"/>
      <c r="K1" s="653"/>
    </row>
    <row r="2" spans="1:11" ht="15" customHeight="1">
      <c r="A2" s="1312" t="s">
        <v>3178</v>
      </c>
      <c r="B2" s="1313"/>
      <c r="C2" s="1313"/>
      <c r="D2" s="1313"/>
      <c r="E2" s="1313"/>
      <c r="F2" s="1313"/>
      <c r="G2" s="1313"/>
      <c r="H2" s="653"/>
      <c r="I2" s="653"/>
      <c r="J2" s="653"/>
      <c r="K2" s="653"/>
    </row>
    <row r="3" spans="1:11">
      <c r="A3" s="1314" t="s">
        <v>152</v>
      </c>
      <c r="B3" s="1314"/>
      <c r="C3" s="1314"/>
      <c r="D3" s="1314"/>
      <c r="E3" s="1314"/>
      <c r="F3" s="1314"/>
      <c r="G3" s="865"/>
      <c r="H3" s="653"/>
      <c r="I3" s="653"/>
      <c r="J3" s="653"/>
      <c r="K3" s="653"/>
    </row>
    <row r="4" spans="1:11">
      <c r="A4" s="227"/>
      <c r="B4" s="227"/>
      <c r="C4" s="227"/>
      <c r="D4" s="227"/>
      <c r="E4" s="227"/>
      <c r="F4" s="227"/>
      <c r="G4" s="865"/>
      <c r="H4" s="653"/>
      <c r="I4" s="653"/>
      <c r="J4" s="653"/>
      <c r="K4" s="653"/>
    </row>
    <row r="5" spans="1:11">
      <c r="A5" s="1315" t="s">
        <v>750</v>
      </c>
      <c r="B5" s="1315"/>
      <c r="C5" s="1315"/>
      <c r="D5" s="1315"/>
      <c r="E5" s="1315"/>
      <c r="F5" s="1315"/>
      <c r="G5" s="865"/>
      <c r="H5" s="653"/>
      <c r="I5" s="653"/>
      <c r="J5" s="653"/>
      <c r="K5" s="653"/>
    </row>
    <row r="6" spans="1:11">
      <c r="A6" s="230"/>
      <c r="B6" s="230"/>
      <c r="C6" s="230"/>
      <c r="D6" s="230"/>
      <c r="E6" s="230"/>
      <c r="F6" s="230"/>
      <c r="G6" s="865"/>
      <c r="H6" s="653"/>
      <c r="I6" s="653"/>
      <c r="J6" s="653"/>
      <c r="K6" s="653"/>
    </row>
    <row r="7" spans="1:11" ht="28.5" customHeight="1">
      <c r="A7" s="1316" t="s">
        <v>751</v>
      </c>
      <c r="B7" s="1317"/>
      <c r="C7" s="1317"/>
      <c r="D7" s="1317"/>
      <c r="E7" s="1317"/>
      <c r="F7" s="1317"/>
      <c r="G7" s="1317"/>
      <c r="H7" s="653"/>
      <c r="I7" s="653"/>
      <c r="J7" s="653"/>
      <c r="K7" s="653"/>
    </row>
    <row r="8" spans="1:11">
      <c r="A8" s="234" t="s">
        <v>155</v>
      </c>
      <c r="B8" s="235" t="s">
        <v>156</v>
      </c>
      <c r="C8" s="235" t="s">
        <v>157</v>
      </c>
      <c r="D8" s="235" t="s">
        <v>97</v>
      </c>
      <c r="E8" s="235" t="s">
        <v>98</v>
      </c>
      <c r="F8" s="235" t="s">
        <v>159</v>
      </c>
      <c r="G8" s="290" t="s">
        <v>160</v>
      </c>
      <c r="H8" s="282"/>
      <c r="I8" s="282"/>
      <c r="J8" s="282"/>
      <c r="K8" s="282"/>
    </row>
    <row r="9" spans="1:11">
      <c r="A9" s="308"/>
      <c r="B9" s="309" t="s">
        <v>161</v>
      </c>
      <c r="C9" s="309" t="s">
        <v>162</v>
      </c>
      <c r="D9" s="309"/>
      <c r="E9" s="309"/>
      <c r="F9" s="309"/>
      <c r="G9" s="311"/>
      <c r="H9" s="282"/>
      <c r="I9" s="282"/>
      <c r="J9" s="282"/>
      <c r="K9" s="282"/>
    </row>
    <row r="10" spans="1:11">
      <c r="A10" s="312">
        <v>0</v>
      </c>
      <c r="B10" s="313">
        <v>1</v>
      </c>
      <c r="C10" s="313">
        <v>2</v>
      </c>
      <c r="D10" s="313">
        <v>3</v>
      </c>
      <c r="E10" s="313">
        <v>4</v>
      </c>
      <c r="F10" s="313">
        <v>5</v>
      </c>
      <c r="G10" s="315">
        <v>6</v>
      </c>
      <c r="H10" s="301"/>
      <c r="I10" s="282"/>
      <c r="J10" s="295"/>
      <c r="K10" s="295"/>
    </row>
    <row r="11" spans="1:11" ht="25.5">
      <c r="A11" s="247">
        <v>1</v>
      </c>
      <c r="B11" s="841" t="s">
        <v>558</v>
      </c>
      <c r="C11" s="840" t="s">
        <v>559</v>
      </c>
      <c r="D11" s="841" t="s">
        <v>560</v>
      </c>
      <c r="E11" s="857">
        <v>1.716</v>
      </c>
      <c r="F11" s="869"/>
      <c r="G11" s="870">
        <f t="shared" ref="G11:G18" si="0">ROUND(F11,2)*ROUND(E11,2)</f>
        <v>0</v>
      </c>
      <c r="H11" s="882"/>
      <c r="J11" s="653"/>
      <c r="K11" s="653"/>
    </row>
    <row r="12" spans="1:11">
      <c r="A12" s="247">
        <v>2</v>
      </c>
      <c r="B12" s="841" t="s">
        <v>561</v>
      </c>
      <c r="C12" s="840" t="s">
        <v>562</v>
      </c>
      <c r="D12" s="841" t="s">
        <v>165</v>
      </c>
      <c r="E12" s="883">
        <v>9439</v>
      </c>
      <c r="F12" s="844"/>
      <c r="G12" s="870">
        <f t="shared" si="0"/>
        <v>0</v>
      </c>
      <c r="H12" s="882"/>
      <c r="J12" s="653"/>
      <c r="K12" s="653"/>
    </row>
    <row r="13" spans="1:11" ht="25.5">
      <c r="A13" s="247">
        <v>3</v>
      </c>
      <c r="B13" s="884" t="s">
        <v>623</v>
      </c>
      <c r="C13" s="672" t="s">
        <v>624</v>
      </c>
      <c r="D13" s="670" t="s">
        <v>165</v>
      </c>
      <c r="E13" s="837">
        <v>1757</v>
      </c>
      <c r="F13" s="847"/>
      <c r="G13" s="848">
        <f t="shared" si="0"/>
        <v>0</v>
      </c>
      <c r="H13" s="882"/>
      <c r="J13" s="653"/>
      <c r="K13" s="653"/>
    </row>
    <row r="14" spans="1:11" ht="38.25">
      <c r="A14" s="247">
        <v>4</v>
      </c>
      <c r="B14" s="841" t="s">
        <v>563</v>
      </c>
      <c r="C14" s="672" t="s">
        <v>564</v>
      </c>
      <c r="D14" s="841" t="s">
        <v>308</v>
      </c>
      <c r="E14" s="883">
        <v>3777</v>
      </c>
      <c r="F14" s="844"/>
      <c r="G14" s="870">
        <f t="shared" si="0"/>
        <v>0</v>
      </c>
      <c r="H14" s="767"/>
      <c r="J14" s="653"/>
      <c r="K14" s="653"/>
    </row>
    <row r="15" spans="1:11" ht="38.25">
      <c r="A15" s="247">
        <v>5</v>
      </c>
      <c r="B15" s="841" t="s">
        <v>565</v>
      </c>
      <c r="C15" s="840" t="s">
        <v>566</v>
      </c>
      <c r="D15" s="841" t="s">
        <v>165</v>
      </c>
      <c r="E15" s="883">
        <v>9439</v>
      </c>
      <c r="F15" s="844"/>
      <c r="G15" s="870">
        <f t="shared" si="0"/>
        <v>0</v>
      </c>
      <c r="H15" s="767"/>
      <c r="J15" s="653"/>
      <c r="K15" s="653"/>
    </row>
    <row r="16" spans="1:11">
      <c r="A16" s="247">
        <v>6</v>
      </c>
      <c r="B16" s="841" t="s">
        <v>567</v>
      </c>
      <c r="C16" s="885" t="s">
        <v>698</v>
      </c>
      <c r="D16" s="845" t="s">
        <v>308</v>
      </c>
      <c r="E16" s="883">
        <v>4155</v>
      </c>
      <c r="F16" s="844"/>
      <c r="G16" s="870">
        <f t="shared" si="0"/>
        <v>0</v>
      </c>
      <c r="H16" s="767"/>
      <c r="J16" s="653"/>
      <c r="K16" s="653"/>
    </row>
    <row r="17" spans="1:11" ht="25.5">
      <c r="A17" s="247">
        <v>7</v>
      </c>
      <c r="B17" s="841" t="s">
        <v>571</v>
      </c>
      <c r="C17" s="672" t="s">
        <v>629</v>
      </c>
      <c r="D17" s="845" t="s">
        <v>308</v>
      </c>
      <c r="E17" s="883">
        <v>4155</v>
      </c>
      <c r="F17" s="844"/>
      <c r="G17" s="870">
        <f t="shared" si="0"/>
        <v>0</v>
      </c>
      <c r="H17" s="767"/>
      <c r="J17" s="653"/>
      <c r="K17" s="653"/>
    </row>
    <row r="18" spans="1:11">
      <c r="A18" s="247">
        <v>8</v>
      </c>
      <c r="B18" s="841" t="s">
        <v>58</v>
      </c>
      <c r="C18" s="840" t="s">
        <v>575</v>
      </c>
      <c r="D18" s="841" t="s">
        <v>308</v>
      </c>
      <c r="E18" s="886">
        <v>524</v>
      </c>
      <c r="F18" s="844"/>
      <c r="G18" s="870">
        <f t="shared" si="0"/>
        <v>0</v>
      </c>
      <c r="H18" s="767"/>
      <c r="J18" s="653"/>
      <c r="K18" s="653"/>
    </row>
    <row r="19" spans="1:11">
      <c r="A19" s="327"/>
      <c r="B19" s="328"/>
      <c r="C19" s="1311" t="s">
        <v>752</v>
      </c>
      <c r="D19" s="1311"/>
      <c r="E19" s="329"/>
      <c r="F19" s="887"/>
      <c r="G19" s="888">
        <f>SUM(G11:G18)</f>
        <v>0</v>
      </c>
      <c r="H19" s="889"/>
      <c r="I19" s="653"/>
      <c r="J19" s="653"/>
      <c r="K19" s="653"/>
    </row>
    <row r="20" spans="1:11">
      <c r="A20" s="269"/>
      <c r="B20" s="270"/>
      <c r="C20" s="271"/>
      <c r="D20" s="271"/>
      <c r="E20" s="272"/>
      <c r="F20" s="679"/>
      <c r="G20" s="306"/>
      <c r="H20" s="890"/>
      <c r="I20" s="282"/>
      <c r="J20" s="282"/>
      <c r="K20" s="282"/>
    </row>
    <row r="21" spans="1:11">
      <c r="A21" s="274"/>
      <c r="B21" s="275"/>
      <c r="C21" s="276"/>
      <c r="D21" s="274"/>
      <c r="E21" s="278"/>
      <c r="F21" s="279"/>
      <c r="G21" s="279"/>
      <c r="H21" s="282"/>
      <c r="I21" s="282"/>
      <c r="J21" s="282"/>
      <c r="K21" s="282"/>
    </row>
    <row r="22" spans="1:11">
      <c r="A22" s="274"/>
      <c r="B22" s="275"/>
      <c r="C22" s="276"/>
      <c r="D22" s="274"/>
      <c r="E22" s="278"/>
      <c r="F22" s="279"/>
      <c r="G22" s="279"/>
      <c r="H22" s="653"/>
      <c r="I22" s="653"/>
      <c r="J22" s="653"/>
      <c r="K22" s="653"/>
    </row>
    <row r="23" spans="1:11">
      <c r="A23" s="274"/>
      <c r="B23" s="275"/>
      <c r="C23" s="276"/>
      <c r="D23" s="274"/>
      <c r="E23" s="278"/>
      <c r="F23" s="279"/>
      <c r="G23" s="279"/>
      <c r="H23" s="299"/>
      <c r="I23" s="653"/>
      <c r="J23" s="653"/>
      <c r="K23" s="653"/>
    </row>
    <row r="24" spans="1:11">
      <c r="A24" s="274"/>
      <c r="B24" s="275"/>
      <c r="C24" s="276"/>
      <c r="D24" s="274"/>
      <c r="E24" s="278"/>
      <c r="F24" s="279"/>
      <c r="G24" s="279"/>
      <c r="H24" s="299"/>
      <c r="I24" s="653"/>
      <c r="J24" s="653"/>
      <c r="K24" s="653"/>
    </row>
    <row r="25" spans="1:11">
      <c r="A25" s="274"/>
      <c r="B25" s="280"/>
      <c r="C25" s="280"/>
      <c r="D25" s="274"/>
      <c r="E25" s="278"/>
      <c r="F25" s="279"/>
      <c r="G25" s="279"/>
      <c r="H25" s="653"/>
      <c r="I25" s="653"/>
      <c r="J25" s="653"/>
      <c r="K25" s="653"/>
    </row>
    <row r="26" spans="1:11">
      <c r="A26" s="282"/>
      <c r="B26" s="283"/>
      <c r="C26" s="284"/>
      <c r="D26" s="282"/>
      <c r="E26" s="287"/>
      <c r="F26" s="287"/>
      <c r="G26" s="279"/>
      <c r="H26" s="299"/>
      <c r="I26" s="653"/>
      <c r="J26" s="299"/>
      <c r="K26" s="300"/>
    </row>
    <row r="27" spans="1:11">
      <c r="A27" s="484"/>
      <c r="B27" s="681"/>
      <c r="C27" s="653"/>
      <c r="D27" s="653"/>
      <c r="E27" s="484"/>
      <c r="F27" s="653"/>
      <c r="G27" s="653"/>
      <c r="H27" s="299"/>
      <c r="I27" s="653"/>
      <c r="J27" s="299"/>
      <c r="K27" s="300"/>
    </row>
    <row r="28" spans="1:11">
      <c r="A28" s="484"/>
      <c r="B28" s="681"/>
      <c r="C28" s="653"/>
      <c r="D28" s="653"/>
      <c r="E28" s="484"/>
      <c r="F28" s="653"/>
      <c r="G28" s="653"/>
      <c r="H28" s="299"/>
      <c r="I28" s="653"/>
      <c r="J28" s="299"/>
      <c r="K28" s="300"/>
    </row>
    <row r="29" spans="1:11">
      <c r="A29" s="484"/>
      <c r="B29" s="681"/>
      <c r="C29" s="653"/>
      <c r="D29" s="653"/>
      <c r="E29" s="484"/>
      <c r="F29" s="653"/>
      <c r="G29" s="653"/>
      <c r="H29" s="299"/>
      <c r="I29" s="653"/>
      <c r="J29" s="299"/>
      <c r="K29" s="300"/>
    </row>
    <row r="30" spans="1:11">
      <c r="A30" s="484"/>
      <c r="B30" s="681"/>
      <c r="C30" s="653"/>
      <c r="D30" s="653"/>
      <c r="E30" s="484"/>
      <c r="F30" s="653"/>
      <c r="G30" s="653"/>
      <c r="H30" s="653"/>
      <c r="I30" s="653"/>
      <c r="J30" s="653"/>
      <c r="K30" s="653"/>
    </row>
    <row r="31" spans="1:11">
      <c r="A31" s="484"/>
      <c r="B31" s="681"/>
      <c r="C31" s="653"/>
      <c r="D31" s="653"/>
      <c r="E31" s="484"/>
      <c r="F31" s="653"/>
      <c r="G31" s="653"/>
      <c r="H31" s="653"/>
      <c r="I31" s="653"/>
      <c r="J31" s="653"/>
      <c r="K31" s="653"/>
    </row>
    <row r="32" spans="1:11">
      <c r="A32" s="484"/>
      <c r="B32" s="681"/>
      <c r="C32" s="653"/>
      <c r="D32" s="653"/>
      <c r="E32" s="484"/>
      <c r="F32" s="653"/>
      <c r="G32" s="653"/>
      <c r="H32" s="301"/>
      <c r="I32" s="653"/>
      <c r="J32" s="295"/>
      <c r="K32" s="295"/>
    </row>
    <row r="33" spans="1:11">
      <c r="A33" s="489"/>
      <c r="B33" s="489"/>
      <c r="C33" s="489"/>
      <c r="D33" s="491"/>
      <c r="E33" s="489"/>
      <c r="F33" s="653"/>
      <c r="G33" s="653"/>
      <c r="H33" s="653"/>
      <c r="I33" s="653"/>
      <c r="J33" s="653"/>
      <c r="K33" s="653"/>
    </row>
    <row r="34" spans="1:11">
      <c r="A34" s="491"/>
      <c r="B34" s="491"/>
      <c r="C34" s="491"/>
      <c r="D34" s="491"/>
      <c r="E34" s="491"/>
      <c r="F34" s="653"/>
      <c r="G34" s="653"/>
      <c r="H34" s="653"/>
      <c r="I34" s="653"/>
      <c r="J34" s="653"/>
      <c r="K34" s="653"/>
    </row>
    <row r="35" spans="1:11">
      <c r="A35" s="489"/>
      <c r="B35" s="489"/>
      <c r="C35" s="489"/>
      <c r="D35" s="491"/>
      <c r="E35" s="491"/>
      <c r="F35" s="653"/>
      <c r="G35" s="653"/>
      <c r="H35" s="653"/>
      <c r="I35" s="653"/>
      <c r="J35" s="653"/>
      <c r="K35" s="653"/>
    </row>
    <row r="36" spans="1:11">
      <c r="A36" s="484"/>
      <c r="B36" s="484"/>
      <c r="C36" s="484"/>
      <c r="D36" s="484"/>
      <c r="E36" s="484"/>
      <c r="F36" s="653"/>
      <c r="G36" s="653"/>
      <c r="H36" s="653"/>
      <c r="I36" s="653"/>
      <c r="J36" s="653"/>
      <c r="K36" s="653"/>
    </row>
    <row r="37" spans="1:11">
      <c r="A37" s="495"/>
      <c r="B37" s="495"/>
      <c r="C37" s="495"/>
      <c r="D37" s="495"/>
      <c r="E37" s="495"/>
      <c r="F37" s="767"/>
      <c r="G37" s="653"/>
      <c r="H37" s="653"/>
      <c r="I37" s="653"/>
      <c r="J37" s="653"/>
      <c r="K37" s="653"/>
    </row>
    <row r="38" spans="1:11">
      <c r="A38" s="484"/>
      <c r="B38" s="683"/>
      <c r="C38" s="653"/>
      <c r="D38" s="653"/>
      <c r="E38" s="484"/>
      <c r="F38" s="653"/>
      <c r="G38" s="653"/>
      <c r="H38" s="653"/>
      <c r="I38" s="653"/>
      <c r="J38" s="653"/>
      <c r="K38" s="653"/>
    </row>
    <row r="39" spans="1:11">
      <c r="A39" s="484"/>
      <c r="B39" s="681"/>
      <c r="C39" s="653"/>
      <c r="D39" s="653"/>
      <c r="E39" s="484"/>
      <c r="F39" s="653"/>
      <c r="G39" s="653"/>
      <c r="H39" s="653"/>
      <c r="I39" s="653"/>
      <c r="J39" s="653"/>
      <c r="K39" s="653"/>
    </row>
    <row r="40" spans="1:11">
      <c r="A40" s="484"/>
      <c r="B40" s="681"/>
      <c r="C40" s="653"/>
      <c r="D40" s="653"/>
      <c r="E40" s="484"/>
      <c r="F40" s="653"/>
      <c r="G40" s="653"/>
      <c r="H40" s="653"/>
      <c r="I40" s="653"/>
      <c r="J40" s="653"/>
      <c r="K40" s="653"/>
    </row>
    <row r="41" spans="1:11">
      <c r="A41" s="484"/>
      <c r="B41" s="681"/>
      <c r="C41" s="653"/>
      <c r="D41" s="653"/>
      <c r="E41" s="484"/>
      <c r="F41" s="653"/>
      <c r="G41" s="653"/>
      <c r="H41" s="653"/>
      <c r="I41" s="653"/>
      <c r="J41" s="653"/>
      <c r="K41" s="653"/>
    </row>
    <row r="42" spans="1:11">
      <c r="A42" s="484"/>
      <c r="B42" s="681"/>
      <c r="C42" s="653"/>
      <c r="D42" s="653"/>
      <c r="E42" s="484"/>
      <c r="F42" s="653"/>
      <c r="G42" s="653"/>
      <c r="H42" s="653"/>
      <c r="I42" s="653"/>
      <c r="J42" s="653"/>
      <c r="K42" s="653"/>
    </row>
    <row r="43" spans="1:11">
      <c r="A43" s="484"/>
      <c r="B43" s="681"/>
      <c r="C43" s="653"/>
      <c r="D43" s="653"/>
      <c r="E43" s="484"/>
      <c r="F43" s="653"/>
      <c r="G43" s="653"/>
      <c r="H43" s="653"/>
      <c r="I43" s="653"/>
      <c r="J43" s="299"/>
      <c r="K43" s="300"/>
    </row>
    <row r="44" spans="1:11">
      <c r="A44" s="484"/>
      <c r="B44" s="681"/>
      <c r="C44" s="653"/>
      <c r="D44" s="653"/>
      <c r="E44" s="484"/>
      <c r="F44" s="653"/>
      <c r="G44" s="653"/>
      <c r="H44" s="653"/>
      <c r="I44" s="653"/>
      <c r="J44" s="299"/>
      <c r="K44" s="300"/>
    </row>
    <row r="45" spans="1:11">
      <c r="A45" s="484"/>
      <c r="B45" s="681"/>
      <c r="C45" s="653"/>
      <c r="D45" s="653"/>
      <c r="E45" s="484"/>
      <c r="F45" s="653"/>
      <c r="G45" s="653"/>
    </row>
    <row r="46" spans="1:11">
      <c r="A46" s="484"/>
      <c r="B46" s="681"/>
      <c r="C46" s="653"/>
      <c r="D46" s="653"/>
      <c r="E46" s="484"/>
      <c r="F46" s="653"/>
      <c r="G46" s="653"/>
    </row>
    <row r="47" spans="1:11">
      <c r="A47" s="484"/>
      <c r="B47" s="684"/>
      <c r="C47" s="653"/>
      <c r="D47" s="653"/>
      <c r="E47" s="484"/>
      <c r="F47" s="653"/>
      <c r="G47" s="653"/>
    </row>
    <row r="48" spans="1:11">
      <c r="A48" s="282"/>
      <c r="B48" s="282"/>
      <c r="C48" s="282"/>
      <c r="D48" s="282"/>
      <c r="E48" s="282"/>
      <c r="F48" s="282"/>
      <c r="G48" s="282"/>
    </row>
    <row r="49" spans="1:7">
      <c r="A49" s="282"/>
      <c r="B49" s="282"/>
      <c r="C49" s="282"/>
      <c r="D49" s="282"/>
      <c r="E49" s="282"/>
      <c r="F49" s="282"/>
      <c r="G49" s="282"/>
    </row>
    <row r="50" spans="1:7">
      <c r="A50" s="282"/>
      <c r="B50" s="282"/>
      <c r="C50" s="282"/>
      <c r="D50" s="282"/>
      <c r="E50" s="282"/>
      <c r="F50" s="282"/>
      <c r="G50" s="282"/>
    </row>
    <row r="51" spans="1:7">
      <c r="A51" s="282"/>
      <c r="B51" s="282"/>
      <c r="C51" s="282"/>
      <c r="D51" s="282"/>
      <c r="E51" s="282"/>
      <c r="F51" s="282"/>
      <c r="G51" s="282"/>
    </row>
    <row r="52" spans="1:7">
      <c r="A52" s="282"/>
      <c r="B52" s="282"/>
      <c r="C52" s="282"/>
      <c r="D52" s="282"/>
      <c r="E52" s="282"/>
      <c r="F52" s="282"/>
      <c r="G52" s="282"/>
    </row>
    <row r="53" spans="1:7">
      <c r="A53" s="282"/>
      <c r="B53" s="282"/>
      <c r="C53" s="282"/>
      <c r="D53" s="282"/>
      <c r="E53" s="282"/>
      <c r="F53" s="282"/>
      <c r="G53" s="282"/>
    </row>
    <row r="54" spans="1:7">
      <c r="A54" s="282"/>
      <c r="B54" s="282"/>
      <c r="C54" s="282"/>
      <c r="D54" s="282"/>
      <c r="E54" s="282"/>
      <c r="F54" s="282"/>
      <c r="G54" s="282"/>
    </row>
    <row r="55" spans="1:7">
      <c r="A55" s="282"/>
      <c r="B55" s="282"/>
      <c r="C55" s="282"/>
      <c r="D55" s="282"/>
      <c r="E55" s="282"/>
      <c r="F55" s="282"/>
      <c r="G55" s="282"/>
    </row>
    <row r="56" spans="1:7">
      <c r="A56" s="282"/>
      <c r="B56" s="282"/>
      <c r="C56" s="282"/>
      <c r="D56" s="282"/>
      <c r="E56" s="282"/>
      <c r="F56" s="282"/>
      <c r="G56" s="282"/>
    </row>
    <row r="57" spans="1:7">
      <c r="A57" s="282"/>
      <c r="B57" s="282"/>
      <c r="C57" s="282"/>
      <c r="D57" s="282"/>
      <c r="E57" s="282"/>
      <c r="F57" s="282"/>
      <c r="G57" s="282"/>
    </row>
    <row r="58" spans="1:7">
      <c r="A58" s="282"/>
      <c r="B58" s="282"/>
      <c r="C58" s="282"/>
      <c r="D58" s="282"/>
      <c r="E58" s="282"/>
      <c r="F58" s="282"/>
      <c r="G58" s="282"/>
    </row>
    <row r="59" spans="1:7">
      <c r="A59" s="282"/>
      <c r="B59" s="282"/>
      <c r="C59" s="282"/>
      <c r="D59" s="282"/>
      <c r="E59" s="282"/>
      <c r="F59" s="282"/>
      <c r="G59" s="891"/>
    </row>
    <row r="60" spans="1:7">
      <c r="A60" s="282"/>
      <c r="B60" s="282"/>
      <c r="C60" s="282"/>
      <c r="D60" s="282"/>
      <c r="E60" s="282"/>
      <c r="F60" s="282"/>
      <c r="G60" s="282"/>
    </row>
    <row r="61" spans="1:7">
      <c r="A61" s="282"/>
      <c r="B61" s="282"/>
      <c r="C61" s="282"/>
      <c r="D61" s="282"/>
      <c r="E61" s="282"/>
      <c r="F61" s="282"/>
      <c r="G61" s="891"/>
    </row>
    <row r="62" spans="1:7">
      <c r="A62" s="282"/>
      <c r="B62" s="282"/>
      <c r="C62" s="282"/>
      <c r="D62" s="282"/>
      <c r="E62" s="282"/>
      <c r="F62" s="282"/>
      <c r="G62" s="282"/>
    </row>
  </sheetData>
  <mergeCells count="6">
    <mergeCell ref="C19:D19"/>
    <mergeCell ref="A1:G1"/>
    <mergeCell ref="A3:F3"/>
    <mergeCell ref="A5:F5"/>
    <mergeCell ref="A7:G7"/>
    <mergeCell ref="A2:G2"/>
  </mergeCells>
  <pageMargins left="0.5" right="0" top="0.2" bottom="0" header="0"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2"/>
  <sheetViews>
    <sheetView workbookViewId="0">
      <selection sqref="A1:G1"/>
    </sheetView>
  </sheetViews>
  <sheetFormatPr defaultColWidth="10.7109375" defaultRowHeight="15"/>
  <cols>
    <col min="1" max="1" width="5.7109375" style="834" customWidth="1"/>
    <col min="2" max="2" width="8.5703125" style="834" customWidth="1"/>
    <col min="3" max="3" width="20.140625" style="834" customWidth="1"/>
    <col min="4" max="4" width="6" style="834" customWidth="1"/>
    <col min="5" max="5" width="10.7109375" style="835"/>
    <col min="6" max="6" width="10.7109375" style="834"/>
    <col min="7" max="7" width="12.85546875" style="834" customWidth="1"/>
    <col min="8" max="16384" width="10.7109375" style="834"/>
  </cols>
  <sheetData>
    <row r="1" spans="1:17" s="833" customFormat="1" ht="15" customHeight="1">
      <c r="A1" s="1312" t="s">
        <v>3177</v>
      </c>
      <c r="B1" s="1312"/>
      <c r="C1" s="1312"/>
      <c r="D1" s="1312"/>
      <c r="E1" s="1312"/>
      <c r="F1" s="1312"/>
      <c r="G1" s="1312"/>
      <c r="H1" s="1263"/>
      <c r="I1" s="1263"/>
      <c r="J1" s="1263"/>
      <c r="K1" s="1263"/>
      <c r="L1" s="1263"/>
      <c r="M1" s="1263"/>
      <c r="N1" s="653"/>
      <c r="O1" s="653"/>
      <c r="P1" s="653"/>
      <c r="Q1" s="653"/>
    </row>
    <row r="2" spans="1:17" s="833" customFormat="1" ht="15" customHeight="1">
      <c r="A2" s="1312" t="s">
        <v>3178</v>
      </c>
      <c r="B2" s="1313"/>
      <c r="C2" s="1313"/>
      <c r="D2" s="1313"/>
      <c r="E2" s="1313"/>
      <c r="F2" s="1313"/>
      <c r="G2" s="1313"/>
      <c r="H2" s="1265"/>
      <c r="I2" s="1265"/>
      <c r="J2" s="1265"/>
      <c r="K2" s="1246"/>
      <c r="L2" s="1246"/>
      <c r="M2" s="1246"/>
      <c r="N2" s="653"/>
      <c r="O2" s="653"/>
      <c r="P2" s="653"/>
      <c r="Q2" s="653"/>
    </row>
    <row r="3" spans="1:17" s="833" customFormat="1">
      <c r="A3" s="1314" t="s">
        <v>152</v>
      </c>
      <c r="B3" s="1314"/>
      <c r="C3" s="1314"/>
      <c r="D3" s="1314"/>
      <c r="E3" s="1314"/>
      <c r="F3" s="1314"/>
      <c r="G3" s="1314"/>
      <c r="H3" s="1314"/>
      <c r="I3" s="1314"/>
      <c r="J3" s="619"/>
      <c r="K3" s="227"/>
      <c r="L3" s="227"/>
      <c r="M3" s="865"/>
      <c r="N3" s="653"/>
      <c r="O3" s="653"/>
      <c r="P3" s="653"/>
      <c r="Q3" s="653"/>
    </row>
    <row r="4" spans="1:17">
      <c r="A4" s="227"/>
      <c r="B4" s="227"/>
      <c r="C4" s="227"/>
      <c r="D4" s="227"/>
      <c r="E4" s="227"/>
      <c r="F4" s="227"/>
      <c r="G4" s="505"/>
      <c r="H4" s="284"/>
      <c r="I4" s="284"/>
      <c r="J4" s="284"/>
      <c r="K4" s="284"/>
    </row>
    <row r="5" spans="1:17">
      <c r="A5" s="1315" t="s">
        <v>753</v>
      </c>
      <c r="B5" s="1315"/>
      <c r="C5" s="1315"/>
      <c r="D5" s="1315"/>
      <c r="E5" s="1315"/>
      <c r="F5" s="1315"/>
      <c r="G5" s="505"/>
      <c r="H5" s="284"/>
      <c r="I5" s="284"/>
      <c r="J5" s="284"/>
      <c r="K5" s="284"/>
    </row>
    <row r="6" spans="1:17">
      <c r="A6" s="230"/>
      <c r="B6" s="230"/>
      <c r="C6" s="230"/>
      <c r="D6" s="230"/>
      <c r="E6" s="230"/>
      <c r="F6" s="230"/>
      <c r="G6" s="505"/>
      <c r="H6" s="284"/>
      <c r="I6" s="284"/>
      <c r="J6" s="284"/>
      <c r="K6" s="284"/>
    </row>
    <row r="7" spans="1:17">
      <c r="A7" s="1316" t="s">
        <v>754</v>
      </c>
      <c r="B7" s="1317"/>
      <c r="C7" s="1317"/>
      <c r="D7" s="1317"/>
      <c r="E7" s="1317"/>
      <c r="F7" s="1317"/>
      <c r="G7" s="1317"/>
      <c r="H7" s="284"/>
      <c r="I7" s="284"/>
      <c r="J7" s="284"/>
      <c r="K7" s="284"/>
    </row>
    <row r="8" spans="1:17">
      <c r="A8" s="234" t="s">
        <v>155</v>
      </c>
      <c r="B8" s="235" t="s">
        <v>156</v>
      </c>
      <c r="C8" s="235" t="s">
        <v>157</v>
      </c>
      <c r="D8" s="235" t="s">
        <v>97</v>
      </c>
      <c r="E8" s="235" t="s">
        <v>98</v>
      </c>
      <c r="F8" s="235" t="s">
        <v>159</v>
      </c>
      <c r="G8" s="290" t="s">
        <v>160</v>
      </c>
      <c r="H8" s="291"/>
      <c r="I8" s="291"/>
      <c r="J8" s="291"/>
      <c r="K8" s="291"/>
    </row>
    <row r="9" spans="1:17">
      <c r="A9" s="308"/>
      <c r="B9" s="309" t="s">
        <v>161</v>
      </c>
      <c r="C9" s="309" t="s">
        <v>162</v>
      </c>
      <c r="D9" s="309"/>
      <c r="E9" s="309"/>
      <c r="F9" s="309"/>
      <c r="G9" s="311"/>
      <c r="H9" s="291"/>
      <c r="I9" s="291"/>
      <c r="J9" s="291"/>
      <c r="K9" s="291"/>
    </row>
    <row r="10" spans="1:17">
      <c r="A10" s="312">
        <v>0</v>
      </c>
      <c r="B10" s="313">
        <v>1</v>
      </c>
      <c r="C10" s="313">
        <v>2</v>
      </c>
      <c r="D10" s="313">
        <v>3</v>
      </c>
      <c r="E10" s="313">
        <v>4</v>
      </c>
      <c r="F10" s="313">
        <v>5</v>
      </c>
      <c r="G10" s="315">
        <v>6</v>
      </c>
      <c r="H10" s="294"/>
      <c r="I10" s="291"/>
      <c r="J10" s="296"/>
      <c r="K10" s="296"/>
    </row>
    <row r="11" spans="1:17">
      <c r="A11" s="815"/>
      <c r="B11" s="818"/>
      <c r="C11" s="817" t="s">
        <v>13</v>
      </c>
      <c r="D11" s="818"/>
      <c r="E11" s="867"/>
      <c r="F11" s="820"/>
      <c r="G11" s="868"/>
      <c r="H11" s="435"/>
      <c r="I11" s="291"/>
      <c r="J11" s="284"/>
      <c r="K11" s="284"/>
    </row>
    <row r="12" spans="1:17" ht="25.5">
      <c r="A12" s="247">
        <v>1</v>
      </c>
      <c r="B12" s="841" t="s">
        <v>558</v>
      </c>
      <c r="C12" s="840" t="s">
        <v>559</v>
      </c>
      <c r="D12" s="841" t="s">
        <v>560</v>
      </c>
      <c r="E12" s="857">
        <v>0.2</v>
      </c>
      <c r="F12" s="869"/>
      <c r="G12" s="870">
        <f t="shared" ref="G12:G26" si="0">ROUND(F12,2)*ROUND(E12,2)</f>
        <v>0</v>
      </c>
      <c r="H12" s="435"/>
      <c r="I12" s="291"/>
      <c r="J12" s="284"/>
      <c r="K12" s="284"/>
    </row>
    <row r="13" spans="1:17" ht="25.5">
      <c r="A13" s="247">
        <v>2</v>
      </c>
      <c r="B13" s="841" t="s">
        <v>733</v>
      </c>
      <c r="C13" s="840" t="s">
        <v>734</v>
      </c>
      <c r="D13" s="841" t="s">
        <v>308</v>
      </c>
      <c r="E13" s="857">
        <v>1280</v>
      </c>
      <c r="F13" s="869"/>
      <c r="G13" s="870">
        <f t="shared" si="0"/>
        <v>0</v>
      </c>
      <c r="H13" s="435"/>
      <c r="I13" s="291"/>
      <c r="J13" s="284"/>
      <c r="K13" s="284"/>
    </row>
    <row r="14" spans="1:17" ht="38.25">
      <c r="A14" s="247">
        <v>3</v>
      </c>
      <c r="B14" s="841" t="s">
        <v>631</v>
      </c>
      <c r="C14" s="840" t="s">
        <v>632</v>
      </c>
      <c r="D14" s="841" t="s">
        <v>308</v>
      </c>
      <c r="E14" s="843">
        <v>378</v>
      </c>
      <c r="F14" s="844"/>
      <c r="G14" s="871">
        <f t="shared" si="0"/>
        <v>0</v>
      </c>
      <c r="H14" s="435"/>
      <c r="I14" s="866"/>
      <c r="J14" s="284"/>
      <c r="K14" s="284"/>
    </row>
    <row r="15" spans="1:17" ht="38.25">
      <c r="A15" s="247">
        <v>4</v>
      </c>
      <c r="B15" s="841" t="s">
        <v>565</v>
      </c>
      <c r="C15" s="672" t="s">
        <v>566</v>
      </c>
      <c r="D15" s="841" t="s">
        <v>165</v>
      </c>
      <c r="E15" s="843">
        <v>3083</v>
      </c>
      <c r="F15" s="844"/>
      <c r="G15" s="871">
        <f t="shared" si="0"/>
        <v>0</v>
      </c>
      <c r="H15" s="435"/>
      <c r="I15" s="866"/>
      <c r="J15" s="284"/>
      <c r="K15" s="284"/>
    </row>
    <row r="16" spans="1:17" ht="25.5">
      <c r="A16" s="247">
        <v>5</v>
      </c>
      <c r="B16" s="841" t="s">
        <v>573</v>
      </c>
      <c r="C16" s="840" t="s">
        <v>574</v>
      </c>
      <c r="D16" s="841" t="s">
        <v>308</v>
      </c>
      <c r="E16" s="843">
        <v>84</v>
      </c>
      <c r="F16" s="844"/>
      <c r="G16" s="842">
        <f t="shared" si="0"/>
        <v>0</v>
      </c>
      <c r="H16" s="435"/>
      <c r="I16" s="866"/>
      <c r="J16" s="284"/>
      <c r="K16" s="284"/>
    </row>
    <row r="17" spans="1:11">
      <c r="A17" s="247"/>
      <c r="B17" s="836"/>
      <c r="C17" s="823" t="s">
        <v>755</v>
      </c>
      <c r="D17" s="670"/>
      <c r="E17" s="837"/>
      <c r="F17" s="872"/>
      <c r="G17" s="839"/>
      <c r="H17" s="435"/>
      <c r="I17" s="866"/>
      <c r="J17" s="284"/>
      <c r="K17" s="284"/>
    </row>
    <row r="18" spans="1:11">
      <c r="A18" s="247">
        <v>7</v>
      </c>
      <c r="B18" s="670" t="s">
        <v>58</v>
      </c>
      <c r="C18" s="840" t="s">
        <v>575</v>
      </c>
      <c r="D18" s="841" t="s">
        <v>308</v>
      </c>
      <c r="E18" s="837">
        <v>777</v>
      </c>
      <c r="F18" s="665"/>
      <c r="G18" s="842">
        <f t="shared" si="0"/>
        <v>0</v>
      </c>
      <c r="H18" s="435"/>
      <c r="I18" s="866"/>
      <c r="J18" s="284"/>
      <c r="K18" s="284"/>
    </row>
    <row r="19" spans="1:11" ht="25.5">
      <c r="A19" s="247">
        <v>8</v>
      </c>
      <c r="B19" s="841" t="s">
        <v>60</v>
      </c>
      <c r="C19" s="840" t="s">
        <v>639</v>
      </c>
      <c r="D19" s="841" t="s">
        <v>308</v>
      </c>
      <c r="E19" s="843">
        <v>378</v>
      </c>
      <c r="F19" s="844"/>
      <c r="G19" s="842">
        <f t="shared" si="0"/>
        <v>0</v>
      </c>
      <c r="H19" s="435"/>
      <c r="I19" s="866"/>
      <c r="J19" s="284"/>
      <c r="K19" s="284"/>
    </row>
    <row r="20" spans="1:11" ht="25.5">
      <c r="A20" s="247">
        <v>9</v>
      </c>
      <c r="B20" s="841" t="s">
        <v>640</v>
      </c>
      <c r="C20" s="840" t="s">
        <v>641</v>
      </c>
      <c r="D20" s="841" t="s">
        <v>165</v>
      </c>
      <c r="E20" s="843">
        <v>3360</v>
      </c>
      <c r="F20" s="844"/>
      <c r="G20" s="842">
        <f t="shared" si="0"/>
        <v>0</v>
      </c>
      <c r="H20" s="435"/>
      <c r="I20" s="866"/>
      <c r="J20" s="284"/>
      <c r="K20" s="284"/>
    </row>
    <row r="21" spans="1:11" ht="25.5">
      <c r="A21" s="247">
        <v>10</v>
      </c>
      <c r="B21" s="841" t="s">
        <v>642</v>
      </c>
      <c r="C21" s="840" t="s">
        <v>643</v>
      </c>
      <c r="D21" s="841" t="s">
        <v>165</v>
      </c>
      <c r="E21" s="843">
        <v>1680</v>
      </c>
      <c r="F21" s="844"/>
      <c r="G21" s="842">
        <f t="shared" si="0"/>
        <v>0</v>
      </c>
      <c r="H21" s="435"/>
      <c r="I21" s="866"/>
      <c r="J21" s="284"/>
      <c r="K21" s="284"/>
    </row>
    <row r="22" spans="1:11" ht="25.5">
      <c r="A22" s="247">
        <v>11</v>
      </c>
      <c r="B22" s="841" t="s">
        <v>756</v>
      </c>
      <c r="C22" s="840" t="s">
        <v>757</v>
      </c>
      <c r="D22" s="841" t="s">
        <v>165</v>
      </c>
      <c r="E22" s="843">
        <v>1680</v>
      </c>
      <c r="F22" s="844"/>
      <c r="G22" s="842">
        <f t="shared" si="0"/>
        <v>0</v>
      </c>
      <c r="H22" s="435"/>
      <c r="I22" s="866"/>
      <c r="J22" s="284"/>
      <c r="K22" s="284"/>
    </row>
    <row r="23" spans="1:11" ht="25.5">
      <c r="A23" s="247">
        <v>12</v>
      </c>
      <c r="B23" s="841" t="s">
        <v>758</v>
      </c>
      <c r="C23" s="840" t="s">
        <v>759</v>
      </c>
      <c r="D23" s="845" t="s">
        <v>593</v>
      </c>
      <c r="E23" s="846">
        <v>249</v>
      </c>
      <c r="F23" s="847"/>
      <c r="G23" s="848">
        <f t="shared" si="0"/>
        <v>0</v>
      </c>
      <c r="H23" s="435"/>
      <c r="I23" s="866"/>
      <c r="J23" s="284"/>
      <c r="K23" s="284"/>
    </row>
    <row r="24" spans="1:11" ht="25.5">
      <c r="A24" s="247">
        <v>13</v>
      </c>
      <c r="B24" s="841" t="s">
        <v>648</v>
      </c>
      <c r="C24" s="840" t="s">
        <v>760</v>
      </c>
      <c r="D24" s="841" t="s">
        <v>593</v>
      </c>
      <c r="E24" s="843">
        <v>353</v>
      </c>
      <c r="F24" s="844"/>
      <c r="G24" s="842">
        <f t="shared" si="0"/>
        <v>0</v>
      </c>
      <c r="H24" s="435"/>
      <c r="I24" s="866"/>
      <c r="J24" s="284"/>
      <c r="K24" s="284"/>
    </row>
    <row r="25" spans="1:11" ht="38.25">
      <c r="A25" s="247"/>
      <c r="B25" s="836"/>
      <c r="C25" s="873" t="s">
        <v>761</v>
      </c>
      <c r="D25" s="874"/>
      <c r="E25" s="875"/>
      <c r="F25" s="872"/>
      <c r="G25" s="839"/>
      <c r="H25" s="435"/>
      <c r="I25" s="866"/>
      <c r="J25" s="284"/>
      <c r="K25" s="284"/>
    </row>
    <row r="26" spans="1:11">
      <c r="A26" s="247">
        <v>14</v>
      </c>
      <c r="B26" s="670" t="s">
        <v>661</v>
      </c>
      <c r="C26" s="672" t="s">
        <v>662</v>
      </c>
      <c r="D26" s="670" t="s">
        <v>172</v>
      </c>
      <c r="E26" s="837">
        <v>400</v>
      </c>
      <c r="F26" s="665"/>
      <c r="G26" s="842">
        <f t="shared" si="0"/>
        <v>0</v>
      </c>
      <c r="H26" s="435"/>
      <c r="I26" s="866"/>
      <c r="J26" s="284"/>
      <c r="K26" s="284"/>
    </row>
    <row r="27" spans="1:11">
      <c r="A27" s="247"/>
      <c r="B27" s="876"/>
      <c r="C27" s="877" t="s">
        <v>762</v>
      </c>
      <c r="D27" s="876"/>
      <c r="E27" s="837"/>
      <c r="F27" s="665"/>
      <c r="G27" s="842"/>
      <c r="H27" s="435"/>
      <c r="I27" s="866"/>
      <c r="J27" s="284"/>
      <c r="K27" s="284"/>
    </row>
    <row r="28" spans="1:11" ht="25.5">
      <c r="A28" s="247">
        <v>15</v>
      </c>
      <c r="B28" s="770" t="s">
        <v>763</v>
      </c>
      <c r="C28" s="878" t="s">
        <v>764</v>
      </c>
      <c r="D28" s="770" t="s">
        <v>765</v>
      </c>
      <c r="E28" s="779">
        <v>0.6</v>
      </c>
      <c r="F28" s="879"/>
      <c r="G28" s="880">
        <f>+F28*E28</f>
        <v>0</v>
      </c>
      <c r="H28" s="435"/>
      <c r="I28" s="866"/>
      <c r="J28" s="284"/>
      <c r="K28" s="284"/>
    </row>
    <row r="29" spans="1:11" ht="25.5">
      <c r="A29" s="849"/>
      <c r="B29" s="850"/>
      <c r="C29" s="851" t="s">
        <v>766</v>
      </c>
      <c r="D29" s="852"/>
      <c r="E29" s="853"/>
      <c r="F29" s="854"/>
      <c r="G29" s="848"/>
      <c r="H29" s="435"/>
      <c r="I29" s="866"/>
      <c r="J29" s="284"/>
      <c r="K29" s="284"/>
    </row>
    <row r="30" spans="1:11" ht="25.5">
      <c r="A30" s="247">
        <v>16</v>
      </c>
      <c r="B30" s="670" t="s">
        <v>569</v>
      </c>
      <c r="C30" s="672" t="s">
        <v>570</v>
      </c>
      <c r="D30" s="670" t="s">
        <v>308</v>
      </c>
      <c r="E30" s="855">
        <v>24.5</v>
      </c>
      <c r="F30" s="665"/>
      <c r="G30" s="856">
        <f>ROUND(F30,2)*ROUND(E30,2)</f>
        <v>0</v>
      </c>
      <c r="H30" s="435"/>
      <c r="I30" s="866"/>
      <c r="J30" s="284"/>
      <c r="K30" s="284"/>
    </row>
    <row r="31" spans="1:11" ht="25.5">
      <c r="A31" s="247">
        <v>17</v>
      </c>
      <c r="B31" s="841" t="s">
        <v>767</v>
      </c>
      <c r="C31" s="840" t="s">
        <v>768</v>
      </c>
      <c r="D31" s="841" t="s">
        <v>172</v>
      </c>
      <c r="E31" s="857">
        <v>24</v>
      </c>
      <c r="F31" s="844"/>
      <c r="G31" s="858">
        <f>+E31*F31</f>
        <v>0</v>
      </c>
      <c r="H31" s="435"/>
      <c r="I31" s="866"/>
      <c r="J31" s="284"/>
      <c r="K31" s="284"/>
    </row>
    <row r="32" spans="1:11" ht="25.5">
      <c r="A32" s="881">
        <v>18</v>
      </c>
      <c r="B32" s="670" t="s">
        <v>603</v>
      </c>
      <c r="C32" s="672" t="s">
        <v>693</v>
      </c>
      <c r="D32" s="670" t="s">
        <v>308</v>
      </c>
      <c r="E32" s="837">
        <v>22.7</v>
      </c>
      <c r="F32" s="665"/>
      <c r="G32" s="848">
        <f>ROUND(F32,2)*ROUND(E32,2)</f>
        <v>0</v>
      </c>
      <c r="H32" s="435"/>
      <c r="I32" s="866"/>
      <c r="J32" s="284"/>
      <c r="K32" s="284"/>
    </row>
    <row r="33" spans="1:11" ht="25.5">
      <c r="A33" s="247">
        <v>19</v>
      </c>
      <c r="B33" s="841" t="s">
        <v>583</v>
      </c>
      <c r="C33" s="672" t="s">
        <v>769</v>
      </c>
      <c r="D33" s="670" t="s">
        <v>308</v>
      </c>
      <c r="E33" s="857">
        <v>4.9000000000000004</v>
      </c>
      <c r="F33" s="844"/>
      <c r="G33" s="859">
        <f t="shared" ref="G33:G38" si="1">+E33*F33</f>
        <v>0</v>
      </c>
      <c r="H33" s="435"/>
      <c r="I33" s="866"/>
      <c r="J33" s="284"/>
      <c r="K33" s="284"/>
    </row>
    <row r="34" spans="1:11" ht="25.5">
      <c r="A34" s="881">
        <v>20</v>
      </c>
      <c r="B34" s="841" t="s">
        <v>585</v>
      </c>
      <c r="C34" s="672" t="s">
        <v>586</v>
      </c>
      <c r="D34" s="670" t="s">
        <v>308</v>
      </c>
      <c r="E34" s="857">
        <v>44.4</v>
      </c>
      <c r="F34" s="844"/>
      <c r="G34" s="859">
        <f t="shared" si="1"/>
        <v>0</v>
      </c>
      <c r="H34" s="435"/>
      <c r="I34" s="866"/>
      <c r="J34" s="284"/>
      <c r="K34" s="284"/>
    </row>
    <row r="35" spans="1:11" ht="25.5">
      <c r="A35" s="247">
        <v>21</v>
      </c>
      <c r="B35" s="841" t="s">
        <v>587</v>
      </c>
      <c r="C35" s="860" t="s">
        <v>588</v>
      </c>
      <c r="D35" s="852" t="s">
        <v>165</v>
      </c>
      <c r="E35" s="853">
        <v>76.8</v>
      </c>
      <c r="F35" s="861"/>
      <c r="G35" s="859">
        <f t="shared" si="1"/>
        <v>0</v>
      </c>
      <c r="H35" s="435"/>
      <c r="I35" s="866"/>
      <c r="J35" s="284"/>
      <c r="K35" s="284"/>
    </row>
    <row r="36" spans="1:11">
      <c r="A36" s="881">
        <v>22</v>
      </c>
      <c r="B36" s="670" t="s">
        <v>589</v>
      </c>
      <c r="C36" s="862" t="s">
        <v>590</v>
      </c>
      <c r="D36" s="670" t="s">
        <v>165</v>
      </c>
      <c r="E36" s="855">
        <v>53.3</v>
      </c>
      <c r="F36" s="665"/>
      <c r="G36" s="859">
        <f t="shared" si="1"/>
        <v>0</v>
      </c>
      <c r="H36" s="435"/>
      <c r="I36" s="866"/>
      <c r="J36" s="284"/>
      <c r="K36" s="284"/>
    </row>
    <row r="37" spans="1:11" ht="25.5">
      <c r="A37" s="247">
        <v>23</v>
      </c>
      <c r="B37" s="670" t="s">
        <v>591</v>
      </c>
      <c r="C37" s="672" t="s">
        <v>770</v>
      </c>
      <c r="D37" s="670" t="s">
        <v>593</v>
      </c>
      <c r="E37" s="863">
        <f>+(19.2*1.577+108*0.222)/1000</f>
        <v>5.4254399999999994E-2</v>
      </c>
      <c r="F37" s="854"/>
      <c r="G37" s="859">
        <f t="shared" si="1"/>
        <v>0</v>
      </c>
      <c r="H37" s="435"/>
      <c r="I37" s="866"/>
      <c r="J37" s="284"/>
      <c r="K37" s="284"/>
    </row>
    <row r="38" spans="1:11">
      <c r="A38" s="881">
        <v>24</v>
      </c>
      <c r="B38" s="670" t="s">
        <v>594</v>
      </c>
      <c r="C38" s="672" t="s">
        <v>595</v>
      </c>
      <c r="D38" s="670" t="s">
        <v>593</v>
      </c>
      <c r="E38" s="863">
        <f>48.9*8.69/1000</f>
        <v>0.42494099999999996</v>
      </c>
      <c r="F38" s="854"/>
      <c r="G38" s="859">
        <f t="shared" si="1"/>
        <v>0</v>
      </c>
      <c r="H38" s="435"/>
      <c r="I38" s="866"/>
      <c r="J38" s="284"/>
      <c r="K38" s="284"/>
    </row>
    <row r="39" spans="1:11">
      <c r="A39" s="327"/>
      <c r="B39" s="328"/>
      <c r="C39" s="864" t="s">
        <v>771</v>
      </c>
      <c r="D39" s="864"/>
      <c r="E39" s="329"/>
      <c r="F39" s="637"/>
      <c r="G39" s="832">
        <f>SUM(G12:G38)</f>
        <v>0</v>
      </c>
      <c r="H39" s="284"/>
      <c r="I39" s="284"/>
      <c r="J39" s="284"/>
      <c r="K39" s="284"/>
    </row>
    <row r="40" spans="1:11">
      <c r="A40" s="269"/>
      <c r="B40" s="270"/>
      <c r="C40" s="271"/>
      <c r="D40" s="271"/>
      <c r="E40" s="272"/>
      <c r="F40" s="679"/>
      <c r="G40" s="306"/>
      <c r="H40" s="291"/>
      <c r="I40" s="291"/>
      <c r="J40" s="291"/>
      <c r="K40" s="291"/>
    </row>
    <row r="41" spans="1:11">
      <c r="A41" s="274"/>
      <c r="B41" s="275"/>
      <c r="C41" s="276"/>
      <c r="D41" s="274"/>
      <c r="E41" s="278"/>
      <c r="F41" s="279"/>
      <c r="G41" s="279"/>
      <c r="H41" s="291"/>
      <c r="I41" s="291"/>
      <c r="J41" s="291"/>
      <c r="K41" s="291"/>
    </row>
    <row r="42" spans="1:11">
      <c r="A42" s="274"/>
      <c r="B42" s="275"/>
      <c r="C42" s="276"/>
      <c r="D42" s="274"/>
      <c r="E42" s="278"/>
      <c r="F42" s="279"/>
      <c r="G42" s="279"/>
      <c r="H42" s="433"/>
      <c r="I42" s="433"/>
      <c r="J42" s="433"/>
      <c r="K42" s="433"/>
    </row>
    <row r="43" spans="1:11">
      <c r="A43" s="274"/>
      <c r="B43" s="275"/>
      <c r="C43" s="276"/>
      <c r="D43" s="274"/>
      <c r="E43" s="278"/>
      <c r="F43" s="279"/>
      <c r="G43" s="279"/>
      <c r="H43" s="298"/>
      <c r="I43" s="433"/>
      <c r="J43" s="433"/>
      <c r="K43" s="433"/>
    </row>
    <row r="44" spans="1:11">
      <c r="A44" s="274"/>
      <c r="B44" s="275"/>
      <c r="C44" s="276"/>
      <c r="D44" s="274"/>
      <c r="E44" s="278"/>
      <c r="F44" s="279"/>
      <c r="G44" s="279"/>
      <c r="H44" s="298"/>
      <c r="I44" s="433"/>
      <c r="J44" s="433"/>
      <c r="K44" s="433"/>
    </row>
    <row r="45" spans="1:11">
      <c r="A45" s="274"/>
      <c r="B45" s="280"/>
      <c r="C45" s="280"/>
      <c r="D45" s="274"/>
      <c r="E45" s="278"/>
      <c r="F45" s="279"/>
      <c r="G45" s="279"/>
      <c r="H45" s="433"/>
      <c r="I45" s="433"/>
      <c r="J45" s="433"/>
      <c r="K45" s="433"/>
    </row>
    <row r="46" spans="1:11">
      <c r="A46" s="282"/>
      <c r="B46" s="283"/>
      <c r="C46" s="284"/>
      <c r="D46" s="282"/>
      <c r="E46" s="287"/>
      <c r="F46" s="287"/>
      <c r="G46" s="279"/>
      <c r="H46" s="463"/>
      <c r="I46" s="433"/>
      <c r="J46" s="299"/>
      <c r="K46" s="300"/>
    </row>
    <row r="47" spans="1:11">
      <c r="A47" s="332"/>
      <c r="B47" s="333"/>
      <c r="C47" s="284"/>
      <c r="D47" s="284"/>
      <c r="E47" s="335"/>
      <c r="F47" s="284"/>
      <c r="G47" s="284"/>
      <c r="H47" s="463"/>
      <c r="I47" s="433"/>
      <c r="J47" s="299"/>
      <c r="K47" s="300"/>
    </row>
    <row r="48" spans="1:11">
      <c r="A48" s="332"/>
      <c r="B48" s="333"/>
      <c r="C48" s="284"/>
      <c r="D48" s="284"/>
      <c r="E48" s="335"/>
      <c r="F48" s="284"/>
      <c r="G48" s="284"/>
      <c r="H48" s="298"/>
      <c r="I48" s="433"/>
      <c r="J48" s="299"/>
      <c r="K48" s="300"/>
    </row>
    <row r="49" spans="1:11">
      <c r="A49" s="332"/>
      <c r="B49" s="565"/>
      <c r="C49" s="284"/>
      <c r="D49" s="284"/>
      <c r="E49" s="580"/>
      <c r="F49" s="284"/>
      <c r="G49" s="284"/>
      <c r="H49" s="298"/>
      <c r="I49" s="433"/>
      <c r="J49" s="299"/>
      <c r="K49" s="300"/>
    </row>
    <row r="50" spans="1:11">
      <c r="A50" s="332"/>
      <c r="B50" s="565"/>
      <c r="C50" s="284"/>
      <c r="D50" s="284"/>
      <c r="E50" s="580"/>
      <c r="F50" s="284"/>
      <c r="G50" s="284"/>
      <c r="H50" s="284"/>
      <c r="I50" s="284"/>
      <c r="J50" s="284"/>
      <c r="K50" s="284"/>
    </row>
    <row r="51" spans="1:11">
      <c r="A51" s="332"/>
      <c r="B51" s="565"/>
      <c r="C51" s="284"/>
      <c r="D51" s="284"/>
      <c r="E51" s="580"/>
      <c r="F51" s="284"/>
      <c r="G51" s="284"/>
      <c r="H51" s="284"/>
      <c r="I51" s="284"/>
      <c r="J51" s="284"/>
      <c r="K51" s="284"/>
    </row>
    <row r="52" spans="1:11">
      <c r="A52" s="567"/>
      <c r="B52" s="565"/>
      <c r="C52" s="433"/>
      <c r="D52" s="433"/>
      <c r="E52" s="580"/>
      <c r="F52" s="284"/>
      <c r="G52" s="284"/>
      <c r="H52" s="301"/>
      <c r="I52" s="433"/>
      <c r="J52" s="295"/>
      <c r="K52" s="295"/>
    </row>
    <row r="53" spans="1:11">
      <c r="A53" s="337"/>
      <c r="B53" s="337"/>
      <c r="C53" s="337"/>
      <c r="D53" s="569"/>
      <c r="E53" s="340"/>
      <c r="F53" s="284"/>
      <c r="G53" s="284"/>
      <c r="H53" s="284"/>
      <c r="I53" s="284"/>
      <c r="J53" s="284"/>
      <c r="K53" s="284"/>
    </row>
    <row r="54" spans="1:11">
      <c r="A54" s="569"/>
      <c r="B54" s="569"/>
      <c r="C54" s="569"/>
      <c r="D54" s="569"/>
      <c r="E54" s="485"/>
      <c r="F54" s="284"/>
      <c r="G54" s="284"/>
      <c r="H54" s="284"/>
      <c r="I54" s="284"/>
      <c r="J54" s="284"/>
      <c r="K54" s="284"/>
    </row>
    <row r="55" spans="1:11">
      <c r="A55" s="337"/>
      <c r="B55" s="337"/>
      <c r="C55" s="337"/>
      <c r="D55" s="569"/>
      <c r="E55" s="485"/>
      <c r="F55" s="284"/>
      <c r="G55" s="284"/>
      <c r="H55" s="284"/>
      <c r="I55" s="284"/>
      <c r="J55" s="284"/>
      <c r="K55" s="284"/>
    </row>
    <row r="56" spans="1:11">
      <c r="A56" s="332"/>
      <c r="B56" s="332"/>
      <c r="C56" s="332"/>
      <c r="D56" s="332"/>
      <c r="E56" s="335"/>
      <c r="F56" s="284"/>
      <c r="G56" s="284"/>
      <c r="H56" s="284"/>
      <c r="I56" s="284"/>
      <c r="J56" s="284"/>
      <c r="K56" s="284"/>
    </row>
    <row r="57" spans="1:11">
      <c r="A57" s="493"/>
      <c r="B57" s="493"/>
      <c r="C57" s="493"/>
      <c r="D57" s="493"/>
      <c r="E57" s="493"/>
      <c r="F57" s="571"/>
      <c r="G57" s="433"/>
      <c r="H57" s="284"/>
      <c r="I57" s="284"/>
      <c r="J57" s="284"/>
      <c r="K57" s="284"/>
    </row>
    <row r="58" spans="1:11">
      <c r="A58" s="332"/>
      <c r="B58" s="345"/>
      <c r="C58" s="284"/>
      <c r="D58" s="284"/>
      <c r="E58" s="335"/>
      <c r="F58" s="284"/>
      <c r="G58" s="284"/>
      <c r="H58" s="284"/>
      <c r="I58" s="284"/>
      <c r="J58" s="284"/>
      <c r="K58" s="284"/>
    </row>
    <row r="59" spans="1:11">
      <c r="A59" s="332"/>
      <c r="B59" s="333"/>
      <c r="C59" s="284"/>
      <c r="D59" s="284"/>
      <c r="E59" s="335"/>
      <c r="F59" s="284"/>
      <c r="G59" s="284"/>
      <c r="H59" s="284"/>
      <c r="I59" s="284"/>
      <c r="J59" s="284"/>
      <c r="K59" s="284"/>
    </row>
    <row r="60" spans="1:11">
      <c r="A60" s="332"/>
      <c r="B60" s="333"/>
      <c r="C60" s="284"/>
      <c r="D60" s="284"/>
      <c r="E60" s="335"/>
      <c r="F60" s="284"/>
      <c r="G60" s="284"/>
      <c r="H60" s="284"/>
      <c r="I60" s="284"/>
      <c r="J60" s="284"/>
      <c r="K60" s="284"/>
    </row>
    <row r="61" spans="1:11">
      <c r="A61" s="332"/>
      <c r="B61" s="333"/>
      <c r="C61" s="284"/>
      <c r="D61" s="284"/>
      <c r="E61" s="335"/>
      <c r="F61" s="284"/>
      <c r="G61" s="284"/>
      <c r="H61" s="284"/>
      <c r="I61" s="284"/>
      <c r="J61" s="284"/>
      <c r="K61" s="284"/>
    </row>
    <row r="62" spans="1:11">
      <c r="A62" s="332"/>
      <c r="B62" s="333"/>
      <c r="C62" s="284"/>
      <c r="D62" s="284"/>
      <c r="E62" s="335"/>
      <c r="F62" s="284"/>
      <c r="G62" s="284"/>
      <c r="H62" s="284"/>
      <c r="I62" s="284"/>
      <c r="J62" s="284"/>
      <c r="K62" s="284"/>
    </row>
    <row r="63" spans="1:11">
      <c r="A63" s="332"/>
      <c r="B63" s="333"/>
      <c r="C63" s="284"/>
      <c r="D63" s="284"/>
      <c r="E63" s="335"/>
      <c r="F63" s="284"/>
      <c r="G63" s="284"/>
      <c r="H63" s="284"/>
      <c r="I63" s="284"/>
      <c r="J63" s="650"/>
      <c r="K63" s="302"/>
    </row>
    <row r="64" spans="1:11">
      <c r="A64" s="332"/>
      <c r="B64" s="333"/>
      <c r="C64" s="284"/>
      <c r="D64" s="284"/>
      <c r="E64" s="335"/>
      <c r="F64" s="284"/>
      <c r="G64" s="284"/>
      <c r="H64" s="284"/>
      <c r="I64" s="284"/>
      <c r="J64" s="650"/>
      <c r="K64" s="302"/>
    </row>
    <row r="65" spans="1:7">
      <c r="A65" s="332"/>
      <c r="B65" s="333"/>
      <c r="C65" s="284"/>
      <c r="D65" s="284"/>
      <c r="E65" s="335"/>
      <c r="F65" s="284"/>
      <c r="G65" s="284"/>
    </row>
    <row r="66" spans="1:7">
      <c r="A66" s="332"/>
      <c r="B66" s="333"/>
      <c r="C66" s="284"/>
      <c r="D66" s="284"/>
      <c r="E66" s="335"/>
      <c r="F66" s="284"/>
      <c r="G66" s="284"/>
    </row>
    <row r="67" spans="1:7">
      <c r="A67" s="332"/>
      <c r="B67" s="346"/>
      <c r="C67" s="284"/>
      <c r="D67" s="284"/>
      <c r="E67" s="335"/>
      <c r="F67" s="284"/>
      <c r="G67" s="284"/>
    </row>
    <row r="68" spans="1:7">
      <c r="A68" s="572"/>
      <c r="B68" s="572"/>
      <c r="C68" s="572"/>
      <c r="D68" s="572"/>
      <c r="E68" s="498"/>
      <c r="F68" s="291"/>
      <c r="G68" s="291"/>
    </row>
    <row r="69" spans="1:7">
      <c r="A69" s="572"/>
      <c r="B69" s="572"/>
      <c r="C69" s="572"/>
      <c r="D69" s="572"/>
      <c r="E69" s="498"/>
      <c r="F69" s="291"/>
      <c r="G69" s="291"/>
    </row>
    <row r="70" spans="1:7">
      <c r="A70" s="572"/>
      <c r="B70" s="572"/>
      <c r="C70" s="572"/>
      <c r="D70" s="572"/>
      <c r="E70" s="498"/>
      <c r="F70" s="291"/>
      <c r="G70" s="291"/>
    </row>
    <row r="71" spans="1:7">
      <c r="A71" s="572"/>
      <c r="B71" s="572"/>
      <c r="C71" s="572"/>
      <c r="D71" s="572"/>
      <c r="E71" s="498"/>
      <c r="F71" s="291"/>
      <c r="G71" s="291"/>
    </row>
    <row r="72" spans="1:7">
      <c r="A72" s="572"/>
      <c r="B72" s="572"/>
      <c r="C72" s="572"/>
      <c r="D72" s="572"/>
      <c r="E72" s="498"/>
      <c r="F72" s="291"/>
      <c r="G72" s="291"/>
    </row>
    <row r="73" spans="1:7">
      <c r="A73" s="572"/>
      <c r="B73" s="572"/>
      <c r="C73" s="572"/>
      <c r="D73" s="572"/>
      <c r="E73" s="498"/>
      <c r="F73" s="291"/>
      <c r="G73" s="291"/>
    </row>
    <row r="74" spans="1:7">
      <c r="A74" s="572"/>
      <c r="B74" s="572"/>
      <c r="C74" s="572"/>
      <c r="D74" s="572"/>
      <c r="E74" s="498"/>
      <c r="F74" s="291"/>
      <c r="G74" s="291"/>
    </row>
    <row r="75" spans="1:7">
      <c r="A75" s="572"/>
      <c r="B75" s="572"/>
      <c r="C75" s="572"/>
      <c r="D75" s="572"/>
      <c r="E75" s="498"/>
      <c r="F75" s="291"/>
      <c r="G75" s="291"/>
    </row>
    <row r="76" spans="1:7">
      <c r="A76" s="572"/>
      <c r="B76" s="572"/>
      <c r="C76" s="572"/>
      <c r="D76" s="572"/>
      <c r="E76" s="498"/>
      <c r="F76" s="291"/>
      <c r="G76" s="291"/>
    </row>
    <row r="77" spans="1:7">
      <c r="A77" s="572"/>
      <c r="B77" s="572"/>
      <c r="C77" s="572"/>
      <c r="D77" s="572"/>
      <c r="E77" s="498"/>
      <c r="F77" s="291"/>
      <c r="G77" s="291"/>
    </row>
    <row r="78" spans="1:7">
      <c r="A78" s="572"/>
      <c r="B78" s="572"/>
      <c r="C78" s="572"/>
      <c r="D78" s="572"/>
      <c r="E78" s="498"/>
      <c r="F78" s="291"/>
      <c r="G78" s="291"/>
    </row>
    <row r="79" spans="1:7">
      <c r="A79" s="572"/>
      <c r="B79" s="572"/>
      <c r="C79" s="572"/>
      <c r="D79" s="572"/>
      <c r="E79" s="498"/>
      <c r="F79" s="291"/>
      <c r="G79" s="574"/>
    </row>
    <row r="80" spans="1:7">
      <c r="A80" s="572"/>
      <c r="B80" s="572"/>
      <c r="C80" s="572"/>
      <c r="D80" s="572"/>
      <c r="E80" s="498"/>
      <c r="F80" s="291"/>
      <c r="G80" s="291"/>
    </row>
    <row r="81" spans="1:7">
      <c r="A81" s="572"/>
      <c r="B81" s="572"/>
      <c r="C81" s="572"/>
      <c r="D81" s="572"/>
      <c r="E81" s="498"/>
      <c r="F81" s="291"/>
      <c r="G81" s="574"/>
    </row>
    <row r="82" spans="1:7">
      <c r="A82" s="572"/>
      <c r="B82" s="572"/>
      <c r="C82" s="572"/>
      <c r="D82" s="572"/>
      <c r="E82" s="498"/>
      <c r="F82" s="291"/>
      <c r="G82" s="291"/>
    </row>
  </sheetData>
  <mergeCells count="5">
    <mergeCell ref="A3:I3"/>
    <mergeCell ref="A5:F5"/>
    <mergeCell ref="A7:G7"/>
    <mergeCell ref="A1:G1"/>
    <mergeCell ref="A2:G2"/>
  </mergeCells>
  <pageMargins left="0.5" right="0" top="0.2" bottom="0" header="0" footer="0"/>
  <pageSetup paperSize="9" scale="9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2"/>
  <sheetViews>
    <sheetView workbookViewId="0">
      <selection sqref="A1:G1"/>
    </sheetView>
  </sheetViews>
  <sheetFormatPr defaultColWidth="10.7109375" defaultRowHeight="15"/>
  <cols>
    <col min="1" max="1" width="5.7109375" style="834" customWidth="1"/>
    <col min="2" max="2" width="8.5703125" style="834" customWidth="1"/>
    <col min="3" max="3" width="20.140625" style="834" customWidth="1"/>
    <col min="4" max="4" width="6" style="834" customWidth="1"/>
    <col min="5" max="5" width="10.7109375" style="835"/>
    <col min="6" max="6" width="10.7109375" style="834"/>
    <col min="7" max="7" width="12.85546875" style="834" customWidth="1"/>
    <col min="8" max="16384" width="10.7109375" style="834"/>
  </cols>
  <sheetData>
    <row r="1" spans="1:17" s="833" customFormat="1" ht="15" customHeight="1">
      <c r="A1" s="1312" t="s">
        <v>3177</v>
      </c>
      <c r="B1" s="1312"/>
      <c r="C1" s="1312"/>
      <c r="D1" s="1312"/>
      <c r="E1" s="1312"/>
      <c r="F1" s="1312"/>
      <c r="G1" s="1312"/>
      <c r="H1" s="1263"/>
      <c r="I1" s="1263"/>
      <c r="J1" s="1263"/>
      <c r="K1" s="1263"/>
      <c r="L1" s="1263"/>
      <c r="M1" s="1263"/>
      <c r="N1" s="653"/>
      <c r="O1" s="653"/>
      <c r="P1" s="653"/>
      <c r="Q1" s="653"/>
    </row>
    <row r="2" spans="1:17" s="833" customFormat="1" ht="15" customHeight="1">
      <c r="A2" s="1312" t="s">
        <v>3178</v>
      </c>
      <c r="B2" s="1313"/>
      <c r="C2" s="1313"/>
      <c r="D2" s="1313"/>
      <c r="E2" s="1313"/>
      <c r="F2" s="1313"/>
      <c r="G2" s="1313"/>
      <c r="H2" s="1265"/>
      <c r="I2" s="1265"/>
      <c r="J2" s="1265"/>
      <c r="K2" s="1246"/>
      <c r="L2" s="1246"/>
      <c r="M2" s="1246"/>
      <c r="N2" s="653"/>
      <c r="O2" s="653"/>
      <c r="P2" s="653"/>
      <c r="Q2" s="653"/>
    </row>
    <row r="3" spans="1:17" s="833" customFormat="1">
      <c r="A3" s="1314" t="s">
        <v>152</v>
      </c>
      <c r="B3" s="1314"/>
      <c r="C3" s="1314"/>
      <c r="D3" s="1314"/>
      <c r="E3" s="1314"/>
      <c r="F3" s="1314"/>
      <c r="G3" s="1314"/>
      <c r="H3" s="1314"/>
      <c r="I3" s="1314"/>
      <c r="J3" s="619"/>
      <c r="K3" s="227"/>
      <c r="L3" s="227"/>
      <c r="M3" s="865"/>
      <c r="N3" s="653"/>
      <c r="O3" s="653"/>
      <c r="P3" s="653"/>
      <c r="Q3" s="653"/>
    </row>
    <row r="4" spans="1:17">
      <c r="A4" s="227"/>
      <c r="B4" s="227"/>
      <c r="C4" s="227"/>
      <c r="D4" s="227"/>
      <c r="E4" s="227"/>
      <c r="F4" s="227"/>
      <c r="G4" s="505"/>
      <c r="H4" s="284"/>
      <c r="I4" s="284"/>
      <c r="J4" s="284"/>
      <c r="K4" s="284"/>
    </row>
    <row r="5" spans="1:17">
      <c r="A5" s="1315" t="s">
        <v>772</v>
      </c>
      <c r="B5" s="1315"/>
      <c r="C5" s="1315"/>
      <c r="D5" s="1315"/>
      <c r="E5" s="1315"/>
      <c r="F5" s="1315"/>
      <c r="G5" s="505"/>
      <c r="H5" s="284"/>
      <c r="I5" s="284"/>
      <c r="J5" s="284"/>
      <c r="K5" s="284"/>
    </row>
    <row r="6" spans="1:17">
      <c r="A6" s="230"/>
      <c r="B6" s="230"/>
      <c r="C6" s="230"/>
      <c r="D6" s="230"/>
      <c r="E6" s="230"/>
      <c r="F6" s="230"/>
      <c r="G6" s="505"/>
      <c r="H6" s="284"/>
      <c r="I6" s="284"/>
      <c r="J6" s="284"/>
      <c r="K6" s="284"/>
    </row>
    <row r="7" spans="1:17">
      <c r="A7" s="1316" t="s">
        <v>773</v>
      </c>
      <c r="B7" s="1317"/>
      <c r="C7" s="1317"/>
      <c r="D7" s="1317"/>
      <c r="E7" s="1317"/>
      <c r="F7" s="1317"/>
      <c r="G7" s="1317"/>
      <c r="H7" s="284"/>
      <c r="I7" s="284"/>
      <c r="J7" s="284"/>
      <c r="K7" s="284"/>
    </row>
    <row r="8" spans="1:17">
      <c r="A8" s="234" t="s">
        <v>155</v>
      </c>
      <c r="B8" s="235" t="s">
        <v>156</v>
      </c>
      <c r="C8" s="235" t="s">
        <v>157</v>
      </c>
      <c r="D8" s="235" t="s">
        <v>97</v>
      </c>
      <c r="E8" s="235" t="s">
        <v>98</v>
      </c>
      <c r="F8" s="235" t="s">
        <v>159</v>
      </c>
      <c r="G8" s="290" t="s">
        <v>160</v>
      </c>
      <c r="H8" s="291"/>
      <c r="I8" s="291"/>
      <c r="J8" s="291"/>
      <c r="K8" s="291"/>
    </row>
    <row r="9" spans="1:17">
      <c r="A9" s="308"/>
      <c r="B9" s="309" t="s">
        <v>161</v>
      </c>
      <c r="C9" s="309" t="s">
        <v>162</v>
      </c>
      <c r="D9" s="309"/>
      <c r="E9" s="309"/>
      <c r="F9" s="309"/>
      <c r="G9" s="311"/>
      <c r="H9" s="291"/>
      <c r="I9" s="291"/>
      <c r="J9" s="291"/>
      <c r="K9" s="291"/>
    </row>
    <row r="10" spans="1:17">
      <c r="A10" s="312">
        <v>0</v>
      </c>
      <c r="B10" s="313">
        <v>1</v>
      </c>
      <c r="C10" s="313">
        <v>2</v>
      </c>
      <c r="D10" s="313">
        <v>3</v>
      </c>
      <c r="E10" s="313">
        <v>4</v>
      </c>
      <c r="F10" s="313">
        <v>5</v>
      </c>
      <c r="G10" s="315">
        <v>6</v>
      </c>
      <c r="H10" s="294"/>
      <c r="I10" s="291"/>
      <c r="J10" s="296"/>
      <c r="K10" s="296"/>
    </row>
    <row r="11" spans="1:17">
      <c r="A11" s="815"/>
      <c r="B11" s="818"/>
      <c r="C11" s="817" t="s">
        <v>13</v>
      </c>
      <c r="D11" s="818"/>
      <c r="E11" s="867"/>
      <c r="F11" s="820"/>
      <c r="G11" s="868"/>
      <c r="H11" s="435"/>
      <c r="I11" s="291"/>
      <c r="J11" s="284"/>
      <c r="K11" s="284"/>
    </row>
    <row r="12" spans="1:17" ht="25.5">
      <c r="A12" s="247">
        <v>1</v>
      </c>
      <c r="B12" s="841" t="s">
        <v>558</v>
      </c>
      <c r="C12" s="840" t="s">
        <v>559</v>
      </c>
      <c r="D12" s="841" t="s">
        <v>560</v>
      </c>
      <c r="E12" s="857">
        <v>0.28999999999999998</v>
      </c>
      <c r="F12" s="869"/>
      <c r="G12" s="870">
        <f t="shared" ref="G12:G26" si="0">ROUND(F12,2)*ROUND(E12,2)</f>
        <v>0</v>
      </c>
      <c r="H12" s="435"/>
      <c r="I12" s="291"/>
      <c r="J12" s="284"/>
      <c r="K12" s="284"/>
    </row>
    <row r="13" spans="1:17" ht="25.5">
      <c r="A13" s="247">
        <v>2</v>
      </c>
      <c r="B13" s="841" t="s">
        <v>733</v>
      </c>
      <c r="C13" s="840" t="s">
        <v>734</v>
      </c>
      <c r="D13" s="841" t="s">
        <v>308</v>
      </c>
      <c r="E13" s="857">
        <v>1844</v>
      </c>
      <c r="F13" s="869"/>
      <c r="G13" s="870">
        <f t="shared" si="0"/>
        <v>0</v>
      </c>
      <c r="H13" s="435"/>
      <c r="I13" s="291"/>
      <c r="J13" s="284"/>
      <c r="K13" s="284"/>
    </row>
    <row r="14" spans="1:17" ht="38.25">
      <c r="A14" s="247">
        <v>3</v>
      </c>
      <c r="B14" s="841" t="s">
        <v>631</v>
      </c>
      <c r="C14" s="840" t="s">
        <v>632</v>
      </c>
      <c r="D14" s="841" t="s">
        <v>308</v>
      </c>
      <c r="E14" s="843">
        <v>4368</v>
      </c>
      <c r="F14" s="844"/>
      <c r="G14" s="871">
        <f t="shared" si="0"/>
        <v>0</v>
      </c>
      <c r="H14" s="435"/>
      <c r="I14" s="866"/>
      <c r="J14" s="284"/>
      <c r="K14" s="284"/>
    </row>
    <row r="15" spans="1:17" ht="38.25">
      <c r="A15" s="247">
        <v>4</v>
      </c>
      <c r="B15" s="841" t="s">
        <v>565</v>
      </c>
      <c r="C15" s="672" t="s">
        <v>566</v>
      </c>
      <c r="D15" s="841" t="s">
        <v>165</v>
      </c>
      <c r="E15" s="843">
        <v>545</v>
      </c>
      <c r="F15" s="844"/>
      <c r="G15" s="871">
        <f t="shared" si="0"/>
        <v>0</v>
      </c>
      <c r="H15" s="435"/>
      <c r="I15" s="866"/>
      <c r="J15" s="284"/>
      <c r="K15" s="284"/>
    </row>
    <row r="16" spans="1:17" ht="25.5">
      <c r="A16" s="247">
        <v>5</v>
      </c>
      <c r="B16" s="841" t="s">
        <v>573</v>
      </c>
      <c r="C16" s="840" t="s">
        <v>574</v>
      </c>
      <c r="D16" s="841" t="s">
        <v>308</v>
      </c>
      <c r="E16" s="843">
        <v>121</v>
      </c>
      <c r="F16" s="844"/>
      <c r="G16" s="842">
        <f t="shared" si="0"/>
        <v>0</v>
      </c>
      <c r="H16" s="435"/>
      <c r="I16" s="866"/>
      <c r="J16" s="284"/>
      <c r="K16" s="284"/>
    </row>
    <row r="17" spans="1:11">
      <c r="A17" s="247"/>
      <c r="B17" s="836"/>
      <c r="C17" s="823" t="s">
        <v>755</v>
      </c>
      <c r="D17" s="670"/>
      <c r="E17" s="837"/>
      <c r="F17" s="872"/>
      <c r="G17" s="839"/>
      <c r="H17" s="435"/>
      <c r="I17" s="866"/>
      <c r="J17" s="284"/>
      <c r="K17" s="284"/>
    </row>
    <row r="18" spans="1:11">
      <c r="A18" s="247">
        <v>7</v>
      </c>
      <c r="B18" s="670" t="s">
        <v>58</v>
      </c>
      <c r="C18" s="840" t="s">
        <v>575</v>
      </c>
      <c r="D18" s="841" t="s">
        <v>308</v>
      </c>
      <c r="E18" s="837">
        <v>1119</v>
      </c>
      <c r="F18" s="665"/>
      <c r="G18" s="842">
        <f t="shared" si="0"/>
        <v>0</v>
      </c>
      <c r="H18" s="435"/>
      <c r="I18" s="866"/>
      <c r="J18" s="284"/>
      <c r="K18" s="284"/>
    </row>
    <row r="19" spans="1:11" ht="25.5">
      <c r="A19" s="247">
        <v>8</v>
      </c>
      <c r="B19" s="841" t="s">
        <v>60</v>
      </c>
      <c r="C19" s="840" t="s">
        <v>639</v>
      </c>
      <c r="D19" s="841" t="s">
        <v>308</v>
      </c>
      <c r="E19" s="843">
        <v>545</v>
      </c>
      <c r="F19" s="844"/>
      <c r="G19" s="842">
        <f t="shared" si="0"/>
        <v>0</v>
      </c>
      <c r="H19" s="435"/>
      <c r="I19" s="866"/>
      <c r="J19" s="284"/>
      <c r="K19" s="284"/>
    </row>
    <row r="20" spans="1:11" ht="25.5">
      <c r="A20" s="247">
        <v>9</v>
      </c>
      <c r="B20" s="841" t="s">
        <v>640</v>
      </c>
      <c r="C20" s="840" t="s">
        <v>641</v>
      </c>
      <c r="D20" s="841" t="s">
        <v>165</v>
      </c>
      <c r="E20" s="843">
        <v>4840</v>
      </c>
      <c r="F20" s="844"/>
      <c r="G20" s="842">
        <f t="shared" si="0"/>
        <v>0</v>
      </c>
      <c r="H20" s="435"/>
      <c r="I20" s="866"/>
      <c r="J20" s="284"/>
      <c r="K20" s="284"/>
    </row>
    <row r="21" spans="1:11" ht="25.5">
      <c r="A21" s="247">
        <v>10</v>
      </c>
      <c r="B21" s="841" t="s">
        <v>642</v>
      </c>
      <c r="C21" s="840" t="s">
        <v>643</v>
      </c>
      <c r="D21" s="841" t="s">
        <v>165</v>
      </c>
      <c r="E21" s="843">
        <v>2420</v>
      </c>
      <c r="F21" s="844"/>
      <c r="G21" s="842">
        <f t="shared" si="0"/>
        <v>0</v>
      </c>
      <c r="H21" s="435"/>
      <c r="I21" s="866"/>
      <c r="J21" s="284"/>
      <c r="K21" s="284"/>
    </row>
    <row r="22" spans="1:11" ht="25.5">
      <c r="A22" s="247">
        <v>11</v>
      </c>
      <c r="B22" s="841" t="s">
        <v>756</v>
      </c>
      <c r="C22" s="840" t="s">
        <v>757</v>
      </c>
      <c r="D22" s="841" t="s">
        <v>165</v>
      </c>
      <c r="E22" s="843">
        <v>2420</v>
      </c>
      <c r="F22" s="844"/>
      <c r="G22" s="842">
        <f t="shared" si="0"/>
        <v>0</v>
      </c>
      <c r="H22" s="435"/>
      <c r="I22" s="866"/>
      <c r="J22" s="284"/>
      <c r="K22" s="284"/>
    </row>
    <row r="23" spans="1:11" ht="25.5">
      <c r="A23" s="247">
        <v>12</v>
      </c>
      <c r="B23" s="841" t="s">
        <v>758</v>
      </c>
      <c r="C23" s="840" t="s">
        <v>759</v>
      </c>
      <c r="D23" s="845" t="s">
        <v>593</v>
      </c>
      <c r="E23" s="846">
        <v>359</v>
      </c>
      <c r="F23" s="847"/>
      <c r="G23" s="848">
        <f t="shared" si="0"/>
        <v>0</v>
      </c>
      <c r="H23" s="435"/>
      <c r="I23" s="866"/>
      <c r="J23" s="284"/>
      <c r="K23" s="284"/>
    </row>
    <row r="24" spans="1:11" ht="25.5">
      <c r="A24" s="247">
        <v>13</v>
      </c>
      <c r="B24" s="841" t="s">
        <v>648</v>
      </c>
      <c r="C24" s="840" t="s">
        <v>760</v>
      </c>
      <c r="D24" s="841" t="s">
        <v>593</v>
      </c>
      <c r="E24" s="843">
        <v>509</v>
      </c>
      <c r="F24" s="844"/>
      <c r="G24" s="842">
        <f t="shared" si="0"/>
        <v>0</v>
      </c>
      <c r="H24" s="435"/>
      <c r="I24" s="866"/>
      <c r="J24" s="284"/>
      <c r="K24" s="284"/>
    </row>
    <row r="25" spans="1:11" ht="38.25">
      <c r="A25" s="247"/>
      <c r="B25" s="836"/>
      <c r="C25" s="873" t="s">
        <v>761</v>
      </c>
      <c r="D25" s="874"/>
      <c r="E25" s="875"/>
      <c r="F25" s="872"/>
      <c r="G25" s="839"/>
      <c r="H25" s="435"/>
      <c r="I25" s="866"/>
      <c r="J25" s="284"/>
      <c r="K25" s="284"/>
    </row>
    <row r="26" spans="1:11">
      <c r="A26" s="247">
        <v>14</v>
      </c>
      <c r="B26" s="670" t="s">
        <v>661</v>
      </c>
      <c r="C26" s="672" t="s">
        <v>662</v>
      </c>
      <c r="D26" s="670" t="s">
        <v>172</v>
      </c>
      <c r="E26" s="837">
        <v>576</v>
      </c>
      <c r="F26" s="665"/>
      <c r="G26" s="842">
        <f t="shared" si="0"/>
        <v>0</v>
      </c>
      <c r="H26" s="435"/>
      <c r="I26" s="866"/>
      <c r="J26" s="284"/>
      <c r="K26" s="284"/>
    </row>
    <row r="27" spans="1:11">
      <c r="A27" s="247"/>
      <c r="B27" s="876"/>
      <c r="C27" s="877" t="s">
        <v>762</v>
      </c>
      <c r="D27" s="876"/>
      <c r="E27" s="837"/>
      <c r="F27" s="665"/>
      <c r="G27" s="842"/>
      <c r="H27" s="435"/>
      <c r="I27" s="866"/>
      <c r="J27" s="284"/>
      <c r="K27" s="284"/>
    </row>
    <row r="28" spans="1:11" ht="25.5">
      <c r="A28" s="247">
        <v>15</v>
      </c>
      <c r="B28" s="770" t="s">
        <v>763</v>
      </c>
      <c r="C28" s="878" t="s">
        <v>764</v>
      </c>
      <c r="D28" s="770" t="s">
        <v>765</v>
      </c>
      <c r="E28" s="779">
        <v>0.9</v>
      </c>
      <c r="F28" s="879"/>
      <c r="G28" s="880">
        <f>+F28*E28</f>
        <v>0</v>
      </c>
      <c r="H28" s="435"/>
      <c r="I28" s="866"/>
      <c r="J28" s="284"/>
      <c r="K28" s="284"/>
    </row>
    <row r="29" spans="1:11" ht="25.5">
      <c r="A29" s="849"/>
      <c r="B29" s="850"/>
      <c r="C29" s="851" t="s">
        <v>766</v>
      </c>
      <c r="D29" s="852"/>
      <c r="E29" s="853"/>
      <c r="F29" s="854"/>
      <c r="G29" s="848"/>
      <c r="H29" s="435"/>
      <c r="I29" s="866"/>
      <c r="J29" s="284"/>
      <c r="K29" s="284"/>
    </row>
    <row r="30" spans="1:11" ht="25.5">
      <c r="A30" s="247">
        <v>16</v>
      </c>
      <c r="B30" s="670" t="s">
        <v>569</v>
      </c>
      <c r="C30" s="672" t="s">
        <v>570</v>
      </c>
      <c r="D30" s="670" t="s">
        <v>308</v>
      </c>
      <c r="E30" s="855">
        <v>12.3</v>
      </c>
      <c r="F30" s="665"/>
      <c r="G30" s="856">
        <f>ROUND(F30,2)*ROUND(E30,2)</f>
        <v>0</v>
      </c>
      <c r="H30" s="435"/>
      <c r="I30" s="866"/>
      <c r="J30" s="284"/>
      <c r="K30" s="284"/>
    </row>
    <row r="31" spans="1:11" ht="25.5">
      <c r="A31" s="247">
        <v>17</v>
      </c>
      <c r="B31" s="841" t="s">
        <v>767</v>
      </c>
      <c r="C31" s="840" t="s">
        <v>768</v>
      </c>
      <c r="D31" s="841" t="s">
        <v>172</v>
      </c>
      <c r="E31" s="857">
        <v>12</v>
      </c>
      <c r="F31" s="844"/>
      <c r="G31" s="858">
        <f>+E31*F31</f>
        <v>0</v>
      </c>
      <c r="H31" s="435"/>
      <c r="I31" s="866"/>
      <c r="J31" s="284"/>
      <c r="K31" s="284"/>
    </row>
    <row r="32" spans="1:11" ht="25.5">
      <c r="A32" s="881">
        <v>18</v>
      </c>
      <c r="B32" s="670" t="s">
        <v>603</v>
      </c>
      <c r="C32" s="672" t="s">
        <v>693</v>
      </c>
      <c r="D32" s="670" t="s">
        <v>308</v>
      </c>
      <c r="E32" s="837">
        <v>11.4</v>
      </c>
      <c r="F32" s="665"/>
      <c r="G32" s="848">
        <f>ROUND(F32,2)*ROUND(E32,2)</f>
        <v>0</v>
      </c>
      <c r="H32" s="435"/>
      <c r="I32" s="866"/>
      <c r="J32" s="284"/>
      <c r="K32" s="284"/>
    </row>
    <row r="33" spans="1:11" ht="25.5">
      <c r="A33" s="247">
        <v>19</v>
      </c>
      <c r="B33" s="841" t="s">
        <v>583</v>
      </c>
      <c r="C33" s="672" t="s">
        <v>769</v>
      </c>
      <c r="D33" s="670" t="s">
        <v>308</v>
      </c>
      <c r="E33" s="857">
        <v>2.5</v>
      </c>
      <c r="F33" s="844"/>
      <c r="G33" s="859">
        <f t="shared" ref="G33:G38" si="1">+E33*F33</f>
        <v>0</v>
      </c>
      <c r="H33" s="435"/>
      <c r="I33" s="866"/>
      <c r="J33" s="284"/>
      <c r="K33" s="284"/>
    </row>
    <row r="34" spans="1:11" ht="25.5">
      <c r="A34" s="881">
        <v>20</v>
      </c>
      <c r="B34" s="841" t="s">
        <v>585</v>
      </c>
      <c r="C34" s="672" t="s">
        <v>586</v>
      </c>
      <c r="D34" s="670" t="s">
        <v>308</v>
      </c>
      <c r="E34" s="857">
        <v>22.2</v>
      </c>
      <c r="F34" s="844"/>
      <c r="G34" s="859">
        <f t="shared" si="1"/>
        <v>0</v>
      </c>
      <c r="H34" s="435"/>
      <c r="I34" s="866"/>
      <c r="J34" s="284"/>
      <c r="K34" s="284"/>
    </row>
    <row r="35" spans="1:11" ht="25.5">
      <c r="A35" s="247">
        <v>21</v>
      </c>
      <c r="B35" s="841" t="s">
        <v>587</v>
      </c>
      <c r="C35" s="860" t="s">
        <v>588</v>
      </c>
      <c r="D35" s="852" t="s">
        <v>165</v>
      </c>
      <c r="E35" s="853">
        <v>38.4</v>
      </c>
      <c r="F35" s="861"/>
      <c r="G35" s="859">
        <f t="shared" si="1"/>
        <v>0</v>
      </c>
      <c r="H35" s="435"/>
      <c r="I35" s="866"/>
      <c r="J35" s="284"/>
      <c r="K35" s="284"/>
    </row>
    <row r="36" spans="1:11">
      <c r="A36" s="881">
        <v>22</v>
      </c>
      <c r="B36" s="670" t="s">
        <v>589</v>
      </c>
      <c r="C36" s="862" t="s">
        <v>590</v>
      </c>
      <c r="D36" s="670" t="s">
        <v>165</v>
      </c>
      <c r="E36" s="855">
        <v>26.7</v>
      </c>
      <c r="F36" s="665"/>
      <c r="G36" s="859">
        <f t="shared" si="1"/>
        <v>0</v>
      </c>
      <c r="H36" s="435"/>
      <c r="I36" s="866"/>
      <c r="J36" s="284"/>
      <c r="K36" s="284"/>
    </row>
    <row r="37" spans="1:11" ht="25.5">
      <c r="A37" s="247">
        <v>23</v>
      </c>
      <c r="B37" s="670" t="s">
        <v>591</v>
      </c>
      <c r="C37" s="672" t="s">
        <v>770</v>
      </c>
      <c r="D37" s="670" t="s">
        <v>593</v>
      </c>
      <c r="E37" s="863">
        <f>+(9.6*1.577+54*0.222)/1000</f>
        <v>2.7127199999999997E-2</v>
      </c>
      <c r="F37" s="854"/>
      <c r="G37" s="859">
        <f t="shared" si="1"/>
        <v>0</v>
      </c>
      <c r="H37" s="435"/>
      <c r="I37" s="866"/>
      <c r="J37" s="284"/>
      <c r="K37" s="284"/>
    </row>
    <row r="38" spans="1:11">
      <c r="A38" s="881">
        <v>24</v>
      </c>
      <c r="B38" s="670" t="s">
        <v>594</v>
      </c>
      <c r="C38" s="672" t="s">
        <v>595</v>
      </c>
      <c r="D38" s="670" t="s">
        <v>593</v>
      </c>
      <c r="E38" s="863">
        <f>24.5*8.69/1000</f>
        <v>0.21290500000000001</v>
      </c>
      <c r="F38" s="854"/>
      <c r="G38" s="859">
        <f t="shared" si="1"/>
        <v>0</v>
      </c>
      <c r="H38" s="435"/>
      <c r="I38" s="866"/>
      <c r="J38" s="284"/>
      <c r="K38" s="284"/>
    </row>
    <row r="39" spans="1:11">
      <c r="A39" s="327"/>
      <c r="B39" s="328"/>
      <c r="C39" s="864" t="s">
        <v>774</v>
      </c>
      <c r="D39" s="864"/>
      <c r="E39" s="329"/>
      <c r="F39" s="637"/>
      <c r="G39" s="832">
        <f>SUM(G12:G38)</f>
        <v>0</v>
      </c>
      <c r="H39" s="284"/>
      <c r="I39" s="284"/>
      <c r="J39" s="284"/>
      <c r="K39" s="284"/>
    </row>
    <row r="40" spans="1:11">
      <c r="A40" s="269"/>
      <c r="B40" s="270"/>
      <c r="C40" s="271"/>
      <c r="D40" s="271"/>
      <c r="E40" s="272"/>
      <c r="F40" s="679"/>
      <c r="G40" s="306"/>
      <c r="H40" s="291"/>
      <c r="I40" s="291"/>
      <c r="J40" s="291"/>
      <c r="K40" s="291"/>
    </row>
    <row r="41" spans="1:11">
      <c r="A41" s="274"/>
      <c r="B41" s="275"/>
      <c r="C41" s="276"/>
      <c r="D41" s="274"/>
      <c r="E41" s="278"/>
      <c r="F41" s="279"/>
      <c r="G41" s="279"/>
      <c r="H41" s="291"/>
      <c r="I41" s="291"/>
      <c r="J41" s="291"/>
      <c r="K41" s="291"/>
    </row>
    <row r="42" spans="1:11">
      <c r="A42" s="274"/>
      <c r="B42" s="275"/>
      <c r="C42" s="276"/>
      <c r="D42" s="274"/>
      <c r="E42" s="278"/>
      <c r="F42" s="279"/>
      <c r="G42" s="279"/>
      <c r="H42" s="433"/>
      <c r="I42" s="433"/>
      <c r="J42" s="433"/>
      <c r="K42" s="433"/>
    </row>
    <row r="43" spans="1:11">
      <c r="A43" s="274"/>
      <c r="B43" s="275"/>
      <c r="C43" s="276"/>
      <c r="D43" s="274"/>
      <c r="E43" s="278"/>
      <c r="F43" s="279"/>
      <c r="G43" s="279"/>
      <c r="H43" s="298"/>
      <c r="I43" s="433"/>
      <c r="J43" s="433"/>
      <c r="K43" s="433"/>
    </row>
    <row r="44" spans="1:11">
      <c r="A44" s="274"/>
      <c r="B44" s="275"/>
      <c r="C44" s="276"/>
      <c r="D44" s="274"/>
      <c r="E44" s="278"/>
      <c r="F44" s="279"/>
      <c r="G44" s="279"/>
      <c r="H44" s="298"/>
      <c r="I44" s="433"/>
      <c r="J44" s="433"/>
      <c r="K44" s="433"/>
    </row>
    <row r="45" spans="1:11">
      <c r="A45" s="274"/>
      <c r="B45" s="280"/>
      <c r="C45" s="280"/>
      <c r="D45" s="274"/>
      <c r="E45" s="278"/>
      <c r="F45" s="279"/>
      <c r="G45" s="279"/>
      <c r="H45" s="433"/>
      <c r="I45" s="433"/>
      <c r="J45" s="433"/>
      <c r="K45" s="433"/>
    </row>
    <row r="46" spans="1:11">
      <c r="A46" s="282"/>
      <c r="B46" s="283"/>
      <c r="C46" s="284"/>
      <c r="D46" s="282"/>
      <c r="E46" s="287"/>
      <c r="F46" s="287"/>
      <c r="G46" s="279"/>
      <c r="H46" s="463"/>
      <c r="I46" s="433"/>
      <c r="J46" s="299"/>
      <c r="K46" s="300"/>
    </row>
    <row r="47" spans="1:11">
      <c r="A47" s="332"/>
      <c r="B47" s="333"/>
      <c r="C47" s="284"/>
      <c r="D47" s="284"/>
      <c r="E47" s="335"/>
      <c r="F47" s="284"/>
      <c r="G47" s="284"/>
      <c r="H47" s="463"/>
      <c r="I47" s="433"/>
      <c r="J47" s="299"/>
      <c r="K47" s="300"/>
    </row>
    <row r="48" spans="1:11">
      <c r="A48" s="332"/>
      <c r="B48" s="333"/>
      <c r="C48" s="284"/>
      <c r="D48" s="284"/>
      <c r="E48" s="335"/>
      <c r="F48" s="284"/>
      <c r="G48" s="284"/>
      <c r="H48" s="298"/>
      <c r="I48" s="433"/>
      <c r="J48" s="299"/>
      <c r="K48" s="300"/>
    </row>
    <row r="49" spans="1:11">
      <c r="A49" s="332"/>
      <c r="B49" s="565"/>
      <c r="C49" s="284"/>
      <c r="D49" s="284"/>
      <c r="E49" s="580"/>
      <c r="F49" s="284"/>
      <c r="G49" s="284"/>
      <c r="H49" s="298"/>
      <c r="I49" s="433"/>
      <c r="J49" s="299"/>
      <c r="K49" s="300"/>
    </row>
    <row r="50" spans="1:11">
      <c r="A50" s="332"/>
      <c r="B50" s="565"/>
      <c r="C50" s="284"/>
      <c r="D50" s="284"/>
      <c r="E50" s="580"/>
      <c r="F50" s="284"/>
      <c r="G50" s="284"/>
      <c r="H50" s="284"/>
      <c r="I50" s="284"/>
      <c r="J50" s="284"/>
      <c r="K50" s="284"/>
    </row>
    <row r="51" spans="1:11">
      <c r="A51" s="332"/>
      <c r="B51" s="565"/>
      <c r="C51" s="284"/>
      <c r="D51" s="284"/>
      <c r="E51" s="580"/>
      <c r="F51" s="284"/>
      <c r="G51" s="284"/>
      <c r="H51" s="284"/>
      <c r="I51" s="284"/>
      <c r="J51" s="284"/>
      <c r="K51" s="284"/>
    </row>
    <row r="52" spans="1:11">
      <c r="A52" s="567"/>
      <c r="B52" s="565"/>
      <c r="C52" s="433"/>
      <c r="D52" s="433"/>
      <c r="E52" s="580"/>
      <c r="F52" s="284"/>
      <c r="G52" s="284"/>
      <c r="H52" s="301"/>
      <c r="I52" s="433"/>
      <c r="J52" s="295"/>
      <c r="K52" s="295"/>
    </row>
    <row r="53" spans="1:11">
      <c r="A53" s="337"/>
      <c r="B53" s="337"/>
      <c r="C53" s="337"/>
      <c r="D53" s="569"/>
      <c r="E53" s="340"/>
      <c r="F53" s="284"/>
      <c r="G53" s="284"/>
      <c r="H53" s="284"/>
      <c r="I53" s="284"/>
      <c r="J53" s="284"/>
      <c r="K53" s="284"/>
    </row>
    <row r="54" spans="1:11">
      <c r="A54" s="569"/>
      <c r="B54" s="569"/>
      <c r="C54" s="569"/>
      <c r="D54" s="569"/>
      <c r="E54" s="485"/>
      <c r="F54" s="284"/>
      <c r="G54" s="284"/>
      <c r="H54" s="284"/>
      <c r="I54" s="284"/>
      <c r="J54" s="284"/>
      <c r="K54" s="284"/>
    </row>
    <row r="55" spans="1:11">
      <c r="A55" s="337"/>
      <c r="B55" s="337"/>
      <c r="C55" s="337"/>
      <c r="D55" s="569"/>
      <c r="E55" s="485"/>
      <c r="F55" s="284"/>
      <c r="G55" s="284"/>
      <c r="H55" s="284"/>
      <c r="I55" s="284"/>
      <c r="J55" s="284"/>
      <c r="K55" s="284"/>
    </row>
    <row r="56" spans="1:11">
      <c r="A56" s="332"/>
      <c r="B56" s="332"/>
      <c r="C56" s="332"/>
      <c r="D56" s="332"/>
      <c r="E56" s="335"/>
      <c r="F56" s="284"/>
      <c r="G56" s="284"/>
      <c r="H56" s="284"/>
      <c r="I56" s="284"/>
      <c r="J56" s="284"/>
      <c r="K56" s="284"/>
    </row>
    <row r="57" spans="1:11">
      <c r="A57" s="493"/>
      <c r="B57" s="493"/>
      <c r="C57" s="493"/>
      <c r="D57" s="493"/>
      <c r="E57" s="493"/>
      <c r="F57" s="571"/>
      <c r="G57" s="433"/>
      <c r="H57" s="284"/>
      <c r="I57" s="284"/>
      <c r="J57" s="284"/>
      <c r="K57" s="284"/>
    </row>
    <row r="58" spans="1:11">
      <c r="A58" s="332"/>
      <c r="B58" s="345"/>
      <c r="C58" s="284"/>
      <c r="D58" s="284"/>
      <c r="E58" s="335"/>
      <c r="F58" s="284"/>
      <c r="G58" s="284"/>
      <c r="H58" s="284"/>
      <c r="I58" s="284"/>
      <c r="J58" s="284"/>
      <c r="K58" s="284"/>
    </row>
    <row r="59" spans="1:11">
      <c r="A59" s="332"/>
      <c r="B59" s="333"/>
      <c r="C59" s="284"/>
      <c r="D59" s="284"/>
      <c r="E59" s="335"/>
      <c r="F59" s="284"/>
      <c r="G59" s="284"/>
      <c r="H59" s="284"/>
      <c r="I59" s="284"/>
      <c r="J59" s="284"/>
      <c r="K59" s="284"/>
    </row>
    <row r="60" spans="1:11">
      <c r="A60" s="332"/>
      <c r="B60" s="333"/>
      <c r="C60" s="284"/>
      <c r="D60" s="284"/>
      <c r="E60" s="335"/>
      <c r="F60" s="284"/>
      <c r="G60" s="284"/>
      <c r="H60" s="284"/>
      <c r="I60" s="284"/>
      <c r="J60" s="284"/>
      <c r="K60" s="284"/>
    </row>
    <row r="61" spans="1:11">
      <c r="A61" s="332"/>
      <c r="B61" s="333"/>
      <c r="C61" s="284"/>
      <c r="D61" s="284"/>
      <c r="E61" s="335"/>
      <c r="F61" s="284"/>
      <c r="G61" s="284"/>
      <c r="H61" s="284"/>
      <c r="I61" s="284"/>
      <c r="J61" s="284"/>
      <c r="K61" s="284"/>
    </row>
    <row r="62" spans="1:11">
      <c r="A62" s="332"/>
      <c r="B62" s="333"/>
      <c r="C62" s="284"/>
      <c r="D62" s="284"/>
      <c r="E62" s="335"/>
      <c r="F62" s="284"/>
      <c r="G62" s="284"/>
      <c r="H62" s="284"/>
      <c r="I62" s="284"/>
      <c r="J62" s="284"/>
      <c r="K62" s="284"/>
    </row>
    <row r="63" spans="1:11">
      <c r="A63" s="332"/>
      <c r="B63" s="333"/>
      <c r="C63" s="284"/>
      <c r="D63" s="284"/>
      <c r="E63" s="335"/>
      <c r="F63" s="284"/>
      <c r="G63" s="284"/>
      <c r="H63" s="284"/>
      <c r="I63" s="284"/>
      <c r="J63" s="650"/>
      <c r="K63" s="302"/>
    </row>
    <row r="64" spans="1:11">
      <c r="A64" s="332"/>
      <c r="B64" s="333"/>
      <c r="C64" s="284"/>
      <c r="D64" s="284"/>
      <c r="E64" s="335"/>
      <c r="F64" s="284"/>
      <c r="G64" s="284"/>
      <c r="H64" s="284"/>
      <c r="I64" s="284"/>
      <c r="J64" s="650"/>
      <c r="K64" s="302"/>
    </row>
    <row r="65" spans="1:7">
      <c r="A65" s="332"/>
      <c r="B65" s="333"/>
      <c r="C65" s="284"/>
      <c r="D65" s="284"/>
      <c r="E65" s="335"/>
      <c r="F65" s="284"/>
      <c r="G65" s="284"/>
    </row>
    <row r="66" spans="1:7">
      <c r="A66" s="332"/>
      <c r="B66" s="333"/>
      <c r="C66" s="284"/>
      <c r="D66" s="284"/>
      <c r="E66" s="335"/>
      <c r="F66" s="284"/>
      <c r="G66" s="284"/>
    </row>
    <row r="67" spans="1:7">
      <c r="A67" s="332"/>
      <c r="B67" s="346"/>
      <c r="C67" s="284"/>
      <c r="D67" s="284"/>
      <c r="E67" s="335"/>
      <c r="F67" s="284"/>
      <c r="G67" s="284"/>
    </row>
    <row r="68" spans="1:7">
      <c r="A68" s="572"/>
      <c r="B68" s="572"/>
      <c r="C68" s="572"/>
      <c r="D68" s="572"/>
      <c r="E68" s="498"/>
      <c r="F68" s="291"/>
      <c r="G68" s="291"/>
    </row>
    <row r="69" spans="1:7">
      <c r="A69" s="572"/>
      <c r="B69" s="572"/>
      <c r="C69" s="572"/>
      <c r="D69" s="572"/>
      <c r="E69" s="498"/>
      <c r="F69" s="291"/>
      <c r="G69" s="291"/>
    </row>
    <row r="70" spans="1:7">
      <c r="A70" s="572"/>
      <c r="B70" s="572"/>
      <c r="C70" s="572"/>
      <c r="D70" s="572"/>
      <c r="E70" s="498"/>
      <c r="F70" s="291"/>
      <c r="G70" s="291"/>
    </row>
    <row r="71" spans="1:7">
      <c r="A71" s="572"/>
      <c r="B71" s="572"/>
      <c r="C71" s="572"/>
      <c r="D71" s="572"/>
      <c r="E71" s="498"/>
      <c r="F71" s="291"/>
      <c r="G71" s="291"/>
    </row>
    <row r="72" spans="1:7">
      <c r="A72" s="572"/>
      <c r="B72" s="572"/>
      <c r="C72" s="572"/>
      <c r="D72" s="572"/>
      <c r="E72" s="498"/>
      <c r="F72" s="291"/>
      <c r="G72" s="291"/>
    </row>
    <row r="73" spans="1:7">
      <c r="A73" s="572"/>
      <c r="B73" s="572"/>
      <c r="C73" s="572"/>
      <c r="D73" s="572"/>
      <c r="E73" s="498"/>
      <c r="F73" s="291"/>
      <c r="G73" s="291"/>
    </row>
    <row r="74" spans="1:7">
      <c r="A74" s="572"/>
      <c r="B74" s="572"/>
      <c r="C74" s="572"/>
      <c r="D74" s="572"/>
      <c r="E74" s="498"/>
      <c r="F74" s="291"/>
      <c r="G74" s="291"/>
    </row>
    <row r="75" spans="1:7">
      <c r="A75" s="572"/>
      <c r="B75" s="572"/>
      <c r="C75" s="572"/>
      <c r="D75" s="572"/>
      <c r="E75" s="498"/>
      <c r="F75" s="291"/>
      <c r="G75" s="291"/>
    </row>
    <row r="76" spans="1:7">
      <c r="A76" s="572"/>
      <c r="B76" s="572"/>
      <c r="C76" s="572"/>
      <c r="D76" s="572"/>
      <c r="E76" s="498"/>
      <c r="F76" s="291"/>
      <c r="G76" s="291"/>
    </row>
    <row r="77" spans="1:7">
      <c r="A77" s="572"/>
      <c r="B77" s="572"/>
      <c r="C77" s="572"/>
      <c r="D77" s="572"/>
      <c r="E77" s="498"/>
      <c r="F77" s="291"/>
      <c r="G77" s="291"/>
    </row>
    <row r="78" spans="1:7">
      <c r="A78" s="572"/>
      <c r="B78" s="572"/>
      <c r="C78" s="572"/>
      <c r="D78" s="572"/>
      <c r="E78" s="498"/>
      <c r="F78" s="291"/>
      <c r="G78" s="291"/>
    </row>
    <row r="79" spans="1:7">
      <c r="A79" s="572"/>
      <c r="B79" s="572"/>
      <c r="C79" s="572"/>
      <c r="D79" s="572"/>
      <c r="E79" s="498"/>
      <c r="F79" s="291"/>
      <c r="G79" s="574"/>
    </row>
    <row r="80" spans="1:7">
      <c r="A80" s="572"/>
      <c r="B80" s="572"/>
      <c r="C80" s="572"/>
      <c r="D80" s="572"/>
      <c r="E80" s="498"/>
      <c r="F80" s="291"/>
      <c r="G80" s="291"/>
    </row>
    <row r="81" spans="1:7">
      <c r="A81" s="572"/>
      <c r="B81" s="572"/>
      <c r="C81" s="572"/>
      <c r="D81" s="572"/>
      <c r="E81" s="498"/>
      <c r="F81" s="291"/>
      <c r="G81" s="574"/>
    </row>
    <row r="82" spans="1:7">
      <c r="A82" s="572"/>
      <c r="B82" s="572"/>
      <c r="C82" s="572"/>
      <c r="D82" s="572"/>
      <c r="E82" s="498"/>
      <c r="F82" s="291"/>
      <c r="G82" s="291"/>
    </row>
  </sheetData>
  <mergeCells count="5">
    <mergeCell ref="A3:I3"/>
    <mergeCell ref="A5:F5"/>
    <mergeCell ref="A7:G7"/>
    <mergeCell ref="A1:G1"/>
    <mergeCell ref="A2:G2"/>
  </mergeCells>
  <pageMargins left="0.5" right="0" top="0.2" bottom="0" header="0" footer="0"/>
  <pageSetup paperSize="9" scale="9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workbookViewId="0">
      <selection sqref="A1:G1"/>
    </sheetView>
  </sheetViews>
  <sheetFormatPr defaultColWidth="10.7109375" defaultRowHeight="15"/>
  <cols>
    <col min="1" max="1" width="5.7109375" style="834" customWidth="1"/>
    <col min="2" max="2" width="8.5703125" style="834" customWidth="1"/>
    <col min="3" max="3" width="20.140625" style="834" customWidth="1"/>
    <col min="4" max="4" width="6" style="834" customWidth="1"/>
    <col min="5" max="5" width="10.7109375" style="835"/>
    <col min="6" max="6" width="10.7109375" style="834"/>
    <col min="7" max="7" width="12.85546875" style="834" customWidth="1"/>
    <col min="8" max="16384" width="10.7109375" style="834"/>
  </cols>
  <sheetData>
    <row r="1" spans="1:17" s="833" customFormat="1" ht="15" customHeight="1">
      <c r="A1" s="1312" t="s">
        <v>3177</v>
      </c>
      <c r="B1" s="1312"/>
      <c r="C1" s="1312"/>
      <c r="D1" s="1312"/>
      <c r="E1" s="1312"/>
      <c r="F1" s="1312"/>
      <c r="G1" s="1312"/>
      <c r="H1" s="1263"/>
      <c r="I1" s="1263"/>
      <c r="J1" s="1263"/>
      <c r="K1" s="1263"/>
      <c r="L1" s="1263"/>
      <c r="M1" s="1263"/>
      <c r="N1" s="653"/>
      <c r="O1" s="653"/>
      <c r="P1" s="653"/>
      <c r="Q1" s="653"/>
    </row>
    <row r="2" spans="1:17" s="833" customFormat="1" ht="15" customHeight="1">
      <c r="A2" s="1312" t="s">
        <v>3178</v>
      </c>
      <c r="B2" s="1313"/>
      <c r="C2" s="1313"/>
      <c r="D2" s="1313"/>
      <c r="E2" s="1313"/>
      <c r="F2" s="1313"/>
      <c r="G2" s="1313"/>
      <c r="H2" s="1265"/>
      <c r="I2" s="1265"/>
      <c r="J2" s="1265"/>
      <c r="K2" s="1246"/>
      <c r="L2" s="1246"/>
      <c r="M2" s="1246"/>
      <c r="N2" s="653"/>
      <c r="O2" s="653"/>
      <c r="P2" s="653"/>
      <c r="Q2" s="653"/>
    </row>
    <row r="3" spans="1:17" s="833" customFormat="1">
      <c r="A3" s="1314" t="s">
        <v>152</v>
      </c>
      <c r="B3" s="1314"/>
      <c r="C3" s="1314"/>
      <c r="D3" s="1314"/>
      <c r="E3" s="1314"/>
      <c r="F3" s="1314"/>
      <c r="G3" s="1314"/>
      <c r="H3" s="1314"/>
      <c r="I3" s="1314"/>
      <c r="J3" s="619"/>
      <c r="K3" s="227"/>
      <c r="L3" s="227"/>
      <c r="M3" s="865"/>
      <c r="N3" s="653"/>
      <c r="O3" s="653"/>
      <c r="P3" s="653"/>
      <c r="Q3" s="653"/>
    </row>
    <row r="4" spans="1:17">
      <c r="A4" s="227"/>
      <c r="B4" s="227"/>
      <c r="C4" s="227"/>
      <c r="D4" s="227"/>
      <c r="E4" s="227"/>
      <c r="F4" s="227"/>
      <c r="G4" s="505"/>
      <c r="H4" s="284"/>
      <c r="I4" s="284"/>
      <c r="J4" s="284"/>
      <c r="K4" s="284"/>
    </row>
    <row r="5" spans="1:17">
      <c r="A5" s="1315" t="s">
        <v>775</v>
      </c>
      <c r="B5" s="1315"/>
      <c r="C5" s="1315"/>
      <c r="D5" s="1315"/>
      <c r="E5" s="1315"/>
      <c r="F5" s="1315"/>
      <c r="G5" s="505"/>
      <c r="H5" s="284"/>
      <c r="I5" s="284"/>
      <c r="J5" s="284"/>
      <c r="K5" s="284"/>
    </row>
    <row r="6" spans="1:17">
      <c r="A6" s="230"/>
      <c r="B6" s="230"/>
      <c r="C6" s="230"/>
      <c r="D6" s="230"/>
      <c r="E6" s="230"/>
      <c r="F6" s="230"/>
      <c r="G6" s="505"/>
      <c r="H6" s="284"/>
      <c r="I6" s="284"/>
      <c r="J6" s="284"/>
      <c r="K6" s="284"/>
    </row>
    <row r="7" spans="1:17">
      <c r="A7" s="1316" t="s">
        <v>776</v>
      </c>
      <c r="B7" s="1317"/>
      <c r="C7" s="1317"/>
      <c r="D7" s="1317"/>
      <c r="E7" s="1317"/>
      <c r="F7" s="1317"/>
      <c r="G7" s="1317"/>
      <c r="H7" s="284"/>
      <c r="I7" s="284"/>
      <c r="J7" s="284"/>
      <c r="K7" s="284"/>
    </row>
    <row r="8" spans="1:17">
      <c r="A8" s="234" t="s">
        <v>155</v>
      </c>
      <c r="B8" s="235" t="s">
        <v>156</v>
      </c>
      <c r="C8" s="235" t="s">
        <v>157</v>
      </c>
      <c r="D8" s="235" t="s">
        <v>97</v>
      </c>
      <c r="E8" s="235" t="s">
        <v>98</v>
      </c>
      <c r="F8" s="235" t="s">
        <v>159</v>
      </c>
      <c r="G8" s="290" t="s">
        <v>160</v>
      </c>
      <c r="H8" s="291"/>
      <c r="I8" s="291"/>
      <c r="J8" s="291"/>
      <c r="K8" s="291"/>
    </row>
    <row r="9" spans="1:17">
      <c r="A9" s="308"/>
      <c r="B9" s="309" t="s">
        <v>161</v>
      </c>
      <c r="C9" s="309" t="s">
        <v>162</v>
      </c>
      <c r="D9" s="309"/>
      <c r="E9" s="309"/>
      <c r="F9" s="309"/>
      <c r="G9" s="311"/>
      <c r="H9" s="291"/>
      <c r="I9" s="291"/>
      <c r="J9" s="291"/>
      <c r="K9" s="291"/>
    </row>
    <row r="10" spans="1:17">
      <c r="A10" s="312">
        <v>0</v>
      </c>
      <c r="B10" s="313">
        <v>1</v>
      </c>
      <c r="C10" s="313">
        <v>2</v>
      </c>
      <c r="D10" s="313">
        <v>3</v>
      </c>
      <c r="E10" s="313">
        <v>4</v>
      </c>
      <c r="F10" s="313">
        <v>5</v>
      </c>
      <c r="G10" s="315">
        <v>6</v>
      </c>
      <c r="H10" s="294"/>
      <c r="I10" s="291"/>
      <c r="J10" s="296"/>
      <c r="K10" s="296"/>
    </row>
    <row r="11" spans="1:17">
      <c r="A11" s="247"/>
      <c r="B11" s="836"/>
      <c r="C11" s="823" t="s">
        <v>755</v>
      </c>
      <c r="D11" s="670"/>
      <c r="E11" s="837"/>
      <c r="F11" s="838"/>
      <c r="G11" s="839"/>
      <c r="H11" s="435"/>
      <c r="I11" s="866"/>
      <c r="J11" s="284"/>
      <c r="K11" s="284"/>
    </row>
    <row r="12" spans="1:17" ht="25.5">
      <c r="A12" s="247">
        <v>1</v>
      </c>
      <c r="B12" s="670" t="s">
        <v>777</v>
      </c>
      <c r="C12" s="840" t="s">
        <v>778</v>
      </c>
      <c r="D12" s="841" t="s">
        <v>165</v>
      </c>
      <c r="E12" s="837">
        <v>2400</v>
      </c>
      <c r="F12" s="665"/>
      <c r="G12" s="842">
        <f t="shared" ref="G12:G17" si="0">ROUND(F12,2)*ROUND(E12,2)</f>
        <v>0</v>
      </c>
      <c r="H12" s="435"/>
      <c r="I12" s="866"/>
      <c r="J12" s="284"/>
      <c r="K12" s="284"/>
    </row>
    <row r="13" spans="1:17">
      <c r="A13" s="247">
        <v>2</v>
      </c>
      <c r="B13" s="841" t="s">
        <v>779</v>
      </c>
      <c r="C13" s="840" t="s">
        <v>780</v>
      </c>
      <c r="D13" s="841" t="s">
        <v>172</v>
      </c>
      <c r="E13" s="843">
        <v>600</v>
      </c>
      <c r="F13" s="844"/>
      <c r="G13" s="842">
        <f t="shared" si="0"/>
        <v>0</v>
      </c>
      <c r="H13" s="435"/>
      <c r="I13" s="866"/>
      <c r="J13" s="284"/>
      <c r="K13" s="284"/>
    </row>
    <row r="14" spans="1:17" ht="25.5">
      <c r="A14" s="247">
        <v>3</v>
      </c>
      <c r="B14" s="841" t="s">
        <v>640</v>
      </c>
      <c r="C14" s="840" t="s">
        <v>641</v>
      </c>
      <c r="D14" s="841" t="s">
        <v>165</v>
      </c>
      <c r="E14" s="843">
        <v>2520</v>
      </c>
      <c r="F14" s="844"/>
      <c r="G14" s="842">
        <f t="shared" si="0"/>
        <v>0</v>
      </c>
      <c r="H14" s="435"/>
      <c r="I14" s="866"/>
      <c r="J14" s="284"/>
      <c r="K14" s="284"/>
    </row>
    <row r="15" spans="1:17" ht="25.5">
      <c r="A15" s="247">
        <v>4</v>
      </c>
      <c r="B15" s="841" t="s">
        <v>642</v>
      </c>
      <c r="C15" s="840" t="s">
        <v>643</v>
      </c>
      <c r="D15" s="841" t="s">
        <v>165</v>
      </c>
      <c r="E15" s="843">
        <v>2520</v>
      </c>
      <c r="F15" s="844"/>
      <c r="G15" s="842">
        <f t="shared" si="0"/>
        <v>0</v>
      </c>
      <c r="H15" s="435"/>
      <c r="I15" s="866"/>
      <c r="J15" s="284"/>
      <c r="K15" s="284"/>
    </row>
    <row r="16" spans="1:17" ht="25.5">
      <c r="A16" s="247">
        <v>5</v>
      </c>
      <c r="B16" s="841" t="s">
        <v>756</v>
      </c>
      <c r="C16" s="840" t="s">
        <v>757</v>
      </c>
      <c r="D16" s="841" t="s">
        <v>165</v>
      </c>
      <c r="E16" s="843">
        <v>2520</v>
      </c>
      <c r="F16" s="844"/>
      <c r="G16" s="842">
        <f t="shared" si="0"/>
        <v>0</v>
      </c>
      <c r="H16" s="435"/>
      <c r="I16" s="866"/>
      <c r="J16" s="284"/>
      <c r="K16" s="284"/>
    </row>
    <row r="17" spans="1:11" ht="25.5">
      <c r="A17" s="247">
        <v>6</v>
      </c>
      <c r="B17" s="841" t="s">
        <v>758</v>
      </c>
      <c r="C17" s="840" t="s">
        <v>781</v>
      </c>
      <c r="D17" s="845" t="s">
        <v>593</v>
      </c>
      <c r="E17" s="846">
        <v>410</v>
      </c>
      <c r="F17" s="847"/>
      <c r="G17" s="848">
        <f t="shared" si="0"/>
        <v>0</v>
      </c>
      <c r="H17" s="435"/>
      <c r="I17" s="866"/>
      <c r="J17" s="284"/>
      <c r="K17" s="284"/>
    </row>
    <row r="18" spans="1:11" ht="25.5">
      <c r="A18" s="849"/>
      <c r="B18" s="850"/>
      <c r="C18" s="851" t="s">
        <v>766</v>
      </c>
      <c r="D18" s="852"/>
      <c r="E18" s="853"/>
      <c r="F18" s="854"/>
      <c r="G18" s="848"/>
      <c r="H18" s="435"/>
      <c r="I18" s="866"/>
      <c r="J18" s="284"/>
      <c r="K18" s="284"/>
    </row>
    <row r="19" spans="1:11" ht="25.5">
      <c r="A19" s="247">
        <v>7</v>
      </c>
      <c r="B19" s="670" t="s">
        <v>569</v>
      </c>
      <c r="C19" s="672" t="s">
        <v>570</v>
      </c>
      <c r="D19" s="670" t="s">
        <v>308</v>
      </c>
      <c r="E19" s="855">
        <v>12.3</v>
      </c>
      <c r="F19" s="665"/>
      <c r="G19" s="856">
        <f>ROUND(F19,2)*ROUND(E19,2)</f>
        <v>0</v>
      </c>
      <c r="H19" s="435"/>
      <c r="I19" s="866"/>
      <c r="J19" s="284"/>
      <c r="K19" s="284"/>
    </row>
    <row r="20" spans="1:11" ht="25.5">
      <c r="A20" s="247">
        <v>8</v>
      </c>
      <c r="B20" s="841" t="s">
        <v>767</v>
      </c>
      <c r="C20" s="840" t="s">
        <v>768</v>
      </c>
      <c r="D20" s="841" t="s">
        <v>172</v>
      </c>
      <c r="E20" s="857">
        <v>12</v>
      </c>
      <c r="F20" s="844"/>
      <c r="G20" s="858">
        <f>+E20*F20</f>
        <v>0</v>
      </c>
      <c r="H20" s="435"/>
      <c r="I20" s="866"/>
      <c r="J20" s="284"/>
      <c r="K20" s="284"/>
    </row>
    <row r="21" spans="1:11" ht="25.5">
      <c r="A21" s="247">
        <v>9</v>
      </c>
      <c r="B21" s="670" t="s">
        <v>603</v>
      </c>
      <c r="C21" s="672" t="s">
        <v>693</v>
      </c>
      <c r="D21" s="670" t="s">
        <v>308</v>
      </c>
      <c r="E21" s="837">
        <v>11.4</v>
      </c>
      <c r="F21" s="665"/>
      <c r="G21" s="848">
        <f>ROUND(F21,2)*ROUND(E21,2)</f>
        <v>0</v>
      </c>
      <c r="H21" s="435"/>
      <c r="I21" s="866"/>
      <c r="J21" s="284"/>
      <c r="K21" s="284"/>
    </row>
    <row r="22" spans="1:11" ht="25.5">
      <c r="A22" s="247">
        <v>10</v>
      </c>
      <c r="B22" s="841" t="s">
        <v>583</v>
      </c>
      <c r="C22" s="672" t="s">
        <v>769</v>
      </c>
      <c r="D22" s="670" t="s">
        <v>308</v>
      </c>
      <c r="E22" s="857">
        <v>2.5</v>
      </c>
      <c r="F22" s="844"/>
      <c r="G22" s="859">
        <f t="shared" ref="G22:G27" si="1">+E22*F22</f>
        <v>0</v>
      </c>
      <c r="H22" s="435"/>
      <c r="I22" s="866"/>
      <c r="J22" s="284"/>
      <c r="K22" s="284"/>
    </row>
    <row r="23" spans="1:11" ht="25.5">
      <c r="A23" s="247">
        <v>11</v>
      </c>
      <c r="B23" s="841" t="s">
        <v>585</v>
      </c>
      <c r="C23" s="672" t="s">
        <v>586</v>
      </c>
      <c r="D23" s="670" t="s">
        <v>308</v>
      </c>
      <c r="E23" s="857">
        <v>22.2</v>
      </c>
      <c r="F23" s="844"/>
      <c r="G23" s="859">
        <f t="shared" si="1"/>
        <v>0</v>
      </c>
      <c r="H23" s="435"/>
      <c r="I23" s="866"/>
      <c r="J23" s="284"/>
      <c r="K23" s="284"/>
    </row>
    <row r="24" spans="1:11" ht="25.5">
      <c r="A24" s="247">
        <v>12</v>
      </c>
      <c r="B24" s="841" t="s">
        <v>587</v>
      </c>
      <c r="C24" s="860" t="s">
        <v>588</v>
      </c>
      <c r="D24" s="852" t="s">
        <v>165</v>
      </c>
      <c r="E24" s="853">
        <v>38.4</v>
      </c>
      <c r="F24" s="861"/>
      <c r="G24" s="859">
        <f t="shared" si="1"/>
        <v>0</v>
      </c>
      <c r="H24" s="435"/>
      <c r="I24" s="866"/>
      <c r="J24" s="284"/>
      <c r="K24" s="284"/>
    </row>
    <row r="25" spans="1:11">
      <c r="A25" s="247">
        <v>13</v>
      </c>
      <c r="B25" s="670" t="s">
        <v>589</v>
      </c>
      <c r="C25" s="862" t="s">
        <v>590</v>
      </c>
      <c r="D25" s="670" t="s">
        <v>165</v>
      </c>
      <c r="E25" s="855">
        <v>26.7</v>
      </c>
      <c r="F25" s="665"/>
      <c r="G25" s="859">
        <f t="shared" si="1"/>
        <v>0</v>
      </c>
      <c r="H25" s="435"/>
      <c r="I25" s="866"/>
      <c r="J25" s="284"/>
      <c r="K25" s="284"/>
    </row>
    <row r="26" spans="1:11" ht="25.5">
      <c r="A26" s="247">
        <v>14</v>
      </c>
      <c r="B26" s="670" t="s">
        <v>591</v>
      </c>
      <c r="C26" s="672" t="s">
        <v>770</v>
      </c>
      <c r="D26" s="670" t="s">
        <v>593</v>
      </c>
      <c r="E26" s="863">
        <f>+(9.6*1.577+54*0.222)/1000</f>
        <v>2.7127199999999997E-2</v>
      </c>
      <c r="F26" s="854"/>
      <c r="G26" s="859">
        <f t="shared" si="1"/>
        <v>0</v>
      </c>
      <c r="H26" s="435"/>
      <c r="I26" s="866"/>
      <c r="J26" s="284"/>
      <c r="K26" s="284"/>
    </row>
    <row r="27" spans="1:11">
      <c r="A27" s="247">
        <v>15</v>
      </c>
      <c r="B27" s="670" t="s">
        <v>594</v>
      </c>
      <c r="C27" s="672" t="s">
        <v>595</v>
      </c>
      <c r="D27" s="670" t="s">
        <v>593</v>
      </c>
      <c r="E27" s="863">
        <f>24.5*8.69/1000</f>
        <v>0.21290500000000001</v>
      </c>
      <c r="F27" s="854"/>
      <c r="G27" s="859">
        <f t="shared" si="1"/>
        <v>0</v>
      </c>
      <c r="H27" s="435"/>
      <c r="I27" s="866"/>
      <c r="J27" s="284"/>
      <c r="K27" s="284"/>
    </row>
    <row r="28" spans="1:11">
      <c r="A28" s="327"/>
      <c r="B28" s="328"/>
      <c r="C28" s="864" t="s">
        <v>782</v>
      </c>
      <c r="D28" s="864"/>
      <c r="E28" s="329"/>
      <c r="F28" s="637"/>
      <c r="G28" s="832">
        <f>SUM(G11:G27)</f>
        <v>0</v>
      </c>
      <c r="H28" s="284"/>
      <c r="I28" s="284"/>
      <c r="J28" s="284"/>
      <c r="K28" s="284"/>
    </row>
    <row r="29" spans="1:11">
      <c r="A29" s="269"/>
      <c r="B29" s="270"/>
      <c r="C29" s="271"/>
      <c r="D29" s="271"/>
      <c r="E29" s="272"/>
      <c r="F29" s="679"/>
      <c r="G29" s="306"/>
      <c r="H29" s="291"/>
      <c r="I29" s="291"/>
      <c r="J29" s="291"/>
      <c r="K29" s="291"/>
    </row>
    <row r="30" spans="1:11">
      <c r="A30" s="274"/>
      <c r="B30" s="275"/>
      <c r="C30" s="276"/>
      <c r="D30" s="274"/>
      <c r="E30" s="278"/>
      <c r="F30" s="279"/>
      <c r="G30" s="279"/>
      <c r="H30" s="291"/>
      <c r="I30" s="291"/>
      <c r="J30" s="291"/>
      <c r="K30" s="291"/>
    </row>
    <row r="31" spans="1:11">
      <c r="A31" s="274"/>
      <c r="B31" s="275"/>
      <c r="C31" s="276"/>
      <c r="D31" s="274"/>
      <c r="E31" s="278"/>
      <c r="F31" s="279"/>
      <c r="G31" s="279"/>
      <c r="H31" s="433"/>
      <c r="I31" s="433"/>
      <c r="J31" s="433"/>
      <c r="K31" s="433"/>
    </row>
    <row r="32" spans="1:11">
      <c r="A32" s="274"/>
      <c r="B32" s="275"/>
      <c r="C32" s="276"/>
      <c r="D32" s="274"/>
      <c r="E32" s="278"/>
      <c r="F32" s="279"/>
      <c r="G32" s="279"/>
      <c r="H32" s="298"/>
      <c r="I32" s="433"/>
      <c r="J32" s="433"/>
      <c r="K32" s="433"/>
    </row>
    <row r="33" spans="1:11">
      <c r="A33" s="274"/>
      <c r="B33" s="275"/>
      <c r="C33" s="276"/>
      <c r="D33" s="274"/>
      <c r="E33" s="278"/>
      <c r="F33" s="279"/>
      <c r="G33" s="279"/>
      <c r="H33" s="298"/>
      <c r="I33" s="433"/>
      <c r="J33" s="433"/>
      <c r="K33" s="433"/>
    </row>
    <row r="34" spans="1:11">
      <c r="A34" s="274"/>
      <c r="B34" s="280"/>
      <c r="C34" s="280"/>
      <c r="D34" s="274"/>
      <c r="E34" s="278"/>
      <c r="F34" s="279"/>
      <c r="G34" s="279"/>
      <c r="H34" s="433"/>
      <c r="I34" s="433"/>
      <c r="J34" s="433"/>
      <c r="K34" s="433"/>
    </row>
    <row r="35" spans="1:11">
      <c r="A35" s="282"/>
      <c r="B35" s="283"/>
      <c r="C35" s="284"/>
      <c r="D35" s="282"/>
      <c r="E35" s="287"/>
      <c r="F35" s="287"/>
      <c r="G35" s="279"/>
      <c r="H35" s="463"/>
      <c r="I35" s="433"/>
      <c r="J35" s="299"/>
      <c r="K35" s="300"/>
    </row>
    <row r="36" spans="1:11">
      <c r="A36" s="332"/>
      <c r="B36" s="333"/>
      <c r="C36" s="284"/>
      <c r="D36" s="284"/>
      <c r="E36" s="335"/>
      <c r="F36" s="284"/>
      <c r="G36" s="284"/>
      <c r="H36" s="463"/>
      <c r="I36" s="433"/>
      <c r="J36" s="299"/>
      <c r="K36" s="300"/>
    </row>
    <row r="37" spans="1:11">
      <c r="A37" s="332"/>
      <c r="B37" s="333"/>
      <c r="C37" s="284"/>
      <c r="D37" s="284"/>
      <c r="E37" s="335"/>
      <c r="F37" s="284"/>
      <c r="G37" s="284"/>
      <c r="H37" s="298"/>
      <c r="I37" s="433"/>
      <c r="J37" s="299"/>
      <c r="K37" s="300"/>
    </row>
    <row r="38" spans="1:11">
      <c r="A38" s="332"/>
      <c r="B38" s="565"/>
      <c r="C38" s="284"/>
      <c r="D38" s="284"/>
      <c r="E38" s="580"/>
      <c r="F38" s="284"/>
      <c r="G38" s="284"/>
      <c r="H38" s="298"/>
      <c r="I38" s="433"/>
      <c r="J38" s="299"/>
      <c r="K38" s="300"/>
    </row>
    <row r="39" spans="1:11">
      <c r="A39" s="332"/>
      <c r="B39" s="565"/>
      <c r="C39" s="284"/>
      <c r="D39" s="284"/>
      <c r="E39" s="580"/>
      <c r="F39" s="284"/>
      <c r="G39" s="284"/>
      <c r="H39" s="284"/>
      <c r="I39" s="284"/>
      <c r="J39" s="284"/>
      <c r="K39" s="284"/>
    </row>
    <row r="40" spans="1:11">
      <c r="A40" s="332"/>
      <c r="B40" s="565"/>
      <c r="C40" s="284"/>
      <c r="D40" s="284"/>
      <c r="E40" s="580"/>
      <c r="F40" s="284"/>
      <c r="G40" s="284"/>
      <c r="H40" s="284"/>
      <c r="I40" s="284"/>
      <c r="J40" s="284"/>
      <c r="K40" s="284"/>
    </row>
    <row r="41" spans="1:11">
      <c r="A41" s="567"/>
      <c r="B41" s="565"/>
      <c r="C41" s="433"/>
      <c r="D41" s="433"/>
      <c r="E41" s="580"/>
      <c r="F41" s="284"/>
      <c r="G41" s="284"/>
      <c r="H41" s="301"/>
      <c r="I41" s="433"/>
      <c r="J41" s="295"/>
      <c r="K41" s="295"/>
    </row>
    <row r="42" spans="1:11">
      <c r="A42" s="337"/>
      <c r="B42" s="337"/>
      <c r="C42" s="337"/>
      <c r="D42" s="569"/>
      <c r="E42" s="340"/>
      <c r="F42" s="284"/>
      <c r="G42" s="284"/>
      <c r="H42" s="284"/>
      <c r="I42" s="284"/>
      <c r="J42" s="284"/>
      <c r="K42" s="284"/>
    </row>
    <row r="43" spans="1:11">
      <c r="A43" s="569"/>
      <c r="B43" s="569"/>
      <c r="C43" s="569"/>
      <c r="D43" s="569"/>
      <c r="E43" s="485"/>
      <c r="F43" s="284"/>
      <c r="G43" s="284"/>
      <c r="H43" s="284"/>
      <c r="I43" s="284"/>
      <c r="J43" s="284"/>
      <c r="K43" s="284"/>
    </row>
    <row r="44" spans="1:11">
      <c r="A44" s="337"/>
      <c r="B44" s="337"/>
      <c r="C44" s="337"/>
      <c r="D44" s="569"/>
      <c r="E44" s="485"/>
      <c r="F44" s="284"/>
      <c r="G44" s="284"/>
      <c r="H44" s="284"/>
      <c r="I44" s="284"/>
      <c r="J44" s="284"/>
      <c r="K44" s="284"/>
    </row>
    <row r="45" spans="1:11">
      <c r="A45" s="332"/>
      <c r="B45" s="332"/>
      <c r="C45" s="332"/>
      <c r="D45" s="332"/>
      <c r="E45" s="335"/>
      <c r="F45" s="284"/>
      <c r="G45" s="284"/>
      <c r="H45" s="284"/>
      <c r="I45" s="284"/>
      <c r="J45" s="284"/>
      <c r="K45" s="284"/>
    </row>
    <row r="46" spans="1:11">
      <c r="A46" s="493"/>
      <c r="B46" s="493"/>
      <c r="C46" s="493"/>
      <c r="D46" s="493"/>
      <c r="E46" s="493"/>
      <c r="F46" s="571"/>
      <c r="G46" s="433"/>
      <c r="H46" s="284"/>
      <c r="I46" s="284"/>
      <c r="J46" s="284"/>
      <c r="K46" s="284"/>
    </row>
    <row r="47" spans="1:11">
      <c r="A47" s="332"/>
      <c r="B47" s="345"/>
      <c r="C47" s="284"/>
      <c r="D47" s="284"/>
      <c r="E47" s="335"/>
      <c r="F47" s="284"/>
      <c r="G47" s="284"/>
      <c r="H47" s="284"/>
      <c r="I47" s="284"/>
      <c r="J47" s="284"/>
      <c r="K47" s="284"/>
    </row>
    <row r="48" spans="1:11">
      <c r="A48" s="332"/>
      <c r="B48" s="333"/>
      <c r="C48" s="284"/>
      <c r="D48" s="284"/>
      <c r="E48" s="335"/>
      <c r="F48" s="284"/>
      <c r="G48" s="284"/>
      <c r="H48" s="284"/>
      <c r="I48" s="284"/>
      <c r="J48" s="284"/>
      <c r="K48" s="284"/>
    </row>
    <row r="49" spans="1:11">
      <c r="A49" s="332"/>
      <c r="B49" s="333"/>
      <c r="C49" s="284"/>
      <c r="D49" s="284"/>
      <c r="E49" s="335"/>
      <c r="F49" s="284"/>
      <c r="G49" s="284"/>
      <c r="H49" s="284"/>
      <c r="I49" s="284"/>
      <c r="J49" s="284"/>
      <c r="K49" s="284"/>
    </row>
    <row r="50" spans="1:11">
      <c r="A50" s="332"/>
      <c r="B50" s="333"/>
      <c r="C50" s="284"/>
      <c r="D50" s="284"/>
      <c r="E50" s="335"/>
      <c r="F50" s="284"/>
      <c r="G50" s="284"/>
      <c r="H50" s="284"/>
      <c r="I50" s="284"/>
      <c r="J50" s="284"/>
      <c r="K50" s="284"/>
    </row>
    <row r="51" spans="1:11">
      <c r="A51" s="332"/>
      <c r="B51" s="333"/>
      <c r="C51" s="284"/>
      <c r="D51" s="284"/>
      <c r="E51" s="335"/>
      <c r="F51" s="284"/>
      <c r="G51" s="284"/>
      <c r="H51" s="284"/>
      <c r="I51" s="284"/>
      <c r="J51" s="284"/>
      <c r="K51" s="284"/>
    </row>
    <row r="52" spans="1:11">
      <c r="A52" s="332"/>
      <c r="B52" s="333"/>
      <c r="C52" s="284"/>
      <c r="D52" s="284"/>
      <c r="E52" s="335"/>
      <c r="F52" s="284"/>
      <c r="G52" s="284"/>
      <c r="H52" s="284"/>
      <c r="I52" s="284"/>
      <c r="J52" s="650"/>
      <c r="K52" s="302"/>
    </row>
    <row r="53" spans="1:11">
      <c r="A53" s="332"/>
      <c r="B53" s="333"/>
      <c r="C53" s="284"/>
      <c r="D53" s="284"/>
      <c r="E53" s="335"/>
      <c r="F53" s="284"/>
      <c r="G53" s="284"/>
      <c r="H53" s="284"/>
      <c r="I53" s="284"/>
      <c r="J53" s="650"/>
      <c r="K53" s="302"/>
    </row>
    <row r="54" spans="1:11">
      <c r="A54" s="332"/>
      <c r="B54" s="333"/>
      <c r="C54" s="284"/>
      <c r="D54" s="284"/>
      <c r="E54" s="335"/>
      <c r="F54" s="284"/>
      <c r="G54" s="284"/>
    </row>
    <row r="55" spans="1:11">
      <c r="A55" s="332"/>
      <c r="B55" s="333"/>
      <c r="C55" s="284"/>
      <c r="D55" s="284"/>
      <c r="E55" s="335"/>
      <c r="F55" s="284"/>
      <c r="G55" s="284"/>
    </row>
    <row r="56" spans="1:11">
      <c r="A56" s="332"/>
      <c r="B56" s="346"/>
      <c r="C56" s="284"/>
      <c r="D56" s="284"/>
      <c r="E56" s="335"/>
      <c r="F56" s="284"/>
      <c r="G56" s="284"/>
    </row>
    <row r="57" spans="1:11">
      <c r="A57" s="572"/>
      <c r="B57" s="572"/>
      <c r="C57" s="572"/>
      <c r="D57" s="572"/>
      <c r="E57" s="498"/>
      <c r="F57" s="291"/>
      <c r="G57" s="291"/>
    </row>
    <row r="58" spans="1:11">
      <c r="A58" s="572"/>
      <c r="B58" s="572"/>
      <c r="C58" s="572"/>
      <c r="D58" s="572"/>
      <c r="E58" s="498"/>
      <c r="F58" s="291"/>
      <c r="G58" s="291"/>
    </row>
    <row r="59" spans="1:11">
      <c r="A59" s="572"/>
      <c r="B59" s="572"/>
      <c r="C59" s="572"/>
      <c r="D59" s="572"/>
      <c r="E59" s="498"/>
      <c r="F59" s="291"/>
      <c r="G59" s="291"/>
    </row>
    <row r="60" spans="1:11">
      <c r="A60" s="572"/>
      <c r="B60" s="572"/>
      <c r="C60" s="572"/>
      <c r="D60" s="572"/>
      <c r="E60" s="498"/>
      <c r="F60" s="291"/>
      <c r="G60" s="291"/>
    </row>
    <row r="61" spans="1:11">
      <c r="A61" s="572"/>
      <c r="B61" s="572"/>
      <c r="C61" s="572"/>
      <c r="D61" s="572"/>
      <c r="E61" s="498"/>
      <c r="F61" s="291"/>
      <c r="G61" s="291"/>
    </row>
    <row r="62" spans="1:11">
      <c r="A62" s="572"/>
      <c r="B62" s="572"/>
      <c r="C62" s="572"/>
      <c r="D62" s="572"/>
      <c r="E62" s="498"/>
      <c r="F62" s="291"/>
      <c r="G62" s="291"/>
    </row>
    <row r="63" spans="1:11">
      <c r="A63" s="572"/>
      <c r="B63" s="572"/>
      <c r="C63" s="572"/>
      <c r="D63" s="572"/>
      <c r="E63" s="498"/>
      <c r="F63" s="291"/>
      <c r="G63" s="291"/>
    </row>
    <row r="64" spans="1:11">
      <c r="A64" s="572"/>
      <c r="B64" s="572"/>
      <c r="C64" s="572"/>
      <c r="D64" s="572"/>
      <c r="E64" s="498"/>
      <c r="F64" s="291"/>
      <c r="G64" s="291"/>
    </row>
    <row r="65" spans="1:7">
      <c r="A65" s="572"/>
      <c r="B65" s="572"/>
      <c r="C65" s="572"/>
      <c r="D65" s="572"/>
      <c r="E65" s="498"/>
      <c r="F65" s="291"/>
      <c r="G65" s="291"/>
    </row>
    <row r="66" spans="1:7">
      <c r="A66" s="572"/>
      <c r="B66" s="572"/>
      <c r="C66" s="572"/>
      <c r="D66" s="572"/>
      <c r="E66" s="498"/>
      <c r="F66" s="291"/>
      <c r="G66" s="291"/>
    </row>
    <row r="67" spans="1:7">
      <c r="A67" s="572"/>
      <c r="B67" s="572"/>
      <c r="C67" s="572"/>
      <c r="D67" s="572"/>
      <c r="E67" s="498"/>
      <c r="F67" s="291"/>
      <c r="G67" s="291"/>
    </row>
    <row r="68" spans="1:7">
      <c r="A68" s="572"/>
      <c r="B68" s="572"/>
      <c r="C68" s="572"/>
      <c r="D68" s="572"/>
      <c r="E68" s="498"/>
      <c r="F68" s="291"/>
      <c r="G68" s="574"/>
    </row>
    <row r="69" spans="1:7">
      <c r="A69" s="572"/>
      <c r="B69" s="572"/>
      <c r="C69" s="572"/>
      <c r="D69" s="572"/>
      <c r="E69" s="498"/>
      <c r="F69" s="291"/>
      <c r="G69" s="291"/>
    </row>
    <row r="70" spans="1:7">
      <c r="A70" s="572"/>
      <c r="B70" s="572"/>
      <c r="C70" s="572"/>
      <c r="D70" s="572"/>
      <c r="E70" s="498"/>
      <c r="F70" s="291"/>
      <c r="G70" s="574"/>
    </row>
    <row r="71" spans="1:7">
      <c r="A71" s="572"/>
      <c r="B71" s="572"/>
      <c r="C71" s="572"/>
      <c r="D71" s="572"/>
      <c r="E71" s="498"/>
      <c r="F71" s="291"/>
      <c r="G71" s="291"/>
    </row>
  </sheetData>
  <mergeCells count="5">
    <mergeCell ref="A3:I3"/>
    <mergeCell ref="A5:F5"/>
    <mergeCell ref="A7:G7"/>
    <mergeCell ref="A1:G1"/>
    <mergeCell ref="A2:G2"/>
  </mergeCells>
  <pageMargins left="0.5" right="0" top="0.2" bottom="0" header="0" footer="0"/>
  <pageSetup paperSize="9" scale="9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61"/>
  <sheetViews>
    <sheetView workbookViewId="0">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21.140625" customWidth="1"/>
    <col min="8" max="8" width="14" customWidth="1"/>
  </cols>
  <sheetData>
    <row r="1" spans="1:10" s="651" customFormat="1" ht="15" customHeight="1">
      <c r="A1" s="1312" t="s">
        <v>3177</v>
      </c>
      <c r="B1" s="1312"/>
      <c r="C1" s="1312"/>
      <c r="D1" s="1312"/>
      <c r="E1" s="1312"/>
      <c r="F1" s="1312"/>
      <c r="G1" s="1312"/>
      <c r="H1" s="653"/>
      <c r="I1" s="653"/>
      <c r="J1" s="653"/>
    </row>
    <row r="2" spans="1:10" s="651" customFormat="1" ht="15" customHeight="1">
      <c r="A2" s="1312" t="s">
        <v>3178</v>
      </c>
      <c r="B2" s="1313"/>
      <c r="C2" s="1313"/>
      <c r="D2" s="1313"/>
      <c r="E2" s="1313"/>
      <c r="F2" s="1313"/>
      <c r="G2" s="1313"/>
      <c r="H2" s="653"/>
      <c r="I2" s="653"/>
      <c r="J2" s="653"/>
    </row>
    <row r="3" spans="1:10" s="651" customFormat="1">
      <c r="A3" s="1314" t="s">
        <v>152</v>
      </c>
      <c r="B3" s="1314"/>
      <c r="C3" s="1314"/>
      <c r="D3" s="1314"/>
      <c r="E3" s="1314"/>
      <c r="F3" s="1314"/>
      <c r="G3" s="619"/>
      <c r="H3" s="653"/>
      <c r="I3" s="653"/>
      <c r="J3" s="653"/>
    </row>
    <row r="4" spans="1:10">
      <c r="A4" s="227"/>
      <c r="B4" s="227"/>
      <c r="C4" s="227"/>
      <c r="D4" s="227"/>
      <c r="E4" s="227"/>
      <c r="F4" s="227"/>
      <c r="G4" s="227"/>
      <c r="H4" s="284"/>
      <c r="I4" s="284"/>
      <c r="J4" s="284"/>
    </row>
    <row r="5" spans="1:10">
      <c r="A5" s="1315" t="s">
        <v>783</v>
      </c>
      <c r="B5" s="1315"/>
      <c r="C5" s="1315"/>
      <c r="D5" s="1315"/>
      <c r="E5" s="1315"/>
      <c r="F5" s="1315"/>
      <c r="G5" s="230"/>
      <c r="H5" s="284"/>
      <c r="I5" s="284"/>
      <c r="J5" s="284"/>
    </row>
    <row r="6" spans="1:10">
      <c r="A6" s="230"/>
      <c r="B6" s="230"/>
      <c r="C6" s="230"/>
      <c r="D6" s="230"/>
      <c r="E6" s="230"/>
      <c r="F6" s="230"/>
      <c r="G6" s="230"/>
      <c r="H6" s="284"/>
      <c r="I6" s="284"/>
      <c r="J6" s="284"/>
    </row>
    <row r="7" spans="1:10">
      <c r="A7" s="1316" t="s">
        <v>784</v>
      </c>
      <c r="B7" s="1317"/>
      <c r="C7" s="1317"/>
      <c r="D7" s="1317"/>
      <c r="E7" s="1317"/>
      <c r="F7" s="1317"/>
      <c r="G7" s="1317"/>
      <c r="H7" s="284"/>
      <c r="I7" s="284"/>
      <c r="J7" s="284"/>
    </row>
    <row r="8" spans="1:10">
      <c r="A8" s="234" t="s">
        <v>155</v>
      </c>
      <c r="B8" s="235" t="s">
        <v>156</v>
      </c>
      <c r="C8" s="235" t="s">
        <v>157</v>
      </c>
      <c r="D8" s="235" t="s">
        <v>97</v>
      </c>
      <c r="E8" s="235" t="s">
        <v>158</v>
      </c>
      <c r="F8" s="235" t="s">
        <v>159</v>
      </c>
      <c r="G8" s="290" t="s">
        <v>160</v>
      </c>
      <c r="H8" s="291"/>
      <c r="I8" s="291"/>
      <c r="J8" s="291"/>
    </row>
    <row r="9" spans="1:10">
      <c r="A9" s="308"/>
      <c r="B9" s="309" t="s">
        <v>161</v>
      </c>
      <c r="C9" s="309" t="s">
        <v>162</v>
      </c>
      <c r="D9" s="309"/>
      <c r="E9" s="309"/>
      <c r="F9" s="309"/>
      <c r="G9" s="311"/>
      <c r="H9" s="291"/>
      <c r="I9" s="291"/>
      <c r="J9" s="291"/>
    </row>
    <row r="10" spans="1:10">
      <c r="A10" s="312">
        <v>0</v>
      </c>
      <c r="B10" s="313">
        <v>1</v>
      </c>
      <c r="C10" s="313">
        <v>2</v>
      </c>
      <c r="D10" s="313">
        <v>3</v>
      </c>
      <c r="E10" s="313">
        <v>4</v>
      </c>
      <c r="F10" s="313">
        <v>5</v>
      </c>
      <c r="G10" s="315">
        <v>6</v>
      </c>
      <c r="H10" s="291"/>
      <c r="I10" s="296"/>
      <c r="J10" s="296"/>
    </row>
    <row r="11" spans="1:10">
      <c r="A11" s="815"/>
      <c r="B11" s="816"/>
      <c r="C11" s="817" t="s">
        <v>719</v>
      </c>
      <c r="D11" s="818"/>
      <c r="E11" s="819"/>
      <c r="F11" s="820"/>
      <c r="G11" s="821"/>
      <c r="H11" s="291"/>
      <c r="I11" s="284"/>
      <c r="J11" s="284"/>
    </row>
    <row r="12" spans="1:10">
      <c r="A12" s="423"/>
      <c r="B12" s="822"/>
      <c r="C12" s="823" t="s">
        <v>785</v>
      </c>
      <c r="D12" s="670"/>
      <c r="E12" s="824"/>
      <c r="F12" s="825"/>
      <c r="G12" s="826"/>
      <c r="H12" s="291"/>
      <c r="I12" s="284"/>
      <c r="J12" s="284"/>
    </row>
    <row r="13" spans="1:10" ht="26.25">
      <c r="A13" s="247">
        <v>1</v>
      </c>
      <c r="B13" s="822" t="s">
        <v>720</v>
      </c>
      <c r="C13" s="674" t="s">
        <v>721</v>
      </c>
      <c r="D13" s="670" t="s">
        <v>172</v>
      </c>
      <c r="E13" s="827">
        <v>4580</v>
      </c>
      <c r="F13" s="775"/>
      <c r="G13" s="828">
        <f>ROUND(E13,2)*ROUND(F13,2)</f>
        <v>0</v>
      </c>
      <c r="H13" s="291"/>
      <c r="I13" s="284"/>
      <c r="J13" s="284"/>
    </row>
    <row r="14" spans="1:10" ht="26.25">
      <c r="A14" s="247">
        <v>2</v>
      </c>
      <c r="B14" s="822" t="s">
        <v>742</v>
      </c>
      <c r="C14" s="674" t="s">
        <v>743</v>
      </c>
      <c r="D14" s="670" t="s">
        <v>172</v>
      </c>
      <c r="E14" s="827">
        <v>4400</v>
      </c>
      <c r="F14" s="775"/>
      <c r="G14" s="828">
        <f>ROUND(E14,2)*ROUND(F14,2)</f>
        <v>0</v>
      </c>
      <c r="H14" s="829"/>
      <c r="I14" s="284"/>
      <c r="J14" s="284"/>
    </row>
    <row r="15" spans="1:10" ht="26.25">
      <c r="A15" s="247">
        <v>3</v>
      </c>
      <c r="B15" s="822" t="s">
        <v>744</v>
      </c>
      <c r="C15" s="674" t="s">
        <v>745</v>
      </c>
      <c r="D15" s="670" t="s">
        <v>172</v>
      </c>
      <c r="E15" s="827">
        <v>11624</v>
      </c>
      <c r="F15" s="775"/>
      <c r="G15" s="828">
        <f>ROUND(E15,2)*ROUND(F15,2)</f>
        <v>0</v>
      </c>
      <c r="H15" s="829"/>
      <c r="I15" s="284"/>
      <c r="J15" s="284"/>
    </row>
    <row r="16" spans="1:10" ht="39">
      <c r="A16" s="247">
        <v>4</v>
      </c>
      <c r="B16" s="822" t="s">
        <v>786</v>
      </c>
      <c r="C16" s="674" t="s">
        <v>787</v>
      </c>
      <c r="D16" s="670" t="s">
        <v>172</v>
      </c>
      <c r="E16" s="827">
        <v>20562</v>
      </c>
      <c r="F16" s="775"/>
      <c r="G16" s="828">
        <f>ROUND(E16,2)*ROUND(F16,2)</f>
        <v>0</v>
      </c>
      <c r="H16" s="291"/>
      <c r="I16" s="284"/>
      <c r="J16" s="284"/>
    </row>
    <row r="17" spans="1:10" ht="38.25">
      <c r="A17" s="247">
        <v>5</v>
      </c>
      <c r="B17" s="822" t="s">
        <v>788</v>
      </c>
      <c r="C17" s="830" t="s">
        <v>789</v>
      </c>
      <c r="D17" s="670" t="s">
        <v>172</v>
      </c>
      <c r="E17" s="827">
        <v>320</v>
      </c>
      <c r="F17" s="775"/>
      <c r="G17" s="828">
        <f>ROUND(E17,2)*ROUND(F17,2)</f>
        <v>0</v>
      </c>
      <c r="H17" s="829"/>
      <c r="I17" s="284"/>
      <c r="J17" s="284"/>
    </row>
    <row r="18" spans="1:10">
      <c r="A18" s="327"/>
      <c r="B18" s="328"/>
      <c r="C18" s="1311" t="s">
        <v>790</v>
      </c>
      <c r="D18" s="1311"/>
      <c r="E18" s="329"/>
      <c r="F18" s="831"/>
      <c r="G18" s="832">
        <f>SUM(G13:G17)</f>
        <v>0</v>
      </c>
      <c r="H18" s="284"/>
      <c r="I18" s="284"/>
      <c r="J18" s="284"/>
    </row>
    <row r="19" spans="1:10">
      <c r="A19" s="269"/>
      <c r="B19" s="270"/>
      <c r="C19" s="271"/>
      <c r="D19" s="271"/>
      <c r="E19" s="272"/>
      <c r="F19" s="679"/>
      <c r="G19" s="679"/>
      <c r="H19" s="291"/>
      <c r="I19" s="291"/>
      <c r="J19" s="291"/>
    </row>
    <row r="20" spans="1:10">
      <c r="A20" s="274"/>
      <c r="B20" s="275"/>
      <c r="C20" s="276"/>
      <c r="D20" s="274"/>
      <c r="E20" s="278"/>
      <c r="F20" s="279"/>
      <c r="G20" s="279"/>
      <c r="H20" s="648"/>
      <c r="I20" s="291"/>
      <c r="J20" s="291"/>
    </row>
    <row r="21" spans="1:10">
      <c r="A21" s="274"/>
      <c r="B21" s="275"/>
      <c r="C21" s="276"/>
      <c r="D21" s="274"/>
      <c r="E21" s="278"/>
      <c r="F21" s="279"/>
      <c r="G21" s="279"/>
      <c r="H21" s="433"/>
      <c r="I21" s="433"/>
      <c r="J21" s="433"/>
    </row>
    <row r="22" spans="1:10">
      <c r="A22" s="274"/>
      <c r="B22" s="275"/>
      <c r="C22" s="276"/>
      <c r="D22" s="274"/>
      <c r="E22" s="278"/>
      <c r="F22" s="279"/>
      <c r="G22" s="279"/>
      <c r="H22" s="433"/>
      <c r="I22" s="433"/>
      <c r="J22" s="433"/>
    </row>
    <row r="23" spans="1:10">
      <c r="A23" s="274"/>
      <c r="B23" s="275"/>
      <c r="C23" s="276"/>
      <c r="D23" s="274"/>
      <c r="E23" s="278"/>
      <c r="F23" s="279"/>
      <c r="G23" s="279"/>
      <c r="H23" s="433"/>
      <c r="I23" s="433"/>
      <c r="J23" s="433"/>
    </row>
    <row r="24" spans="1:10">
      <c r="A24" s="274"/>
      <c r="B24" s="280"/>
      <c r="C24" s="280"/>
      <c r="D24" s="274"/>
      <c r="E24" s="278"/>
      <c r="F24" s="279"/>
      <c r="G24" s="279"/>
      <c r="H24" s="433"/>
      <c r="I24" s="433"/>
      <c r="J24" s="433"/>
    </row>
    <row r="25" spans="1:10">
      <c r="A25" s="282"/>
      <c r="B25" s="283"/>
      <c r="C25" s="284"/>
      <c r="D25" s="282"/>
      <c r="E25" s="287"/>
      <c r="F25" s="287"/>
      <c r="G25" s="279"/>
      <c r="H25" s="433"/>
      <c r="I25" s="299"/>
      <c r="J25" s="300"/>
    </row>
    <row r="26" spans="1:10">
      <c r="A26" s="332"/>
      <c r="B26" s="333"/>
      <c r="C26" s="284"/>
      <c r="D26" s="284"/>
      <c r="E26" s="332"/>
      <c r="F26" s="284"/>
      <c r="G26" s="284"/>
      <c r="H26" s="433"/>
      <c r="I26" s="299"/>
      <c r="J26" s="300"/>
    </row>
    <row r="27" spans="1:10">
      <c r="A27" s="332"/>
      <c r="B27" s="333"/>
      <c r="C27" s="284"/>
      <c r="D27" s="284"/>
      <c r="E27" s="332"/>
      <c r="F27" s="284"/>
      <c r="G27" s="284"/>
      <c r="H27" s="433"/>
      <c r="I27" s="299"/>
      <c r="J27" s="300"/>
    </row>
    <row r="28" spans="1:10">
      <c r="A28" s="332"/>
      <c r="B28" s="565"/>
      <c r="C28" s="284"/>
      <c r="D28" s="284"/>
      <c r="E28" s="566"/>
      <c r="F28" s="284"/>
      <c r="G28" s="284"/>
      <c r="H28" s="433"/>
      <c r="I28" s="299"/>
      <c r="J28" s="300"/>
    </row>
    <row r="29" spans="1:10">
      <c r="A29" s="332"/>
      <c r="B29" s="565"/>
      <c r="C29" s="284"/>
      <c r="D29" s="284"/>
      <c r="E29" s="566"/>
      <c r="F29" s="284"/>
      <c r="G29" s="284"/>
      <c r="H29" s="284"/>
      <c r="I29" s="284"/>
      <c r="J29" s="284"/>
    </row>
    <row r="30" spans="1:10">
      <c r="A30" s="332"/>
      <c r="B30" s="565"/>
      <c r="C30" s="284"/>
      <c r="D30" s="284"/>
      <c r="E30" s="566"/>
      <c r="F30" s="284"/>
      <c r="G30" s="284"/>
      <c r="H30" s="284"/>
      <c r="I30" s="284"/>
      <c r="J30" s="284"/>
    </row>
    <row r="31" spans="1:10">
      <c r="A31" s="567"/>
      <c r="B31" s="565"/>
      <c r="C31" s="433"/>
      <c r="D31" s="433"/>
      <c r="E31" s="566"/>
      <c r="F31" s="284"/>
      <c r="G31" s="284"/>
      <c r="H31" s="433"/>
      <c r="I31" s="295"/>
      <c r="J31" s="295"/>
    </row>
    <row r="32" spans="1:10">
      <c r="A32" s="337"/>
      <c r="B32" s="337"/>
      <c r="C32" s="337"/>
      <c r="D32" s="569"/>
      <c r="E32" s="337"/>
      <c r="F32" s="284"/>
      <c r="G32" s="284"/>
      <c r="H32" s="284"/>
      <c r="I32" s="284"/>
      <c r="J32" s="284"/>
    </row>
    <row r="33" spans="1:10">
      <c r="A33" s="569"/>
      <c r="B33" s="569"/>
      <c r="C33" s="569"/>
      <c r="D33" s="569"/>
      <c r="E33" s="569"/>
      <c r="F33" s="284"/>
      <c r="G33" s="284"/>
      <c r="H33" s="284"/>
      <c r="I33" s="284"/>
      <c r="J33" s="284"/>
    </row>
    <row r="34" spans="1:10">
      <c r="A34" s="337"/>
      <c r="B34" s="337"/>
      <c r="C34" s="337"/>
      <c r="D34" s="569"/>
      <c r="E34" s="569"/>
      <c r="F34" s="284"/>
      <c r="G34" s="284"/>
      <c r="H34" s="284"/>
      <c r="I34" s="284"/>
      <c r="J34" s="284"/>
    </row>
    <row r="35" spans="1:10">
      <c r="A35" s="332"/>
      <c r="B35" s="332"/>
      <c r="C35" s="332"/>
      <c r="D35" s="332"/>
      <c r="E35" s="332"/>
      <c r="F35" s="284"/>
      <c r="G35" s="284"/>
      <c r="H35" s="284"/>
      <c r="I35" s="284"/>
      <c r="J35" s="284"/>
    </row>
    <row r="36" spans="1:10">
      <c r="A36" s="493"/>
      <c r="B36" s="493"/>
      <c r="C36" s="493"/>
      <c r="D36" s="493"/>
      <c r="E36" s="493"/>
      <c r="F36" s="571"/>
      <c r="G36" s="571"/>
      <c r="H36" s="284"/>
      <c r="I36" s="284"/>
      <c r="J36" s="284"/>
    </row>
    <row r="37" spans="1:10">
      <c r="A37" s="332"/>
      <c r="B37" s="345"/>
      <c r="C37" s="284"/>
      <c r="D37" s="284"/>
      <c r="E37" s="332"/>
      <c r="F37" s="284"/>
      <c r="G37" s="284"/>
      <c r="H37" s="284"/>
      <c r="I37" s="284"/>
      <c r="J37" s="284"/>
    </row>
    <row r="38" spans="1:10">
      <c r="A38" s="332"/>
      <c r="B38" s="333"/>
      <c r="C38" s="284"/>
      <c r="D38" s="284"/>
      <c r="E38" s="332"/>
      <c r="F38" s="284"/>
      <c r="G38" s="284"/>
      <c r="H38" s="284"/>
      <c r="I38" s="284"/>
      <c r="J38" s="284"/>
    </row>
    <row r="39" spans="1:10">
      <c r="A39" s="332"/>
      <c r="B39" s="333"/>
      <c r="C39" s="284"/>
      <c r="D39" s="284"/>
      <c r="E39" s="332"/>
      <c r="F39" s="284"/>
      <c r="G39" s="284"/>
      <c r="H39" s="284"/>
      <c r="I39" s="284"/>
      <c r="J39" s="284"/>
    </row>
    <row r="40" spans="1:10">
      <c r="A40" s="332"/>
      <c r="B40" s="333"/>
      <c r="C40" s="284"/>
      <c r="D40" s="284"/>
      <c r="E40" s="332"/>
      <c r="F40" s="284"/>
      <c r="G40" s="284"/>
      <c r="H40" s="284"/>
      <c r="I40" s="284"/>
      <c r="J40" s="284"/>
    </row>
    <row r="41" spans="1:10">
      <c r="A41" s="332"/>
      <c r="B41" s="333"/>
      <c r="C41" s="284"/>
      <c r="D41" s="284"/>
      <c r="E41" s="332"/>
      <c r="F41" s="284"/>
      <c r="G41" s="284"/>
      <c r="H41" s="284"/>
      <c r="I41" s="284"/>
      <c r="J41" s="284"/>
    </row>
    <row r="42" spans="1:10">
      <c r="A42" s="332"/>
      <c r="B42" s="333"/>
      <c r="C42" s="284"/>
      <c r="D42" s="284"/>
      <c r="E42" s="332"/>
      <c r="F42" s="284"/>
      <c r="G42" s="284"/>
      <c r="H42" s="284"/>
      <c r="I42" s="650"/>
      <c r="J42" s="302"/>
    </row>
    <row r="43" spans="1:10">
      <c r="A43" s="332"/>
      <c r="B43" s="333"/>
      <c r="C43" s="284"/>
      <c r="D43" s="284"/>
      <c r="E43" s="332"/>
      <c r="F43" s="284"/>
      <c r="G43" s="284"/>
      <c r="H43" s="284"/>
      <c r="I43" s="650"/>
      <c r="J43" s="302"/>
    </row>
    <row r="44" spans="1:10">
      <c r="A44" s="332"/>
      <c r="B44" s="333"/>
      <c r="C44" s="284"/>
      <c r="D44" s="284"/>
      <c r="E44" s="332"/>
      <c r="F44" s="284"/>
      <c r="G44" s="284"/>
    </row>
    <row r="45" spans="1:10">
      <c r="A45" s="332"/>
      <c r="B45" s="333"/>
      <c r="C45" s="284"/>
      <c r="D45" s="284"/>
      <c r="E45" s="332"/>
      <c r="F45" s="284"/>
      <c r="G45" s="284"/>
    </row>
    <row r="46" spans="1:10">
      <c r="A46" s="332"/>
      <c r="B46" s="346"/>
      <c r="C46" s="284"/>
      <c r="D46" s="284"/>
      <c r="E46" s="332"/>
      <c r="F46" s="284"/>
      <c r="G46" s="284"/>
    </row>
    <row r="47" spans="1:10">
      <c r="A47" s="572"/>
      <c r="B47" s="572"/>
      <c r="C47" s="572"/>
      <c r="D47" s="572"/>
      <c r="E47" s="572"/>
      <c r="F47" s="291"/>
      <c r="G47" s="291"/>
    </row>
    <row r="48" spans="1:10">
      <c r="A48" s="572"/>
      <c r="B48" s="572"/>
      <c r="C48" s="572"/>
      <c r="D48" s="572"/>
      <c r="E48" s="572"/>
      <c r="F48" s="291"/>
      <c r="G48" s="291"/>
    </row>
    <row r="49" spans="1:7">
      <c r="A49" s="572"/>
      <c r="B49" s="572"/>
      <c r="C49" s="572"/>
      <c r="D49" s="572"/>
      <c r="E49" s="572"/>
      <c r="F49" s="291"/>
      <c r="G49" s="291"/>
    </row>
    <row r="50" spans="1:7">
      <c r="A50" s="572"/>
      <c r="B50" s="572"/>
      <c r="C50" s="572"/>
      <c r="D50" s="572"/>
      <c r="E50" s="572"/>
      <c r="F50" s="291"/>
      <c r="G50" s="291"/>
    </row>
    <row r="51" spans="1:7">
      <c r="A51" s="572"/>
      <c r="B51" s="572"/>
      <c r="C51" s="572"/>
      <c r="D51" s="572"/>
      <c r="E51" s="572"/>
      <c r="F51" s="291"/>
      <c r="G51" s="291"/>
    </row>
    <row r="52" spans="1:7">
      <c r="A52" s="572"/>
      <c r="B52" s="572"/>
      <c r="C52" s="572"/>
      <c r="D52" s="572"/>
      <c r="E52" s="572"/>
      <c r="F52" s="291"/>
      <c r="G52" s="291"/>
    </row>
    <row r="53" spans="1:7">
      <c r="A53" s="572"/>
      <c r="B53" s="572"/>
      <c r="C53" s="572"/>
      <c r="D53" s="572"/>
      <c r="E53" s="572"/>
      <c r="F53" s="291"/>
      <c r="G53" s="291"/>
    </row>
    <row r="54" spans="1:7">
      <c r="A54" s="572"/>
      <c r="B54" s="572"/>
      <c r="C54" s="572"/>
      <c r="D54" s="572"/>
      <c r="E54" s="572"/>
      <c r="F54" s="291"/>
      <c r="G54" s="291"/>
    </row>
    <row r="55" spans="1:7">
      <c r="A55" s="572"/>
      <c r="B55" s="572"/>
      <c r="C55" s="572"/>
      <c r="D55" s="572"/>
      <c r="E55" s="572"/>
      <c r="F55" s="291"/>
      <c r="G55" s="291"/>
    </row>
    <row r="56" spans="1:7">
      <c r="A56" s="572"/>
      <c r="B56" s="572"/>
      <c r="C56" s="572"/>
      <c r="D56" s="572"/>
      <c r="E56" s="572"/>
      <c r="F56" s="291"/>
      <c r="G56" s="291"/>
    </row>
    <row r="57" spans="1:7">
      <c r="A57" s="572"/>
      <c r="B57" s="572"/>
      <c r="C57" s="572"/>
      <c r="D57" s="572"/>
      <c r="E57" s="572"/>
      <c r="F57" s="291"/>
      <c r="G57" s="291"/>
    </row>
    <row r="58" spans="1:7">
      <c r="A58" s="572"/>
      <c r="B58" s="572"/>
      <c r="C58" s="572"/>
      <c r="D58" s="572"/>
      <c r="E58" s="572"/>
      <c r="F58" s="291"/>
      <c r="G58" s="291"/>
    </row>
    <row r="59" spans="1:7">
      <c r="A59" s="572"/>
      <c r="B59" s="572"/>
      <c r="C59" s="572"/>
      <c r="D59" s="572"/>
      <c r="E59" s="572"/>
      <c r="F59" s="291"/>
      <c r="G59" s="291"/>
    </row>
    <row r="60" spans="1:7">
      <c r="A60" s="572"/>
      <c r="B60" s="572"/>
      <c r="C60" s="572"/>
      <c r="D60" s="572"/>
      <c r="E60" s="572"/>
      <c r="F60" s="291"/>
      <c r="G60" s="291"/>
    </row>
    <row r="61" spans="1:7">
      <c r="A61" s="572"/>
      <c r="B61" s="572"/>
      <c r="C61" s="572"/>
      <c r="D61" s="572"/>
      <c r="E61" s="572"/>
      <c r="F61" s="291"/>
      <c r="G61" s="291"/>
    </row>
  </sheetData>
  <mergeCells count="6">
    <mergeCell ref="C18:D18"/>
    <mergeCell ref="A1:G1"/>
    <mergeCell ref="A2:G2"/>
    <mergeCell ref="A3:F3"/>
    <mergeCell ref="A5:F5"/>
    <mergeCell ref="A7:G7"/>
  </mergeCells>
  <pageMargins left="0.5" right="0" top="0.2" bottom="0" header="0" footer="0"/>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82"/>
  <sheetViews>
    <sheetView workbookViewId="0">
      <selection sqref="A1:G1"/>
    </sheetView>
  </sheetViews>
  <sheetFormatPr defaultColWidth="9.140625" defaultRowHeight="15"/>
  <cols>
    <col min="1" max="1" width="6" style="575" customWidth="1"/>
    <col min="2" max="2" width="9.140625" style="575"/>
    <col min="3" max="3" width="25.85546875" style="768" customWidth="1"/>
    <col min="4" max="4" width="10.28515625" style="575" customWidth="1"/>
    <col min="5" max="5" width="11.7109375" style="575" customWidth="1"/>
    <col min="6" max="6" width="11.28515625" style="575" customWidth="1"/>
    <col min="7" max="7" width="19.7109375" style="575" customWidth="1"/>
    <col min="8" max="16384" width="9.140625" style="575"/>
  </cols>
  <sheetData>
    <row r="1" spans="1:10" s="651" customFormat="1" ht="15" customHeight="1">
      <c r="A1" s="1312" t="s">
        <v>3177</v>
      </c>
      <c r="B1" s="1312"/>
      <c r="C1" s="1312"/>
      <c r="D1" s="1312"/>
      <c r="E1" s="1312"/>
      <c r="F1" s="1312"/>
      <c r="G1" s="1312"/>
      <c r="H1" s="653"/>
      <c r="I1" s="653"/>
      <c r="J1" s="653"/>
    </row>
    <row r="2" spans="1:10" s="651" customFormat="1" ht="15" customHeight="1">
      <c r="A2" s="1312" t="s">
        <v>3178</v>
      </c>
      <c r="B2" s="1313"/>
      <c r="C2" s="1313"/>
      <c r="D2" s="1313"/>
      <c r="E2" s="1313"/>
      <c r="F2" s="1313"/>
      <c r="G2" s="1313"/>
      <c r="H2" s="653"/>
      <c r="I2" s="653"/>
      <c r="J2" s="653"/>
    </row>
    <row r="3" spans="1:10" s="651" customFormat="1">
      <c r="A3" s="1314" t="s">
        <v>152</v>
      </c>
      <c r="B3" s="1314"/>
      <c r="C3" s="1314"/>
      <c r="D3" s="1314"/>
      <c r="E3" s="1314"/>
      <c r="F3" s="1314"/>
      <c r="G3" s="619"/>
      <c r="H3" s="653"/>
      <c r="I3" s="653"/>
      <c r="J3" s="653"/>
    </row>
    <row r="4" spans="1:10">
      <c r="A4" s="227"/>
      <c r="B4" s="227"/>
      <c r="C4" s="228"/>
      <c r="D4" s="227"/>
      <c r="E4" s="227"/>
      <c r="F4" s="227"/>
      <c r="G4" s="227"/>
      <c r="H4" s="433"/>
      <c r="I4" s="433"/>
      <c r="J4" s="433"/>
    </row>
    <row r="5" spans="1:10">
      <c r="A5" s="1315" t="s">
        <v>791</v>
      </c>
      <c r="B5" s="1315"/>
      <c r="C5" s="1315"/>
      <c r="D5" s="1315"/>
      <c r="E5" s="1315"/>
      <c r="F5" s="1315"/>
      <c r="G5" s="230"/>
      <c r="H5" s="433"/>
      <c r="I5" s="433"/>
      <c r="J5" s="433"/>
    </row>
    <row r="6" spans="1:10">
      <c r="A6" s="230"/>
      <c r="B6" s="230"/>
      <c r="C6" s="232"/>
      <c r="D6" s="230"/>
      <c r="E6" s="230"/>
      <c r="F6" s="230"/>
      <c r="G6" s="230"/>
      <c r="H6" s="433"/>
      <c r="I6" s="433"/>
      <c r="J6" s="433"/>
    </row>
    <row r="7" spans="1:10">
      <c r="A7" s="1316" t="s">
        <v>792</v>
      </c>
      <c r="B7" s="1317"/>
      <c r="C7" s="1317"/>
      <c r="D7" s="1317"/>
      <c r="E7" s="1317"/>
      <c r="F7" s="1317"/>
      <c r="G7" s="1317"/>
      <c r="H7" s="433"/>
      <c r="I7" s="433"/>
      <c r="J7" s="433"/>
    </row>
    <row r="8" spans="1:10">
      <c r="A8" s="234" t="s">
        <v>155</v>
      </c>
      <c r="B8" s="235" t="s">
        <v>156</v>
      </c>
      <c r="C8" s="307" t="s">
        <v>157</v>
      </c>
      <c r="D8" s="235" t="s">
        <v>97</v>
      </c>
      <c r="E8" s="235" t="s">
        <v>158</v>
      </c>
      <c r="F8" s="235" t="s">
        <v>159</v>
      </c>
      <c r="G8" s="290" t="s">
        <v>160</v>
      </c>
      <c r="H8" s="292"/>
      <c r="I8" s="292"/>
      <c r="J8" s="292"/>
    </row>
    <row r="9" spans="1:10">
      <c r="A9" s="308"/>
      <c r="B9" s="309" t="s">
        <v>161</v>
      </c>
      <c r="C9" s="310" t="s">
        <v>162</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ht="28.5" customHeight="1">
      <c r="A11" s="808">
        <v>1</v>
      </c>
      <c r="B11" s="770" t="s">
        <v>793</v>
      </c>
      <c r="C11" s="674" t="s">
        <v>794</v>
      </c>
      <c r="D11" s="770" t="s">
        <v>175</v>
      </c>
      <c r="E11" s="772">
        <f>2*11</f>
        <v>22</v>
      </c>
      <c r="F11" s="675"/>
      <c r="G11" s="773">
        <f>+F11*E11</f>
        <v>0</v>
      </c>
      <c r="H11" s="292"/>
      <c r="I11" s="433"/>
      <c r="J11" s="433"/>
    </row>
    <row r="12" spans="1:10" ht="25.5">
      <c r="A12" s="808">
        <v>2</v>
      </c>
      <c r="B12" s="770" t="s">
        <v>795</v>
      </c>
      <c r="C12" s="771" t="s">
        <v>796</v>
      </c>
      <c r="D12" s="770" t="s">
        <v>175</v>
      </c>
      <c r="E12" s="772">
        <f>2*2</f>
        <v>4</v>
      </c>
      <c r="F12" s="675"/>
      <c r="G12" s="773">
        <f t="shared" ref="G12:G38" si="0">+F12*E12</f>
        <v>0</v>
      </c>
      <c r="H12" s="651"/>
      <c r="I12" s="433"/>
      <c r="J12" s="433"/>
    </row>
    <row r="13" spans="1:10" ht="25.5">
      <c r="A13" s="808">
        <v>3</v>
      </c>
      <c r="B13" s="770" t="s">
        <v>797</v>
      </c>
      <c r="C13" s="771" t="s">
        <v>798</v>
      </c>
      <c r="D13" s="770" t="s">
        <v>175</v>
      </c>
      <c r="E13" s="772">
        <f>3</f>
        <v>3</v>
      </c>
      <c r="F13" s="675"/>
      <c r="G13" s="773">
        <f t="shared" si="0"/>
        <v>0</v>
      </c>
      <c r="H13" s="651"/>
      <c r="I13" s="433"/>
      <c r="J13" s="433"/>
    </row>
    <row r="14" spans="1:10" ht="25.5">
      <c r="A14" s="808">
        <v>4</v>
      </c>
      <c r="B14" s="770" t="s">
        <v>799</v>
      </c>
      <c r="C14" s="771" t="s">
        <v>800</v>
      </c>
      <c r="D14" s="770" t="s">
        <v>175</v>
      </c>
      <c r="E14" s="772">
        <f>3*3</f>
        <v>9</v>
      </c>
      <c r="F14" s="675"/>
      <c r="G14" s="773">
        <f t="shared" si="0"/>
        <v>0</v>
      </c>
      <c r="H14" s="651"/>
      <c r="I14" s="433"/>
      <c r="J14" s="433"/>
    </row>
    <row r="15" spans="1:10" ht="25.5">
      <c r="A15" s="808">
        <v>5</v>
      </c>
      <c r="B15" s="770" t="s">
        <v>801</v>
      </c>
      <c r="C15" s="771" t="s">
        <v>802</v>
      </c>
      <c r="D15" s="770" t="s">
        <v>175</v>
      </c>
      <c r="E15" s="772">
        <f>2</f>
        <v>2</v>
      </c>
      <c r="F15" s="675"/>
      <c r="G15" s="773">
        <f t="shared" si="0"/>
        <v>0</v>
      </c>
      <c r="H15" s="651"/>
      <c r="I15" s="433"/>
      <c r="J15" s="433"/>
    </row>
    <row r="16" spans="1:10" ht="25.5">
      <c r="A16" s="808">
        <v>6</v>
      </c>
      <c r="B16" s="770" t="s">
        <v>803</v>
      </c>
      <c r="C16" s="771" t="s">
        <v>804</v>
      </c>
      <c r="D16" s="770" t="s">
        <v>175</v>
      </c>
      <c r="E16" s="772">
        <f>3</f>
        <v>3</v>
      </c>
      <c r="F16" s="675"/>
      <c r="G16" s="773">
        <f t="shared" si="0"/>
        <v>0</v>
      </c>
      <c r="H16" s="651"/>
      <c r="I16" s="433"/>
      <c r="J16" s="433"/>
    </row>
    <row r="17" spans="1:10" ht="25.5">
      <c r="A17" s="808">
        <v>7</v>
      </c>
      <c r="B17" s="770" t="s">
        <v>805</v>
      </c>
      <c r="C17" s="771" t="s">
        <v>806</v>
      </c>
      <c r="D17" s="770" t="s">
        <v>175</v>
      </c>
      <c r="E17" s="772">
        <f>2</f>
        <v>2</v>
      </c>
      <c r="F17" s="675"/>
      <c r="G17" s="773">
        <f t="shared" si="0"/>
        <v>0</v>
      </c>
      <c r="H17" s="651"/>
      <c r="I17" s="433"/>
      <c r="J17" s="433"/>
    </row>
    <row r="18" spans="1:10" ht="25.5">
      <c r="A18" s="808">
        <v>8</v>
      </c>
      <c r="B18" s="770" t="s">
        <v>807</v>
      </c>
      <c r="C18" s="771" t="s">
        <v>808</v>
      </c>
      <c r="D18" s="770" t="s">
        <v>175</v>
      </c>
      <c r="E18" s="772">
        <f>2*6</f>
        <v>12</v>
      </c>
      <c r="F18" s="675"/>
      <c r="G18" s="773">
        <f t="shared" si="0"/>
        <v>0</v>
      </c>
      <c r="H18" s="651"/>
      <c r="I18" s="433"/>
      <c r="J18" s="433"/>
    </row>
    <row r="19" spans="1:10" ht="25.5">
      <c r="A19" s="808">
        <v>9</v>
      </c>
      <c r="B19" s="770" t="s">
        <v>809</v>
      </c>
      <c r="C19" s="771" t="s">
        <v>810</v>
      </c>
      <c r="D19" s="770" t="s">
        <v>175</v>
      </c>
      <c r="E19" s="772">
        <f>2*7</f>
        <v>14</v>
      </c>
      <c r="F19" s="675"/>
      <c r="G19" s="773">
        <f t="shared" si="0"/>
        <v>0</v>
      </c>
      <c r="H19" s="651"/>
      <c r="I19" s="433"/>
      <c r="J19" s="433"/>
    </row>
    <row r="20" spans="1:10" ht="25.5">
      <c r="A20" s="808">
        <v>10</v>
      </c>
      <c r="B20" s="770" t="s">
        <v>811</v>
      </c>
      <c r="C20" s="771" t="s">
        <v>812</v>
      </c>
      <c r="D20" s="770" t="s">
        <v>175</v>
      </c>
      <c r="E20" s="772">
        <f>3*3</f>
        <v>9</v>
      </c>
      <c r="F20" s="675"/>
      <c r="G20" s="773">
        <f t="shared" si="0"/>
        <v>0</v>
      </c>
      <c r="H20" s="651"/>
      <c r="I20" s="433"/>
      <c r="J20" s="433"/>
    </row>
    <row r="21" spans="1:10" ht="25.5">
      <c r="A21" s="808">
        <v>11</v>
      </c>
      <c r="B21" s="770" t="s">
        <v>813</v>
      </c>
      <c r="C21" s="771" t="s">
        <v>814</v>
      </c>
      <c r="D21" s="770" t="s">
        <v>175</v>
      </c>
      <c r="E21" s="772">
        <f>3</f>
        <v>3</v>
      </c>
      <c r="F21" s="675"/>
      <c r="G21" s="773">
        <f t="shared" si="0"/>
        <v>0</v>
      </c>
      <c r="H21" s="651"/>
      <c r="I21" s="433"/>
      <c r="J21" s="433"/>
    </row>
    <row r="22" spans="1:10" ht="25.5">
      <c r="A22" s="808">
        <v>12</v>
      </c>
      <c r="B22" s="770" t="s">
        <v>815</v>
      </c>
      <c r="C22" s="771" t="s">
        <v>816</v>
      </c>
      <c r="D22" s="770" t="s">
        <v>175</v>
      </c>
      <c r="E22" s="772">
        <f>5</f>
        <v>5</v>
      </c>
      <c r="F22" s="675"/>
      <c r="G22" s="773">
        <f t="shared" si="0"/>
        <v>0</v>
      </c>
      <c r="H22" s="651"/>
      <c r="I22" s="433"/>
      <c r="J22" s="433"/>
    </row>
    <row r="23" spans="1:10" ht="25.5">
      <c r="A23" s="808">
        <v>13</v>
      </c>
      <c r="B23" s="770" t="s">
        <v>817</v>
      </c>
      <c r="C23" s="778" t="s">
        <v>818</v>
      </c>
      <c r="D23" s="770" t="s">
        <v>175</v>
      </c>
      <c r="E23" s="772">
        <f>2</f>
        <v>2</v>
      </c>
      <c r="F23" s="675"/>
      <c r="G23" s="773">
        <f t="shared" si="0"/>
        <v>0</v>
      </c>
      <c r="H23" s="651"/>
      <c r="I23" s="433"/>
      <c r="J23" s="433"/>
    </row>
    <row r="24" spans="1:10" ht="25.5">
      <c r="A24" s="808">
        <v>14</v>
      </c>
      <c r="B24" s="770" t="s">
        <v>819</v>
      </c>
      <c r="C24" s="777" t="s">
        <v>820</v>
      </c>
      <c r="D24" s="770" t="s">
        <v>175</v>
      </c>
      <c r="E24" s="772">
        <f>4+2+6+2+2+1</f>
        <v>17</v>
      </c>
      <c r="F24" s="675"/>
      <c r="G24" s="773">
        <f t="shared" si="0"/>
        <v>0</v>
      </c>
      <c r="H24" s="651"/>
      <c r="I24" s="433"/>
      <c r="J24" s="433"/>
    </row>
    <row r="25" spans="1:10" ht="25.5">
      <c r="A25" s="808">
        <v>15</v>
      </c>
      <c r="B25" s="770" t="s">
        <v>821</v>
      </c>
      <c r="C25" s="778" t="s">
        <v>822</v>
      </c>
      <c r="D25" s="770" t="s">
        <v>175</v>
      </c>
      <c r="E25" s="772">
        <f>2</f>
        <v>2</v>
      </c>
      <c r="F25" s="675"/>
      <c r="G25" s="773">
        <f t="shared" si="0"/>
        <v>0</v>
      </c>
      <c r="H25" s="651"/>
      <c r="I25" s="433"/>
      <c r="J25" s="433"/>
    </row>
    <row r="26" spans="1:10" ht="25.5">
      <c r="A26" s="808">
        <v>16</v>
      </c>
      <c r="B26" s="770" t="s">
        <v>823</v>
      </c>
      <c r="C26" s="778" t="s">
        <v>824</v>
      </c>
      <c r="D26" s="770" t="s">
        <v>175</v>
      </c>
      <c r="E26" s="772">
        <f>2</f>
        <v>2</v>
      </c>
      <c r="F26" s="675"/>
      <c r="G26" s="773">
        <f t="shared" si="0"/>
        <v>0</v>
      </c>
      <c r="H26" s="651"/>
      <c r="I26" s="433"/>
      <c r="J26" s="433"/>
    </row>
    <row r="27" spans="1:10" ht="25.5">
      <c r="A27" s="808">
        <v>17</v>
      </c>
      <c r="B27" s="770" t="s">
        <v>825</v>
      </c>
      <c r="C27" s="778" t="s">
        <v>826</v>
      </c>
      <c r="D27" s="770" t="s">
        <v>175</v>
      </c>
      <c r="E27" s="772">
        <f>15+1</f>
        <v>16</v>
      </c>
      <c r="F27" s="675"/>
      <c r="G27" s="773">
        <f t="shared" si="0"/>
        <v>0</v>
      </c>
      <c r="H27" s="651"/>
      <c r="I27" s="433"/>
      <c r="J27" s="433"/>
    </row>
    <row r="28" spans="1:10" ht="25.5">
      <c r="A28" s="808">
        <v>18</v>
      </c>
      <c r="B28" s="770" t="s">
        <v>827</v>
      </c>
      <c r="C28" s="778" t="s">
        <v>828</v>
      </c>
      <c r="D28" s="770" t="s">
        <v>765</v>
      </c>
      <c r="E28" s="779">
        <f>4*11+2*11*0.75</f>
        <v>60.5</v>
      </c>
      <c r="F28" s="675"/>
      <c r="G28" s="773">
        <f t="shared" si="0"/>
        <v>0</v>
      </c>
      <c r="H28" s="651"/>
      <c r="I28" s="433"/>
      <c r="J28" s="433"/>
    </row>
    <row r="29" spans="1:10" ht="25.5">
      <c r="A29" s="808">
        <v>19</v>
      </c>
      <c r="B29" s="770" t="s">
        <v>829</v>
      </c>
      <c r="C29" s="778" t="s">
        <v>830</v>
      </c>
      <c r="D29" s="770" t="s">
        <v>765</v>
      </c>
      <c r="E29" s="779">
        <f>4*11+3</f>
        <v>47</v>
      </c>
      <c r="F29" s="675"/>
      <c r="G29" s="773">
        <f t="shared" si="0"/>
        <v>0</v>
      </c>
      <c r="H29" s="651"/>
      <c r="I29" s="433"/>
      <c r="J29" s="433"/>
    </row>
    <row r="30" spans="1:10" ht="25.5">
      <c r="A30" s="808">
        <v>20</v>
      </c>
      <c r="B30" s="770" t="s">
        <v>763</v>
      </c>
      <c r="C30" s="778" t="s">
        <v>764</v>
      </c>
      <c r="D30" s="770" t="s">
        <v>765</v>
      </c>
      <c r="E30" s="779">
        <f>0.9*2*2*5+12.75+2</f>
        <v>32.75</v>
      </c>
      <c r="F30" s="675"/>
      <c r="G30" s="773">
        <f t="shared" si="0"/>
        <v>0</v>
      </c>
      <c r="H30" s="651"/>
      <c r="I30" s="433"/>
      <c r="J30" s="433"/>
    </row>
    <row r="31" spans="1:10" ht="25.5">
      <c r="A31" s="808">
        <v>21</v>
      </c>
      <c r="B31" s="770" t="s">
        <v>831</v>
      </c>
      <c r="C31" s="778" t="s">
        <v>832</v>
      </c>
      <c r="D31" s="770" t="s">
        <v>165</v>
      </c>
      <c r="E31" s="779">
        <f>6.56*5*2+0.33*4*17.5*1*0.15+0.5*0.15*4*600+1050*0.15*2</f>
        <v>564.06500000000005</v>
      </c>
      <c r="F31" s="675"/>
      <c r="G31" s="773">
        <f t="shared" si="0"/>
        <v>0</v>
      </c>
      <c r="H31" s="651"/>
      <c r="I31" s="433"/>
      <c r="J31" s="433"/>
    </row>
    <row r="32" spans="1:10">
      <c r="A32" s="808">
        <v>22</v>
      </c>
      <c r="B32" s="770" t="s">
        <v>833</v>
      </c>
      <c r="C32" s="778" t="s">
        <v>834</v>
      </c>
      <c r="D32" s="770" t="s">
        <v>165</v>
      </c>
      <c r="E32" s="779">
        <f>0.15*6*7.5*4*2*2+0.15*4*7.5*6*4*2+0.15*7.5*4*6*2*3</f>
        <v>486</v>
      </c>
      <c r="F32" s="675"/>
      <c r="G32" s="773">
        <f t="shared" si="0"/>
        <v>0</v>
      </c>
      <c r="H32" s="651"/>
      <c r="I32" s="433"/>
      <c r="J32" s="433"/>
    </row>
    <row r="33" spans="1:10">
      <c r="A33" s="808">
        <v>23</v>
      </c>
      <c r="B33" s="770" t="s">
        <v>835</v>
      </c>
      <c r="C33" s="771" t="s">
        <v>836</v>
      </c>
      <c r="D33" s="770" t="s">
        <v>175</v>
      </c>
      <c r="E33" s="772">
        <f>3</f>
        <v>3</v>
      </c>
      <c r="F33" s="675"/>
      <c r="G33" s="773">
        <f t="shared" si="0"/>
        <v>0</v>
      </c>
      <c r="H33" s="651"/>
      <c r="I33" s="433"/>
      <c r="J33" s="433"/>
    </row>
    <row r="34" spans="1:10">
      <c r="A34" s="808">
        <v>24</v>
      </c>
      <c r="B34" s="770" t="s">
        <v>837</v>
      </c>
      <c r="C34" s="771" t="s">
        <v>838</v>
      </c>
      <c r="D34" s="770" t="s">
        <v>175</v>
      </c>
      <c r="E34" s="772">
        <f>6</f>
        <v>6</v>
      </c>
      <c r="F34" s="675"/>
      <c r="G34" s="773">
        <f t="shared" si="0"/>
        <v>0</v>
      </c>
      <c r="H34" s="433"/>
      <c r="I34" s="433"/>
      <c r="J34" s="433"/>
    </row>
    <row r="35" spans="1:10">
      <c r="A35" s="808">
        <v>25</v>
      </c>
      <c r="B35" s="770" t="s">
        <v>839</v>
      </c>
      <c r="C35" s="771" t="s">
        <v>840</v>
      </c>
      <c r="D35" s="770" t="s">
        <v>175</v>
      </c>
      <c r="E35" s="772">
        <f>2*2</f>
        <v>4</v>
      </c>
      <c r="F35" s="675"/>
      <c r="G35" s="773">
        <f t="shared" si="0"/>
        <v>0</v>
      </c>
      <c r="H35" s="292"/>
      <c r="I35" s="292"/>
      <c r="J35" s="292"/>
    </row>
    <row r="36" spans="1:10">
      <c r="A36" s="808">
        <v>26</v>
      </c>
      <c r="B36" s="770" t="s">
        <v>841</v>
      </c>
      <c r="C36" s="771" t="s">
        <v>842</v>
      </c>
      <c r="D36" s="770" t="s">
        <v>175</v>
      </c>
      <c r="E36" s="772">
        <v>7343</v>
      </c>
      <c r="F36" s="675"/>
      <c r="G36" s="773">
        <f t="shared" si="0"/>
        <v>0</v>
      </c>
      <c r="H36" s="292"/>
      <c r="I36" s="292"/>
      <c r="J36" s="292"/>
    </row>
    <row r="37" spans="1:10">
      <c r="A37" s="808">
        <v>27</v>
      </c>
      <c r="B37" s="770" t="s">
        <v>843</v>
      </c>
      <c r="C37" s="771" t="s">
        <v>844</v>
      </c>
      <c r="D37" s="770" t="s">
        <v>175</v>
      </c>
      <c r="E37" s="772">
        <f>105</f>
        <v>105</v>
      </c>
      <c r="F37" s="809"/>
      <c r="G37" s="773">
        <f t="shared" si="0"/>
        <v>0</v>
      </c>
      <c r="H37" s="433"/>
      <c r="I37" s="433"/>
      <c r="J37" s="433"/>
    </row>
    <row r="38" spans="1:10">
      <c r="A38" s="808">
        <v>28</v>
      </c>
      <c r="B38" s="810" t="s">
        <v>845</v>
      </c>
      <c r="C38" s="811" t="s">
        <v>846</v>
      </c>
      <c r="D38" s="812" t="s">
        <v>175</v>
      </c>
      <c r="E38" s="813">
        <v>13252</v>
      </c>
      <c r="F38" s="806"/>
      <c r="G38" s="814">
        <f t="shared" si="0"/>
        <v>0</v>
      </c>
      <c r="H38" s="433"/>
      <c r="I38" s="433"/>
      <c r="J38" s="433"/>
    </row>
    <row r="39" spans="1:10">
      <c r="A39" s="327"/>
      <c r="B39" s="328"/>
      <c r="C39" s="1311" t="s">
        <v>847</v>
      </c>
      <c r="D39" s="1311"/>
      <c r="E39" s="329"/>
      <c r="F39" s="637"/>
      <c r="G39" s="678">
        <f>SUM(G11:G38)</f>
        <v>0</v>
      </c>
      <c r="H39" s="433"/>
      <c r="I39" s="433"/>
      <c r="J39" s="433"/>
    </row>
    <row r="40" spans="1:10">
      <c r="A40" s="780"/>
      <c r="B40" s="781"/>
      <c r="C40" s="782"/>
      <c r="D40" s="781"/>
      <c r="E40" s="783"/>
      <c r="F40" s="784"/>
      <c r="G40" s="783"/>
      <c r="H40" s="433"/>
      <c r="I40" s="433"/>
      <c r="J40" s="433"/>
    </row>
    <row r="41" spans="1:10">
      <c r="A41" s="274"/>
      <c r="B41" s="275"/>
      <c r="C41" s="276"/>
      <c r="D41" s="274"/>
      <c r="E41" s="278"/>
      <c r="F41" s="279"/>
      <c r="G41" s="279"/>
      <c r="H41" s="433"/>
      <c r="I41" s="433"/>
      <c r="J41" s="433"/>
    </row>
    <row r="42" spans="1:10">
      <c r="A42" s="274"/>
      <c r="B42" s="275"/>
      <c r="C42" s="276"/>
      <c r="D42" s="274"/>
      <c r="E42" s="278"/>
      <c r="F42" s="279"/>
      <c r="G42" s="279"/>
      <c r="H42" s="433"/>
      <c r="I42" s="433"/>
      <c r="J42" s="433"/>
    </row>
    <row r="43" spans="1:10">
      <c r="A43" s="274"/>
      <c r="B43" s="275"/>
      <c r="C43" s="276"/>
      <c r="D43" s="274"/>
      <c r="E43" s="278"/>
      <c r="F43" s="279"/>
      <c r="G43" s="279"/>
      <c r="H43" s="433"/>
      <c r="I43" s="433"/>
      <c r="J43" s="433"/>
    </row>
    <row r="44" spans="1:10">
      <c r="A44" s="274"/>
      <c r="B44" s="275"/>
      <c r="C44" s="276"/>
      <c r="D44" s="274"/>
      <c r="E44" s="278"/>
      <c r="F44" s="279"/>
      <c r="G44" s="279"/>
      <c r="H44" s="433"/>
      <c r="I44" s="433"/>
      <c r="J44" s="433"/>
    </row>
    <row r="45" spans="1:10">
      <c r="A45" s="274"/>
      <c r="B45" s="280"/>
      <c r="C45" s="280"/>
      <c r="D45" s="274"/>
      <c r="E45" s="278"/>
      <c r="F45" s="279"/>
      <c r="G45" s="279"/>
      <c r="H45" s="433"/>
      <c r="I45" s="433"/>
      <c r="J45" s="433"/>
    </row>
    <row r="46" spans="1:10">
      <c r="A46" s="282"/>
      <c r="B46" s="283"/>
      <c r="C46" s="284"/>
      <c r="D46" s="282"/>
      <c r="E46" s="287"/>
      <c r="F46" s="287"/>
      <c r="G46" s="279"/>
      <c r="H46" s="433"/>
      <c r="I46" s="299"/>
      <c r="J46" s="300"/>
    </row>
    <row r="47" spans="1:10">
      <c r="A47" s="335"/>
      <c r="B47" s="483"/>
      <c r="C47" s="568"/>
      <c r="D47" s="433"/>
      <c r="E47" s="335"/>
      <c r="F47" s="433"/>
      <c r="G47" s="433"/>
      <c r="H47" s="433"/>
      <c r="I47" s="299"/>
      <c r="J47" s="300"/>
    </row>
    <row r="48" spans="1:10">
      <c r="A48" s="335"/>
      <c r="B48" s="483"/>
      <c r="C48" s="568"/>
      <c r="D48" s="433"/>
      <c r="E48" s="335"/>
      <c r="F48" s="433"/>
      <c r="G48" s="433"/>
      <c r="H48" s="433"/>
      <c r="I48" s="299"/>
      <c r="J48" s="300"/>
    </row>
    <row r="49" spans="1:10">
      <c r="A49" s="335"/>
      <c r="B49" s="486"/>
      <c r="C49" s="568"/>
      <c r="D49" s="433"/>
      <c r="E49" s="580"/>
      <c r="F49" s="433"/>
      <c r="G49" s="433"/>
      <c r="H49" s="433"/>
      <c r="I49" s="299"/>
      <c r="J49" s="300"/>
    </row>
    <row r="50" spans="1:10">
      <c r="A50" s="335"/>
      <c r="B50" s="486"/>
      <c r="C50" s="568"/>
      <c r="D50" s="433"/>
      <c r="E50" s="580"/>
      <c r="F50" s="433"/>
      <c r="G50" s="433"/>
      <c r="H50" s="433"/>
      <c r="I50" s="433"/>
      <c r="J50" s="433"/>
    </row>
    <row r="51" spans="1:10">
      <c r="A51" s="335"/>
      <c r="B51" s="486"/>
      <c r="C51" s="568"/>
      <c r="D51" s="433"/>
      <c r="E51" s="580"/>
      <c r="F51" s="433"/>
      <c r="G51" s="433"/>
      <c r="H51" s="433"/>
      <c r="I51" s="433"/>
      <c r="J51" s="433"/>
    </row>
    <row r="52" spans="1:10">
      <c r="A52" s="487"/>
      <c r="B52" s="486"/>
      <c r="C52" s="568"/>
      <c r="D52" s="433"/>
      <c r="E52" s="580"/>
      <c r="F52" s="433"/>
      <c r="G52" s="433"/>
      <c r="H52" s="433"/>
      <c r="I52" s="295"/>
      <c r="J52" s="295"/>
    </row>
    <row r="53" spans="1:10">
      <c r="A53" s="340"/>
      <c r="B53" s="340"/>
      <c r="C53" s="785"/>
      <c r="D53" s="485"/>
      <c r="E53" s="340"/>
      <c r="F53" s="433"/>
      <c r="G53" s="433"/>
      <c r="H53" s="433"/>
      <c r="I53" s="433"/>
      <c r="J53" s="433"/>
    </row>
    <row r="54" spans="1:10">
      <c r="A54" s="485"/>
      <c r="B54" s="485"/>
      <c r="C54" s="786"/>
      <c r="D54" s="485"/>
      <c r="E54" s="485"/>
      <c r="F54" s="433"/>
      <c r="G54" s="433"/>
      <c r="H54" s="433"/>
      <c r="I54" s="433"/>
      <c r="J54" s="433"/>
    </row>
    <row r="55" spans="1:10">
      <c r="A55" s="340"/>
      <c r="B55" s="340"/>
      <c r="C55" s="785"/>
      <c r="D55" s="485"/>
      <c r="E55" s="485"/>
      <c r="F55" s="433"/>
      <c r="G55" s="433"/>
      <c r="H55" s="433"/>
      <c r="I55" s="433"/>
      <c r="J55" s="433"/>
    </row>
    <row r="56" spans="1:10">
      <c r="A56" s="335"/>
      <c r="B56" s="335"/>
      <c r="C56" s="335"/>
      <c r="D56" s="335"/>
      <c r="E56" s="335"/>
      <c r="F56" s="433"/>
      <c r="G56" s="433"/>
      <c r="H56" s="433"/>
      <c r="I56" s="433"/>
      <c r="J56" s="433"/>
    </row>
    <row r="57" spans="1:10">
      <c r="A57" s="493"/>
      <c r="B57" s="493"/>
      <c r="C57" s="493"/>
      <c r="D57" s="493"/>
      <c r="E57" s="493"/>
      <c r="F57" s="571"/>
      <c r="G57" s="571"/>
      <c r="H57" s="433"/>
      <c r="I57" s="433"/>
      <c r="J57" s="433"/>
    </row>
    <row r="58" spans="1:10">
      <c r="A58" s="335"/>
      <c r="B58" s="496"/>
      <c r="C58" s="568"/>
      <c r="D58" s="433"/>
      <c r="E58" s="335"/>
      <c r="F58" s="433"/>
      <c r="G58" s="433"/>
      <c r="H58" s="433"/>
      <c r="I58" s="433"/>
      <c r="J58" s="433"/>
    </row>
    <row r="59" spans="1:10">
      <c r="A59" s="335"/>
      <c r="B59" s="483"/>
      <c r="C59" s="568"/>
      <c r="D59" s="433"/>
      <c r="E59" s="335"/>
      <c r="F59" s="433"/>
      <c r="G59" s="433"/>
      <c r="H59" s="433"/>
      <c r="I59" s="433"/>
      <c r="J59" s="433"/>
    </row>
    <row r="60" spans="1:10">
      <c r="A60" s="335"/>
      <c r="B60" s="483"/>
      <c r="C60" s="568"/>
      <c r="D60" s="433"/>
      <c r="E60" s="335"/>
      <c r="F60" s="433"/>
      <c r="G60" s="433"/>
      <c r="H60" s="433"/>
      <c r="I60" s="433"/>
      <c r="J60" s="433"/>
    </row>
    <row r="61" spans="1:10">
      <c r="A61" s="335"/>
      <c r="B61" s="483"/>
      <c r="C61" s="568"/>
      <c r="D61" s="433"/>
      <c r="E61" s="335"/>
      <c r="F61" s="433"/>
      <c r="G61" s="433"/>
      <c r="H61" s="433"/>
      <c r="I61" s="433"/>
      <c r="J61" s="433"/>
    </row>
    <row r="62" spans="1:10">
      <c r="A62" s="335"/>
      <c r="B62" s="483"/>
      <c r="C62" s="568"/>
      <c r="D62" s="433"/>
      <c r="E62" s="335"/>
      <c r="F62" s="433"/>
      <c r="G62" s="433"/>
      <c r="H62" s="433"/>
      <c r="I62" s="433"/>
      <c r="J62" s="433"/>
    </row>
    <row r="63" spans="1:10">
      <c r="A63" s="335"/>
      <c r="B63" s="483"/>
      <c r="C63" s="568"/>
      <c r="D63" s="433"/>
      <c r="E63" s="335"/>
      <c r="F63" s="433"/>
      <c r="G63" s="433"/>
      <c r="H63" s="433"/>
      <c r="I63" s="299"/>
      <c r="J63" s="300"/>
    </row>
    <row r="64" spans="1:10">
      <c r="A64" s="335"/>
      <c r="B64" s="483"/>
      <c r="C64" s="568"/>
      <c r="D64" s="433"/>
      <c r="E64" s="335"/>
      <c r="F64" s="433"/>
      <c r="G64" s="433"/>
      <c r="H64" s="433"/>
      <c r="I64" s="299"/>
      <c r="J64" s="300"/>
    </row>
    <row r="65" spans="1:7">
      <c r="A65" s="335"/>
      <c r="B65" s="483"/>
      <c r="C65" s="568"/>
      <c r="D65" s="433"/>
      <c r="E65" s="335"/>
      <c r="F65" s="433"/>
      <c r="G65" s="433"/>
    </row>
    <row r="66" spans="1:7">
      <c r="A66" s="335"/>
      <c r="B66" s="483"/>
      <c r="C66" s="568"/>
      <c r="D66" s="433"/>
      <c r="E66" s="335"/>
      <c r="F66" s="433"/>
      <c r="G66" s="433"/>
    </row>
    <row r="67" spans="1:7">
      <c r="A67" s="335"/>
      <c r="B67" s="497"/>
      <c r="C67" s="568"/>
      <c r="D67" s="433"/>
      <c r="E67" s="335"/>
      <c r="F67" s="433"/>
      <c r="G67" s="433"/>
    </row>
    <row r="68" spans="1:7">
      <c r="A68" s="498"/>
      <c r="B68" s="498"/>
      <c r="C68" s="787"/>
      <c r="D68" s="498"/>
      <c r="E68" s="498"/>
      <c r="F68" s="292"/>
      <c r="G68" s="292"/>
    </row>
    <row r="69" spans="1:7">
      <c r="A69" s="498"/>
      <c r="B69" s="498"/>
      <c r="C69" s="787"/>
      <c r="D69" s="498"/>
      <c r="E69" s="498"/>
      <c r="F69" s="292"/>
      <c r="G69" s="292"/>
    </row>
    <row r="70" spans="1:7">
      <c r="A70" s="498"/>
      <c r="B70" s="498"/>
      <c r="C70" s="787"/>
      <c r="D70" s="498"/>
      <c r="E70" s="498"/>
      <c r="F70" s="292"/>
      <c r="G70" s="292"/>
    </row>
    <row r="71" spans="1:7">
      <c r="A71" s="498"/>
      <c r="B71" s="498"/>
      <c r="C71" s="787"/>
      <c r="D71" s="498"/>
      <c r="E71" s="498"/>
      <c r="F71" s="292"/>
      <c r="G71" s="292"/>
    </row>
    <row r="72" spans="1:7">
      <c r="A72" s="498"/>
      <c r="B72" s="498"/>
      <c r="C72" s="787"/>
      <c r="D72" s="498"/>
      <c r="E72" s="498"/>
      <c r="F72" s="292"/>
      <c r="G72" s="292"/>
    </row>
    <row r="73" spans="1:7">
      <c r="A73" s="498"/>
      <c r="B73" s="498"/>
      <c r="C73" s="787"/>
      <c r="D73" s="498"/>
      <c r="E73" s="498"/>
      <c r="F73" s="292"/>
      <c r="G73" s="292"/>
    </row>
    <row r="74" spans="1:7">
      <c r="A74" s="498"/>
      <c r="B74" s="498"/>
      <c r="C74" s="787"/>
      <c r="D74" s="498"/>
      <c r="E74" s="498"/>
      <c r="F74" s="292"/>
      <c r="G74" s="292"/>
    </row>
    <row r="75" spans="1:7">
      <c r="A75" s="498"/>
      <c r="B75" s="498"/>
      <c r="C75" s="787"/>
      <c r="D75" s="498"/>
      <c r="E75" s="498"/>
      <c r="F75" s="292"/>
      <c r="G75" s="292"/>
    </row>
    <row r="76" spans="1:7">
      <c r="A76" s="498"/>
      <c r="B76" s="498"/>
      <c r="C76" s="787"/>
      <c r="D76" s="498"/>
      <c r="E76" s="498"/>
      <c r="F76" s="292"/>
      <c r="G76" s="292"/>
    </row>
    <row r="77" spans="1:7">
      <c r="A77" s="498"/>
      <c r="B77" s="498"/>
      <c r="C77" s="787"/>
      <c r="D77" s="498"/>
      <c r="E77" s="498"/>
      <c r="F77" s="292"/>
      <c r="G77" s="292"/>
    </row>
    <row r="78" spans="1:7">
      <c r="A78" s="498"/>
      <c r="B78" s="498"/>
      <c r="C78" s="787"/>
      <c r="D78" s="498"/>
      <c r="E78" s="498"/>
      <c r="F78" s="292"/>
      <c r="G78" s="292"/>
    </row>
    <row r="79" spans="1:7">
      <c r="A79" s="498"/>
      <c r="B79" s="498"/>
      <c r="C79" s="787"/>
      <c r="D79" s="498"/>
      <c r="E79" s="498"/>
      <c r="F79" s="292"/>
      <c r="G79" s="292"/>
    </row>
    <row r="80" spans="1:7">
      <c r="A80" s="498"/>
      <c r="B80" s="498"/>
      <c r="C80" s="787"/>
      <c r="D80" s="498"/>
      <c r="E80" s="498"/>
      <c r="F80" s="292"/>
      <c r="G80" s="292"/>
    </row>
    <row r="81" spans="1:7">
      <c r="A81" s="498"/>
      <c r="B81" s="498"/>
      <c r="C81" s="787"/>
      <c r="D81" s="498"/>
      <c r="E81" s="498"/>
      <c r="F81" s="292"/>
      <c r="G81" s="292"/>
    </row>
    <row r="82" spans="1:7">
      <c r="A82" s="498"/>
      <c r="B82" s="498"/>
      <c r="C82" s="787"/>
      <c r="D82" s="498"/>
      <c r="E82" s="498"/>
      <c r="F82" s="292"/>
      <c r="G82" s="292"/>
    </row>
  </sheetData>
  <mergeCells count="6">
    <mergeCell ref="C39:D39"/>
    <mergeCell ref="A1:G1"/>
    <mergeCell ref="A2:G2"/>
    <mergeCell ref="A3:F3"/>
    <mergeCell ref="A5:F5"/>
    <mergeCell ref="A7:G7"/>
  </mergeCells>
  <pageMargins left="0.5" right="0" top="0.2" bottom="0" header="0" footer="0"/>
  <pageSetup paperSize="9" scale="94"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workbookViewId="0">
      <selection sqref="A1:G1"/>
    </sheetView>
  </sheetViews>
  <sheetFormatPr defaultColWidth="9.140625" defaultRowHeight="15"/>
  <cols>
    <col min="1" max="1" width="6" style="575" customWidth="1"/>
    <col min="2" max="2" width="9.140625" style="575"/>
    <col min="3" max="3" width="28.85546875" style="768" customWidth="1"/>
    <col min="4" max="4" width="10.28515625" style="575" customWidth="1"/>
    <col min="5" max="5" width="11.7109375" style="575" customWidth="1"/>
    <col min="6" max="6" width="11.28515625" style="575" customWidth="1"/>
    <col min="7" max="7" width="19.7109375" style="575" customWidth="1"/>
    <col min="8" max="16384" width="9.140625" style="575"/>
  </cols>
  <sheetData>
    <row r="1" spans="1:10" s="651" customFormat="1" ht="15" customHeight="1">
      <c r="A1" s="1312" t="s">
        <v>3177</v>
      </c>
      <c r="B1" s="1312"/>
      <c r="C1" s="1312"/>
      <c r="D1" s="1312"/>
      <c r="E1" s="1312"/>
      <c r="F1" s="1312"/>
      <c r="G1" s="1312"/>
      <c r="H1" s="653"/>
      <c r="I1" s="653"/>
      <c r="J1" s="653"/>
    </row>
    <row r="2" spans="1:10" s="651" customFormat="1" ht="15" customHeight="1">
      <c r="A2" s="1312" t="s">
        <v>3178</v>
      </c>
      <c r="B2" s="1313"/>
      <c r="C2" s="1313"/>
      <c r="D2" s="1313"/>
      <c r="E2" s="1313"/>
      <c r="F2" s="1313"/>
      <c r="G2" s="1313"/>
      <c r="H2" s="653"/>
      <c r="I2" s="653"/>
      <c r="J2" s="653"/>
    </row>
    <row r="3" spans="1:10" s="651" customFormat="1">
      <c r="A3" s="1314" t="s">
        <v>152</v>
      </c>
      <c r="B3" s="1314"/>
      <c r="C3" s="1314"/>
      <c r="D3" s="1314"/>
      <c r="E3" s="1314"/>
      <c r="F3" s="1314"/>
      <c r="G3" s="619"/>
      <c r="H3" s="653"/>
      <c r="I3" s="653"/>
      <c r="J3" s="653"/>
    </row>
    <row r="4" spans="1:10">
      <c r="A4" s="227"/>
      <c r="B4" s="227"/>
      <c r="C4" s="228"/>
      <c r="D4" s="227"/>
      <c r="E4" s="227"/>
      <c r="F4" s="227"/>
      <c r="G4" s="227"/>
      <c r="H4" s="433"/>
      <c r="I4" s="433"/>
      <c r="J4" s="433"/>
    </row>
    <row r="5" spans="1:10">
      <c r="A5" s="1315" t="s">
        <v>848</v>
      </c>
      <c r="B5" s="1315"/>
      <c r="C5" s="1315"/>
      <c r="D5" s="1315"/>
      <c r="E5" s="1315"/>
      <c r="F5" s="1315"/>
      <c r="G5" s="230"/>
      <c r="H5" s="433"/>
      <c r="I5" s="433"/>
      <c r="J5" s="433"/>
    </row>
    <row r="6" spans="1:10">
      <c r="A6" s="230"/>
      <c r="B6" s="230"/>
      <c r="C6" s="232"/>
      <c r="D6" s="230"/>
      <c r="E6" s="230"/>
      <c r="F6" s="230"/>
      <c r="G6" s="230"/>
      <c r="H6" s="433"/>
      <c r="I6" s="433"/>
      <c r="J6" s="433"/>
    </row>
    <row r="7" spans="1:10">
      <c r="A7" s="1316" t="s">
        <v>849</v>
      </c>
      <c r="B7" s="1317"/>
      <c r="C7" s="1317"/>
      <c r="D7" s="1317"/>
      <c r="E7" s="1317"/>
      <c r="F7" s="1317"/>
      <c r="G7" s="1317"/>
      <c r="H7" s="433"/>
      <c r="I7" s="433"/>
      <c r="J7" s="433"/>
    </row>
    <row r="8" spans="1:10">
      <c r="A8" s="234" t="s">
        <v>155</v>
      </c>
      <c r="B8" s="235" t="s">
        <v>156</v>
      </c>
      <c r="C8" s="307" t="s">
        <v>157</v>
      </c>
      <c r="D8" s="235" t="s">
        <v>97</v>
      </c>
      <c r="E8" s="235" t="s">
        <v>158</v>
      </c>
      <c r="F8" s="235" t="s">
        <v>159</v>
      </c>
      <c r="G8" s="290" t="s">
        <v>160</v>
      </c>
      <c r="H8" s="292"/>
      <c r="I8" s="292"/>
      <c r="J8" s="292"/>
    </row>
    <row r="9" spans="1:10">
      <c r="A9" s="308"/>
      <c r="B9" s="309" t="s">
        <v>161</v>
      </c>
      <c r="C9" s="310" t="s">
        <v>162</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9">
        <v>1</v>
      </c>
      <c r="B11" s="795" t="s">
        <v>850</v>
      </c>
      <c r="C11" s="796" t="s">
        <v>851</v>
      </c>
      <c r="D11" s="795" t="s">
        <v>852</v>
      </c>
      <c r="E11" s="797">
        <f>4</f>
        <v>4</v>
      </c>
      <c r="F11" s="798"/>
      <c r="G11" s="799">
        <f>+F11*E11</f>
        <v>0</v>
      </c>
      <c r="H11" s="292"/>
      <c r="I11" s="433"/>
      <c r="J11" s="433"/>
    </row>
    <row r="12" spans="1:10">
      <c r="A12" s="774">
        <v>2</v>
      </c>
      <c r="B12" s="770" t="s">
        <v>853</v>
      </c>
      <c r="C12" s="662" t="s">
        <v>854</v>
      </c>
      <c r="D12" s="770" t="s">
        <v>175</v>
      </c>
      <c r="E12" s="772">
        <f>2*9</f>
        <v>18</v>
      </c>
      <c r="F12" s="675"/>
      <c r="G12" s="801">
        <f t="shared" ref="G12:G45" si="0">+F12*E12</f>
        <v>0</v>
      </c>
      <c r="H12" s="651"/>
      <c r="I12" s="433"/>
      <c r="J12" s="433"/>
    </row>
    <row r="13" spans="1:10">
      <c r="A13" s="774">
        <v>3</v>
      </c>
      <c r="B13" s="770" t="s">
        <v>855</v>
      </c>
      <c r="C13" s="662" t="s">
        <v>856</v>
      </c>
      <c r="D13" s="770" t="s">
        <v>175</v>
      </c>
      <c r="E13" s="772">
        <f>2</f>
        <v>2</v>
      </c>
      <c r="F13" s="675"/>
      <c r="G13" s="801">
        <f t="shared" si="0"/>
        <v>0</v>
      </c>
      <c r="H13" s="651"/>
      <c r="I13" s="433"/>
      <c r="J13" s="433"/>
    </row>
    <row r="14" spans="1:10" ht="25.5">
      <c r="A14" s="774">
        <v>4</v>
      </c>
      <c r="B14" s="770" t="s">
        <v>817</v>
      </c>
      <c r="C14" s="771" t="s">
        <v>857</v>
      </c>
      <c r="D14" s="770" t="s">
        <v>175</v>
      </c>
      <c r="E14" s="772">
        <f>1+1+2+4+4</f>
        <v>12</v>
      </c>
      <c r="F14" s="675"/>
      <c r="G14" s="801">
        <f t="shared" si="0"/>
        <v>0</v>
      </c>
      <c r="H14" s="651"/>
      <c r="I14" s="433"/>
      <c r="J14" s="433"/>
    </row>
    <row r="15" spans="1:10" ht="25.5">
      <c r="A15" s="774">
        <v>5</v>
      </c>
      <c r="B15" s="770" t="s">
        <v>858</v>
      </c>
      <c r="C15" s="771" t="s">
        <v>859</v>
      </c>
      <c r="D15" s="770" t="s">
        <v>175</v>
      </c>
      <c r="E15" s="772">
        <f>4</f>
        <v>4</v>
      </c>
      <c r="F15" s="675"/>
      <c r="G15" s="801">
        <f t="shared" si="0"/>
        <v>0</v>
      </c>
      <c r="H15" s="651"/>
      <c r="I15" s="433"/>
      <c r="J15" s="433"/>
    </row>
    <row r="16" spans="1:10" ht="25.5">
      <c r="A16" s="774">
        <v>6</v>
      </c>
      <c r="B16" s="770" t="s">
        <v>860</v>
      </c>
      <c r="C16" s="771" t="s">
        <v>861</v>
      </c>
      <c r="D16" s="770" t="s">
        <v>175</v>
      </c>
      <c r="E16" s="800">
        <f>4+2</f>
        <v>6</v>
      </c>
      <c r="F16" s="675"/>
      <c r="G16" s="801">
        <f t="shared" si="0"/>
        <v>0</v>
      </c>
      <c r="H16" s="651"/>
      <c r="I16" s="433"/>
      <c r="J16" s="433"/>
    </row>
    <row r="17" spans="1:10">
      <c r="A17" s="774">
        <v>7</v>
      </c>
      <c r="B17" s="770" t="s">
        <v>862</v>
      </c>
      <c r="C17" s="771" t="s">
        <v>863</v>
      </c>
      <c r="D17" s="770" t="s">
        <v>175</v>
      </c>
      <c r="E17" s="772">
        <f>2</f>
        <v>2</v>
      </c>
      <c r="F17" s="675"/>
      <c r="G17" s="801">
        <f t="shared" si="0"/>
        <v>0</v>
      </c>
      <c r="H17" s="651"/>
      <c r="I17" s="433"/>
      <c r="J17" s="433"/>
    </row>
    <row r="18" spans="1:10" ht="25.5">
      <c r="A18" s="774">
        <v>8</v>
      </c>
      <c r="B18" s="770" t="s">
        <v>862</v>
      </c>
      <c r="C18" s="771" t="s">
        <v>864</v>
      </c>
      <c r="D18" s="770" t="s">
        <v>175</v>
      </c>
      <c r="E18" s="772">
        <f>12+20+10+16+2</f>
        <v>60</v>
      </c>
      <c r="F18" s="675"/>
      <c r="G18" s="801">
        <f t="shared" si="0"/>
        <v>0</v>
      </c>
      <c r="H18" s="651"/>
      <c r="I18" s="433"/>
      <c r="J18" s="433"/>
    </row>
    <row r="19" spans="1:10" ht="25.5">
      <c r="A19" s="774">
        <v>9</v>
      </c>
      <c r="B19" s="770" t="s">
        <v>865</v>
      </c>
      <c r="C19" s="771" t="s">
        <v>866</v>
      </c>
      <c r="D19" s="770" t="s">
        <v>175</v>
      </c>
      <c r="E19" s="772">
        <f>4</f>
        <v>4</v>
      </c>
      <c r="F19" s="675"/>
      <c r="G19" s="801">
        <f t="shared" si="0"/>
        <v>0</v>
      </c>
      <c r="H19" s="651"/>
      <c r="I19" s="433"/>
      <c r="J19" s="433"/>
    </row>
    <row r="20" spans="1:10" ht="25.5">
      <c r="A20" s="774">
        <v>10</v>
      </c>
      <c r="B20" s="770" t="s">
        <v>867</v>
      </c>
      <c r="C20" s="771" t="s">
        <v>868</v>
      </c>
      <c r="D20" s="770" t="s">
        <v>175</v>
      </c>
      <c r="E20" s="772">
        <f>2+2+2+2</f>
        <v>8</v>
      </c>
      <c r="F20" s="675"/>
      <c r="G20" s="801">
        <f t="shared" si="0"/>
        <v>0</v>
      </c>
      <c r="H20" s="651"/>
      <c r="I20" s="433"/>
      <c r="J20" s="433"/>
    </row>
    <row r="21" spans="1:10" ht="25.5">
      <c r="A21" s="774">
        <v>11</v>
      </c>
      <c r="B21" s="770" t="s">
        <v>869</v>
      </c>
      <c r="C21" s="771" t="s">
        <v>870</v>
      </c>
      <c r="D21" s="770" t="s">
        <v>175</v>
      </c>
      <c r="E21" s="772">
        <f>2</f>
        <v>2</v>
      </c>
      <c r="F21" s="675"/>
      <c r="G21" s="801">
        <f t="shared" si="0"/>
        <v>0</v>
      </c>
      <c r="H21" s="651"/>
      <c r="I21" s="433"/>
      <c r="J21" s="433"/>
    </row>
    <row r="22" spans="1:10" ht="25.5">
      <c r="A22" s="774">
        <v>12</v>
      </c>
      <c r="B22" s="770" t="s">
        <v>865</v>
      </c>
      <c r="C22" s="771" t="s">
        <v>871</v>
      </c>
      <c r="D22" s="770" t="s">
        <v>175</v>
      </c>
      <c r="E22" s="772">
        <f>2*2</f>
        <v>4</v>
      </c>
      <c r="F22" s="675"/>
      <c r="G22" s="801">
        <f t="shared" si="0"/>
        <v>0</v>
      </c>
      <c r="H22" s="651"/>
      <c r="I22" s="433"/>
      <c r="J22" s="433"/>
    </row>
    <row r="23" spans="1:10" ht="25.5">
      <c r="A23" s="774">
        <v>13</v>
      </c>
      <c r="B23" s="770" t="s">
        <v>813</v>
      </c>
      <c r="C23" s="771" t="s">
        <v>872</v>
      </c>
      <c r="D23" s="770" t="s">
        <v>175</v>
      </c>
      <c r="E23" s="772">
        <f>4</f>
        <v>4</v>
      </c>
      <c r="F23" s="675"/>
      <c r="G23" s="801">
        <f t="shared" si="0"/>
        <v>0</v>
      </c>
      <c r="H23" s="651"/>
      <c r="I23" s="433"/>
      <c r="J23" s="433"/>
    </row>
    <row r="24" spans="1:10" ht="25.5">
      <c r="A24" s="774">
        <v>14</v>
      </c>
      <c r="B24" s="770" t="s">
        <v>873</v>
      </c>
      <c r="C24" s="771" t="s">
        <v>874</v>
      </c>
      <c r="D24" s="770" t="s">
        <v>175</v>
      </c>
      <c r="E24" s="772">
        <f>2+2</f>
        <v>4</v>
      </c>
      <c r="F24" s="675"/>
      <c r="G24" s="801">
        <f t="shared" si="0"/>
        <v>0</v>
      </c>
      <c r="H24" s="651"/>
      <c r="I24" s="433"/>
      <c r="J24" s="433"/>
    </row>
    <row r="25" spans="1:10" ht="25.5">
      <c r="A25" s="774">
        <v>15</v>
      </c>
      <c r="B25" s="770" t="s">
        <v>823</v>
      </c>
      <c r="C25" s="771" t="s">
        <v>875</v>
      </c>
      <c r="D25" s="770" t="s">
        <v>175</v>
      </c>
      <c r="E25" s="772">
        <f>4</f>
        <v>4</v>
      </c>
      <c r="F25" s="675"/>
      <c r="G25" s="801">
        <f t="shared" si="0"/>
        <v>0</v>
      </c>
      <c r="H25" s="651"/>
      <c r="I25" s="433"/>
      <c r="J25" s="433"/>
    </row>
    <row r="26" spans="1:10" ht="25.5">
      <c r="A26" s="774">
        <v>16</v>
      </c>
      <c r="B26" s="770" t="s">
        <v>797</v>
      </c>
      <c r="C26" s="771" t="s">
        <v>798</v>
      </c>
      <c r="D26" s="770" t="s">
        <v>175</v>
      </c>
      <c r="E26" s="772">
        <f>2+2</f>
        <v>4</v>
      </c>
      <c r="F26" s="675"/>
      <c r="G26" s="801">
        <f t="shared" si="0"/>
        <v>0</v>
      </c>
      <c r="H26" s="651"/>
      <c r="I26" s="433"/>
      <c r="J26" s="433"/>
    </row>
    <row r="27" spans="1:10" ht="25.5">
      <c r="A27" s="774">
        <v>17</v>
      </c>
      <c r="B27" s="770" t="s">
        <v>876</v>
      </c>
      <c r="C27" s="771" t="s">
        <v>877</v>
      </c>
      <c r="D27" s="770" t="s">
        <v>175</v>
      </c>
      <c r="E27" s="771">
        <f>8</f>
        <v>8</v>
      </c>
      <c r="F27" s="675"/>
      <c r="G27" s="801">
        <f t="shared" si="0"/>
        <v>0</v>
      </c>
      <c r="H27" s="651"/>
      <c r="I27" s="433"/>
      <c r="J27" s="433"/>
    </row>
    <row r="28" spans="1:10" ht="25.5">
      <c r="A28" s="774">
        <v>18</v>
      </c>
      <c r="B28" s="770" t="s">
        <v>878</v>
      </c>
      <c r="C28" s="771" t="s">
        <v>879</v>
      </c>
      <c r="D28" s="770" t="s">
        <v>175</v>
      </c>
      <c r="E28" s="772">
        <f>2</f>
        <v>2</v>
      </c>
      <c r="F28" s="675"/>
      <c r="G28" s="801">
        <f t="shared" si="0"/>
        <v>0</v>
      </c>
      <c r="H28" s="651"/>
      <c r="I28" s="433"/>
      <c r="J28" s="433"/>
    </row>
    <row r="29" spans="1:10">
      <c r="A29" s="774">
        <v>19</v>
      </c>
      <c r="B29" s="770" t="s">
        <v>880</v>
      </c>
      <c r="C29" s="771" t="s">
        <v>881</v>
      </c>
      <c r="D29" s="770" t="s">
        <v>175</v>
      </c>
      <c r="E29" s="771">
        <f>2</f>
        <v>2</v>
      </c>
      <c r="F29" s="675"/>
      <c r="G29" s="801">
        <f t="shared" si="0"/>
        <v>0</v>
      </c>
      <c r="H29" s="651"/>
      <c r="I29" s="433"/>
      <c r="J29" s="433"/>
    </row>
    <row r="30" spans="1:10" ht="25.5">
      <c r="A30" s="774">
        <v>20</v>
      </c>
      <c r="B30" s="770" t="s">
        <v>882</v>
      </c>
      <c r="C30" s="771" t="s">
        <v>883</v>
      </c>
      <c r="D30" s="770" t="s">
        <v>175</v>
      </c>
      <c r="E30" s="772">
        <f>2+2</f>
        <v>4</v>
      </c>
      <c r="F30" s="675"/>
      <c r="G30" s="801">
        <f t="shared" si="0"/>
        <v>0</v>
      </c>
      <c r="H30" s="651"/>
      <c r="I30" s="433"/>
      <c r="J30" s="433"/>
    </row>
    <row r="31" spans="1:10" ht="25.5">
      <c r="A31" s="774">
        <v>21</v>
      </c>
      <c r="B31" s="770" t="s">
        <v>815</v>
      </c>
      <c r="C31" s="771" t="s">
        <v>816</v>
      </c>
      <c r="D31" s="770" t="s">
        <v>175</v>
      </c>
      <c r="E31" s="772">
        <f>2+1+4</f>
        <v>7</v>
      </c>
      <c r="F31" s="675"/>
      <c r="G31" s="801">
        <f t="shared" si="0"/>
        <v>0</v>
      </c>
      <c r="H31" s="651"/>
      <c r="I31" s="433"/>
      <c r="J31" s="433"/>
    </row>
    <row r="32" spans="1:10" ht="38.25">
      <c r="A32" s="774">
        <v>22</v>
      </c>
      <c r="B32" s="770" t="s">
        <v>819</v>
      </c>
      <c r="C32" s="777" t="s">
        <v>884</v>
      </c>
      <c r="D32" s="770" t="s">
        <v>175</v>
      </c>
      <c r="E32" s="772">
        <f>1+1+1+3+3+2</f>
        <v>11</v>
      </c>
      <c r="F32" s="675"/>
      <c r="G32" s="801">
        <f t="shared" si="0"/>
        <v>0</v>
      </c>
      <c r="H32" s="651"/>
      <c r="I32" s="433"/>
      <c r="J32" s="433"/>
    </row>
    <row r="33" spans="1:10" ht="38.25">
      <c r="A33" s="774">
        <v>23</v>
      </c>
      <c r="B33" s="776" t="s">
        <v>885</v>
      </c>
      <c r="C33" s="777" t="s">
        <v>886</v>
      </c>
      <c r="D33" s="770" t="s">
        <v>175</v>
      </c>
      <c r="E33" s="772">
        <f>4+4+4+4+3*4+2*4</f>
        <v>36</v>
      </c>
      <c r="F33" s="675"/>
      <c r="G33" s="801">
        <f t="shared" si="0"/>
        <v>0</v>
      </c>
      <c r="H33" s="651"/>
      <c r="I33" s="433"/>
      <c r="J33" s="433"/>
    </row>
    <row r="34" spans="1:10" ht="25.5">
      <c r="A34" s="774">
        <v>24</v>
      </c>
      <c r="B34" s="770" t="s">
        <v>887</v>
      </c>
      <c r="C34" s="771" t="s">
        <v>888</v>
      </c>
      <c r="D34" s="770" t="s">
        <v>175</v>
      </c>
      <c r="E34" s="772">
        <f>2</f>
        <v>2</v>
      </c>
      <c r="F34" s="675"/>
      <c r="G34" s="801">
        <f t="shared" si="0"/>
        <v>0</v>
      </c>
      <c r="H34" s="433"/>
      <c r="I34" s="433"/>
      <c r="J34" s="433"/>
    </row>
    <row r="35" spans="1:10" ht="25.5">
      <c r="A35" s="774">
        <v>25</v>
      </c>
      <c r="B35" s="770" t="s">
        <v>763</v>
      </c>
      <c r="C35" s="778" t="s">
        <v>764</v>
      </c>
      <c r="D35" s="770" t="s">
        <v>765</v>
      </c>
      <c r="E35" s="772">
        <f>2*3</f>
        <v>6</v>
      </c>
      <c r="F35" s="675"/>
      <c r="G35" s="801">
        <f t="shared" si="0"/>
        <v>0</v>
      </c>
      <c r="H35" s="292"/>
      <c r="I35" s="292"/>
      <c r="J35" s="292"/>
    </row>
    <row r="36" spans="1:10" ht="25.5">
      <c r="A36" s="774">
        <v>26</v>
      </c>
      <c r="B36" s="770" t="s">
        <v>827</v>
      </c>
      <c r="C36" s="778" t="s">
        <v>828</v>
      </c>
      <c r="D36" s="770" t="s">
        <v>765</v>
      </c>
      <c r="E36" s="779">
        <f>19+2</f>
        <v>21</v>
      </c>
      <c r="F36" s="675"/>
      <c r="G36" s="801">
        <f t="shared" si="0"/>
        <v>0</v>
      </c>
      <c r="H36" s="292"/>
      <c r="I36" s="292"/>
      <c r="J36" s="292"/>
    </row>
    <row r="37" spans="1:10">
      <c r="A37" s="774">
        <v>27</v>
      </c>
      <c r="B37" s="770" t="s">
        <v>831</v>
      </c>
      <c r="C37" s="778" t="s">
        <v>832</v>
      </c>
      <c r="D37" s="770" t="s">
        <v>165</v>
      </c>
      <c r="E37" s="779">
        <f>(6.56*8*2+0.33*8*17.5*8*0.15+0.5*0.15*8)*1.5</f>
        <v>241.5</v>
      </c>
      <c r="F37" s="675"/>
      <c r="G37" s="801">
        <f t="shared" si="0"/>
        <v>0</v>
      </c>
      <c r="H37" s="292"/>
      <c r="I37" s="292"/>
      <c r="J37" s="292"/>
    </row>
    <row r="38" spans="1:10">
      <c r="A38" s="774">
        <v>28</v>
      </c>
      <c r="B38" s="770" t="s">
        <v>889</v>
      </c>
      <c r="C38" s="778" t="s">
        <v>834</v>
      </c>
      <c r="D38" s="770" t="s">
        <v>165</v>
      </c>
      <c r="E38" s="779">
        <f>0.15*6*7.5*4*3*4*2</f>
        <v>647.99999999999989</v>
      </c>
      <c r="F38" s="675"/>
      <c r="G38" s="801">
        <f t="shared" si="0"/>
        <v>0</v>
      </c>
      <c r="H38" s="292"/>
      <c r="I38" s="292"/>
      <c r="J38" s="292"/>
    </row>
    <row r="39" spans="1:10">
      <c r="A39" s="774">
        <v>29</v>
      </c>
      <c r="B39" s="770" t="s">
        <v>890</v>
      </c>
      <c r="C39" s="771" t="s">
        <v>891</v>
      </c>
      <c r="D39" s="770" t="s">
        <v>175</v>
      </c>
      <c r="E39" s="772">
        <f>2</f>
        <v>2</v>
      </c>
      <c r="F39" s="675"/>
      <c r="G39" s="801">
        <f t="shared" si="0"/>
        <v>0</v>
      </c>
      <c r="H39" s="292"/>
      <c r="I39" s="292"/>
      <c r="J39" s="292"/>
    </row>
    <row r="40" spans="1:10">
      <c r="A40" s="774">
        <v>30</v>
      </c>
      <c r="B40" s="770" t="s">
        <v>839</v>
      </c>
      <c r="C40" s="771" t="s">
        <v>840</v>
      </c>
      <c r="D40" s="770" t="s">
        <v>175</v>
      </c>
      <c r="E40" s="772">
        <f>2</f>
        <v>2</v>
      </c>
      <c r="F40" s="675"/>
      <c r="G40" s="801">
        <f t="shared" si="0"/>
        <v>0</v>
      </c>
      <c r="H40" s="292"/>
      <c r="I40" s="292"/>
      <c r="J40" s="292"/>
    </row>
    <row r="41" spans="1:10">
      <c r="A41" s="774">
        <v>31</v>
      </c>
      <c r="B41" s="770" t="s">
        <v>835</v>
      </c>
      <c r="C41" s="771" t="s">
        <v>836</v>
      </c>
      <c r="D41" s="770" t="s">
        <v>175</v>
      </c>
      <c r="E41" s="772">
        <f>2</f>
        <v>2</v>
      </c>
      <c r="F41" s="675"/>
      <c r="G41" s="801">
        <f t="shared" si="0"/>
        <v>0</v>
      </c>
      <c r="H41" s="292"/>
      <c r="I41" s="292"/>
      <c r="J41" s="292"/>
    </row>
    <row r="42" spans="1:10">
      <c r="A42" s="774">
        <v>32</v>
      </c>
      <c r="B42" s="770" t="s">
        <v>837</v>
      </c>
      <c r="C42" s="771" t="s">
        <v>892</v>
      </c>
      <c r="D42" s="770" t="s">
        <v>175</v>
      </c>
      <c r="E42" s="772">
        <f>4</f>
        <v>4</v>
      </c>
      <c r="F42" s="675"/>
      <c r="G42" s="801">
        <f t="shared" si="0"/>
        <v>0</v>
      </c>
      <c r="H42" s="292"/>
      <c r="I42" s="292"/>
      <c r="J42" s="292"/>
    </row>
    <row r="43" spans="1:10">
      <c r="A43" s="774">
        <v>33</v>
      </c>
      <c r="B43" s="770" t="s">
        <v>841</v>
      </c>
      <c r="C43" s="771" t="s">
        <v>842</v>
      </c>
      <c r="D43" s="770" t="s">
        <v>175</v>
      </c>
      <c r="E43" s="772">
        <v>1827</v>
      </c>
      <c r="F43" s="675"/>
      <c r="G43" s="801">
        <f t="shared" si="0"/>
        <v>0</v>
      </c>
      <c r="H43" s="292"/>
      <c r="I43" s="292"/>
      <c r="J43" s="292"/>
    </row>
    <row r="44" spans="1:10">
      <c r="A44" s="774">
        <v>34</v>
      </c>
      <c r="B44" s="770" t="s">
        <v>893</v>
      </c>
      <c r="C44" s="771" t="s">
        <v>894</v>
      </c>
      <c r="D44" s="770" t="s">
        <v>175</v>
      </c>
      <c r="E44" s="772">
        <f>4*320*2</f>
        <v>2560</v>
      </c>
      <c r="F44" s="675"/>
      <c r="G44" s="801">
        <f t="shared" si="0"/>
        <v>0</v>
      </c>
      <c r="H44" s="292"/>
      <c r="I44" s="292"/>
      <c r="J44" s="292"/>
    </row>
    <row r="45" spans="1:10">
      <c r="A45" s="802">
        <v>35</v>
      </c>
      <c r="B45" s="803" t="s">
        <v>843</v>
      </c>
      <c r="C45" s="804" t="s">
        <v>844</v>
      </c>
      <c r="D45" s="803" t="s">
        <v>175</v>
      </c>
      <c r="E45" s="805">
        <f>190</f>
        <v>190</v>
      </c>
      <c r="F45" s="806"/>
      <c r="G45" s="807">
        <f t="shared" si="0"/>
        <v>0</v>
      </c>
      <c r="H45" s="433"/>
      <c r="I45" s="433"/>
      <c r="J45" s="433"/>
    </row>
    <row r="46" spans="1:10">
      <c r="A46" s="327"/>
      <c r="B46" s="328"/>
      <c r="C46" s="1311" t="s">
        <v>895</v>
      </c>
      <c r="D46" s="1311"/>
      <c r="E46" s="329"/>
      <c r="F46" s="637"/>
      <c r="G46" s="678">
        <f>SUM(G11:G45)</f>
        <v>0</v>
      </c>
      <c r="H46" s="433"/>
      <c r="I46" s="433"/>
      <c r="J46" s="433"/>
    </row>
    <row r="47" spans="1:10">
      <c r="A47" s="780"/>
      <c r="B47" s="781"/>
      <c r="C47" s="782"/>
      <c r="D47" s="781"/>
      <c r="E47" s="783"/>
      <c r="F47" s="784"/>
      <c r="G47" s="783"/>
      <c r="H47" s="433"/>
      <c r="I47" s="433"/>
      <c r="J47" s="433"/>
    </row>
    <row r="48" spans="1:10">
      <c r="A48" s="274"/>
      <c r="B48" s="275"/>
      <c r="C48" s="276"/>
      <c r="D48" s="274"/>
      <c r="E48" s="278"/>
      <c r="F48" s="279"/>
      <c r="G48" s="279"/>
      <c r="H48" s="433"/>
      <c r="I48" s="433"/>
      <c r="J48" s="433"/>
    </row>
    <row r="49" spans="1:10">
      <c r="A49" s="274"/>
      <c r="B49" s="275"/>
      <c r="C49" s="276"/>
      <c r="D49" s="274"/>
      <c r="E49" s="278"/>
      <c r="F49" s="279"/>
      <c r="G49" s="279"/>
      <c r="H49" s="433"/>
      <c r="I49" s="433"/>
      <c r="J49" s="433"/>
    </row>
    <row r="50" spans="1:10">
      <c r="A50" s="274"/>
      <c r="B50" s="275"/>
      <c r="C50" s="276"/>
      <c r="D50" s="274"/>
      <c r="E50" s="278"/>
      <c r="F50" s="279"/>
      <c r="G50" s="279"/>
      <c r="H50" s="433"/>
      <c r="I50" s="433"/>
      <c r="J50" s="433"/>
    </row>
    <row r="51" spans="1:10">
      <c r="A51" s="274"/>
      <c r="B51" s="275"/>
      <c r="C51" s="276"/>
      <c r="D51" s="274"/>
      <c r="E51" s="278"/>
      <c r="F51" s="279"/>
      <c r="G51" s="279"/>
      <c r="H51" s="433"/>
      <c r="I51" s="433"/>
      <c r="J51" s="433"/>
    </row>
    <row r="52" spans="1:10">
      <c r="A52" s="274"/>
      <c r="B52" s="280"/>
      <c r="C52" s="280"/>
      <c r="D52" s="274"/>
      <c r="E52" s="278"/>
      <c r="F52" s="279"/>
      <c r="G52" s="279"/>
      <c r="H52" s="433"/>
      <c r="I52" s="433"/>
      <c r="J52" s="433"/>
    </row>
    <row r="53" spans="1:10">
      <c r="A53" s="282"/>
      <c r="B53" s="283"/>
      <c r="C53" s="284"/>
      <c r="D53" s="282"/>
      <c r="E53" s="287"/>
      <c r="F53" s="287"/>
      <c r="G53" s="279"/>
      <c r="H53" s="433"/>
      <c r="I53" s="299"/>
      <c r="J53" s="300"/>
    </row>
    <row r="54" spans="1:10">
      <c r="A54" s="335"/>
      <c r="B54" s="483"/>
      <c r="C54" s="568"/>
      <c r="D54" s="433"/>
      <c r="E54" s="335"/>
      <c r="F54" s="433"/>
      <c r="G54" s="433"/>
      <c r="H54" s="433"/>
      <c r="I54" s="299"/>
      <c r="J54" s="300"/>
    </row>
    <row r="55" spans="1:10">
      <c r="A55" s="335"/>
      <c r="B55" s="483"/>
      <c r="C55" s="568"/>
      <c r="D55" s="433"/>
      <c r="E55" s="335"/>
      <c r="F55" s="433"/>
      <c r="G55" s="433"/>
      <c r="H55" s="433"/>
      <c r="I55" s="299"/>
      <c r="J55" s="300"/>
    </row>
    <row r="56" spans="1:10">
      <c r="A56" s="335"/>
      <c r="B56" s="486"/>
      <c r="C56" s="568"/>
      <c r="D56" s="433"/>
      <c r="E56" s="580"/>
      <c r="F56" s="433"/>
      <c r="G56" s="433"/>
      <c r="H56" s="433"/>
      <c r="I56" s="299"/>
      <c r="J56" s="300"/>
    </row>
    <row r="57" spans="1:10">
      <c r="A57" s="335"/>
      <c r="B57" s="486"/>
      <c r="C57" s="568"/>
      <c r="D57" s="433"/>
      <c r="E57" s="580"/>
      <c r="F57" s="433"/>
      <c r="G57" s="433"/>
      <c r="H57" s="433"/>
      <c r="I57" s="433"/>
      <c r="J57" s="433"/>
    </row>
    <row r="58" spans="1:10">
      <c r="A58" s="335"/>
      <c r="B58" s="486"/>
      <c r="C58" s="568"/>
      <c r="D58" s="433"/>
      <c r="E58" s="580"/>
      <c r="F58" s="433"/>
      <c r="G58" s="433"/>
      <c r="H58" s="433"/>
      <c r="I58" s="433"/>
      <c r="J58" s="433"/>
    </row>
    <row r="59" spans="1:10">
      <c r="A59" s="487"/>
      <c r="B59" s="486"/>
      <c r="C59" s="568"/>
      <c r="D59" s="433"/>
      <c r="E59" s="580"/>
      <c r="F59" s="433"/>
      <c r="G59" s="433"/>
      <c r="H59" s="433"/>
      <c r="I59" s="295"/>
      <c r="J59" s="295"/>
    </row>
    <row r="60" spans="1:10">
      <c r="A60" s="340"/>
      <c r="B60" s="340"/>
      <c r="C60" s="785"/>
      <c r="D60" s="485"/>
      <c r="E60" s="340"/>
      <c r="F60" s="433"/>
      <c r="G60" s="433"/>
      <c r="H60" s="433"/>
      <c r="I60" s="433"/>
      <c r="J60" s="433"/>
    </row>
    <row r="61" spans="1:10">
      <c r="A61" s="485"/>
      <c r="B61" s="485"/>
      <c r="C61" s="786"/>
      <c r="D61" s="485"/>
      <c r="E61" s="485"/>
      <c r="F61" s="433"/>
      <c r="G61" s="433"/>
      <c r="H61" s="433"/>
      <c r="I61" s="433"/>
      <c r="J61" s="433"/>
    </row>
    <row r="62" spans="1:10">
      <c r="A62" s="340"/>
      <c r="B62" s="340"/>
      <c r="C62" s="785"/>
      <c r="D62" s="485"/>
      <c r="E62" s="485"/>
      <c r="F62" s="433"/>
      <c r="G62" s="433"/>
      <c r="H62" s="433"/>
      <c r="I62" s="433"/>
      <c r="J62" s="433"/>
    </row>
    <row r="63" spans="1:10">
      <c r="A63" s="335"/>
      <c r="B63" s="335"/>
      <c r="C63" s="335"/>
      <c r="D63" s="335"/>
      <c r="E63" s="335"/>
      <c r="F63" s="433"/>
      <c r="G63" s="433"/>
      <c r="H63" s="433"/>
      <c r="I63" s="433"/>
      <c r="J63" s="433"/>
    </row>
    <row r="64" spans="1:10">
      <c r="A64" s="493"/>
      <c r="B64" s="493"/>
      <c r="C64" s="493"/>
      <c r="D64" s="493"/>
      <c r="E64" s="493"/>
      <c r="F64" s="571"/>
      <c r="G64" s="571"/>
      <c r="H64" s="433"/>
      <c r="I64" s="433"/>
      <c r="J64" s="433"/>
    </row>
    <row r="65" spans="1:10">
      <c r="A65" s="335"/>
      <c r="B65" s="496"/>
      <c r="C65" s="568"/>
      <c r="D65" s="433"/>
      <c r="E65" s="335"/>
      <c r="F65" s="433"/>
      <c r="G65" s="433"/>
      <c r="H65" s="433"/>
      <c r="I65" s="433"/>
      <c r="J65" s="433"/>
    </row>
    <row r="66" spans="1:10">
      <c r="A66" s="335"/>
      <c r="B66" s="483"/>
      <c r="C66" s="568"/>
      <c r="D66" s="433"/>
      <c r="E66" s="335"/>
      <c r="F66" s="433"/>
      <c r="G66" s="433"/>
      <c r="H66" s="433"/>
      <c r="I66" s="433"/>
      <c r="J66" s="433"/>
    </row>
    <row r="67" spans="1:10">
      <c r="A67" s="335"/>
      <c r="B67" s="483"/>
      <c r="C67" s="568"/>
      <c r="D67" s="433"/>
      <c r="E67" s="335"/>
      <c r="F67" s="433"/>
      <c r="G67" s="433"/>
      <c r="H67" s="433"/>
      <c r="I67" s="433"/>
      <c r="J67" s="433"/>
    </row>
    <row r="68" spans="1:10">
      <c r="A68" s="335"/>
      <c r="B68" s="483"/>
      <c r="C68" s="568"/>
      <c r="D68" s="433"/>
      <c r="E68" s="335"/>
      <c r="F68" s="433"/>
      <c r="G68" s="433"/>
      <c r="H68" s="433"/>
      <c r="I68" s="433"/>
      <c r="J68" s="433"/>
    </row>
    <row r="69" spans="1:10">
      <c r="A69" s="335"/>
      <c r="B69" s="483"/>
      <c r="C69" s="568"/>
      <c r="D69" s="433"/>
      <c r="E69" s="335"/>
      <c r="F69" s="433"/>
      <c r="G69" s="433"/>
      <c r="H69" s="433"/>
      <c r="I69" s="433"/>
      <c r="J69" s="433"/>
    </row>
    <row r="70" spans="1:10">
      <c r="A70" s="335"/>
      <c r="B70" s="483"/>
      <c r="C70" s="568"/>
      <c r="D70" s="433"/>
      <c r="E70" s="335"/>
      <c r="F70" s="433"/>
      <c r="G70" s="433"/>
      <c r="H70" s="433"/>
      <c r="I70" s="299"/>
      <c r="J70" s="300"/>
    </row>
    <row r="71" spans="1:10">
      <c r="A71" s="335"/>
      <c r="B71" s="483"/>
      <c r="C71" s="568"/>
      <c r="D71" s="433"/>
      <c r="E71" s="335"/>
      <c r="F71" s="433"/>
      <c r="G71" s="433"/>
      <c r="H71" s="433"/>
      <c r="I71" s="299"/>
      <c r="J71" s="300"/>
    </row>
    <row r="72" spans="1:10">
      <c r="A72" s="335"/>
      <c r="B72" s="483"/>
      <c r="C72" s="568"/>
      <c r="D72" s="433"/>
      <c r="E72" s="335"/>
      <c r="F72" s="433"/>
      <c r="G72" s="433"/>
    </row>
    <row r="73" spans="1:10">
      <c r="A73" s="335"/>
      <c r="B73" s="483"/>
      <c r="C73" s="568"/>
      <c r="D73" s="433"/>
      <c r="E73" s="335"/>
      <c r="F73" s="433"/>
      <c r="G73" s="433"/>
    </row>
    <row r="74" spans="1:10">
      <c r="A74" s="335"/>
      <c r="B74" s="497"/>
      <c r="C74" s="568"/>
      <c r="D74" s="433"/>
      <c r="E74" s="335"/>
      <c r="F74" s="433"/>
      <c r="G74" s="433"/>
    </row>
    <row r="75" spans="1:10">
      <c r="A75" s="498"/>
      <c r="B75" s="498"/>
      <c r="C75" s="787"/>
      <c r="D75" s="498"/>
      <c r="E75" s="498"/>
      <c r="F75" s="292"/>
      <c r="G75" s="292"/>
    </row>
    <row r="76" spans="1:10">
      <c r="A76" s="498"/>
      <c r="B76" s="498"/>
      <c r="C76" s="787"/>
      <c r="D76" s="498"/>
      <c r="E76" s="498"/>
      <c r="F76" s="292"/>
      <c r="G76" s="292"/>
    </row>
    <row r="77" spans="1:10">
      <c r="A77" s="498"/>
      <c r="B77" s="498"/>
      <c r="C77" s="787"/>
      <c r="D77" s="498"/>
      <c r="E77" s="498"/>
      <c r="F77" s="292"/>
      <c r="G77" s="292"/>
    </row>
    <row r="78" spans="1:10">
      <c r="A78" s="498"/>
      <c r="B78" s="498"/>
      <c r="C78" s="787"/>
      <c r="D78" s="498"/>
      <c r="E78" s="498"/>
      <c r="F78" s="292"/>
      <c r="G78" s="292"/>
    </row>
    <row r="79" spans="1:10">
      <c r="A79" s="498"/>
      <c r="B79" s="498"/>
      <c r="C79" s="787"/>
      <c r="D79" s="498"/>
      <c r="E79" s="498"/>
      <c r="F79" s="292"/>
      <c r="G79" s="292"/>
    </row>
    <row r="80" spans="1:10">
      <c r="A80" s="498"/>
      <c r="B80" s="498"/>
      <c r="C80" s="787"/>
      <c r="D80" s="498"/>
      <c r="E80" s="498"/>
      <c r="F80" s="292"/>
      <c r="G80" s="292"/>
    </row>
    <row r="81" spans="1:7">
      <c r="A81" s="498"/>
      <c r="B81" s="498"/>
      <c r="C81" s="787"/>
      <c r="D81" s="498"/>
      <c r="E81" s="498"/>
      <c r="F81" s="292"/>
      <c r="G81" s="292"/>
    </row>
    <row r="82" spans="1:7">
      <c r="A82" s="498"/>
      <c r="B82" s="498"/>
      <c r="C82" s="787"/>
      <c r="D82" s="498"/>
      <c r="E82" s="498"/>
      <c r="F82" s="292"/>
      <c r="G82" s="292"/>
    </row>
    <row r="83" spans="1:7">
      <c r="A83" s="498"/>
      <c r="B83" s="498"/>
      <c r="C83" s="787"/>
      <c r="D83" s="498"/>
      <c r="E83" s="498"/>
      <c r="F83" s="292"/>
      <c r="G83" s="292"/>
    </row>
    <row r="84" spans="1:7">
      <c r="A84" s="498"/>
      <c r="B84" s="498"/>
      <c r="C84" s="787"/>
      <c r="D84" s="498"/>
      <c r="E84" s="498"/>
      <c r="F84" s="292"/>
      <c r="G84" s="292"/>
    </row>
    <row r="85" spans="1:7">
      <c r="A85" s="498"/>
      <c r="B85" s="498"/>
      <c r="C85" s="787"/>
      <c r="D85" s="498"/>
      <c r="E85" s="498"/>
      <c r="F85" s="292"/>
      <c r="G85" s="292"/>
    </row>
    <row r="86" spans="1:7">
      <c r="A86" s="498"/>
      <c r="B86" s="498"/>
      <c r="C86" s="787"/>
      <c r="D86" s="498"/>
      <c r="E86" s="498"/>
      <c r="F86" s="292"/>
      <c r="G86" s="292"/>
    </row>
    <row r="87" spans="1:7">
      <c r="A87" s="498"/>
      <c r="B87" s="498"/>
      <c r="C87" s="787"/>
      <c r="D87" s="498"/>
      <c r="E87" s="498"/>
      <c r="F87" s="292"/>
      <c r="G87" s="292"/>
    </row>
    <row r="88" spans="1:7">
      <c r="A88" s="498"/>
      <c r="B88" s="498"/>
      <c r="C88" s="787"/>
      <c r="D88" s="498"/>
      <c r="E88" s="498"/>
      <c r="F88" s="292"/>
      <c r="G88" s="292"/>
    </row>
    <row r="89" spans="1:7">
      <c r="A89" s="498"/>
      <c r="B89" s="498"/>
      <c r="C89" s="787"/>
      <c r="D89" s="498"/>
      <c r="E89" s="498"/>
      <c r="F89" s="292"/>
      <c r="G89" s="292"/>
    </row>
  </sheetData>
  <mergeCells count="6">
    <mergeCell ref="C46:D46"/>
    <mergeCell ref="A1:G1"/>
    <mergeCell ref="A2:G2"/>
    <mergeCell ref="A3:F3"/>
    <mergeCell ref="A5:F5"/>
    <mergeCell ref="A7:G7"/>
  </mergeCells>
  <pageMargins left="0.5" right="0" top="0.2" bottom="0" header="0" footer="0"/>
  <pageSetup paperSize="9" scale="96"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workbookViewId="0">
      <selection sqref="A1:G1"/>
    </sheetView>
  </sheetViews>
  <sheetFormatPr defaultColWidth="9.140625" defaultRowHeight="15"/>
  <cols>
    <col min="1" max="1" width="6" style="575" customWidth="1"/>
    <col min="2" max="2" width="9.140625" style="575"/>
    <col min="3" max="3" width="25.85546875" style="768" customWidth="1"/>
    <col min="4" max="4" width="10.28515625" style="575" customWidth="1"/>
    <col min="5" max="5" width="11.7109375" style="575" customWidth="1"/>
    <col min="6" max="6" width="11.28515625" style="575" customWidth="1"/>
    <col min="7" max="7" width="19.7109375" style="575" customWidth="1"/>
    <col min="8" max="16384" width="9.140625" style="575"/>
  </cols>
  <sheetData>
    <row r="1" spans="1:10" s="651" customFormat="1" ht="15" customHeight="1">
      <c r="A1" s="1312" t="s">
        <v>3177</v>
      </c>
      <c r="B1" s="1312"/>
      <c r="C1" s="1312"/>
      <c r="D1" s="1312"/>
      <c r="E1" s="1312"/>
      <c r="F1" s="1312"/>
      <c r="G1" s="1312"/>
      <c r="H1" s="653"/>
      <c r="I1" s="653"/>
      <c r="J1" s="653"/>
    </row>
    <row r="2" spans="1:10" s="651" customFormat="1" ht="15" customHeight="1">
      <c r="A2" s="1312" t="s">
        <v>3178</v>
      </c>
      <c r="B2" s="1313"/>
      <c r="C2" s="1313"/>
      <c r="D2" s="1313"/>
      <c r="E2" s="1313"/>
      <c r="F2" s="1313"/>
      <c r="G2" s="1313"/>
      <c r="H2" s="653"/>
      <c r="I2" s="653"/>
      <c r="J2" s="653"/>
    </row>
    <row r="3" spans="1:10" s="651" customFormat="1">
      <c r="A3" s="1314" t="s">
        <v>152</v>
      </c>
      <c r="B3" s="1314"/>
      <c r="C3" s="1314"/>
      <c r="D3" s="1314"/>
      <c r="E3" s="1314"/>
      <c r="F3" s="1314"/>
      <c r="G3" s="619"/>
      <c r="H3" s="653"/>
      <c r="I3" s="653"/>
      <c r="J3" s="653"/>
    </row>
    <row r="4" spans="1:10">
      <c r="A4" s="227"/>
      <c r="B4" s="227"/>
      <c r="C4" s="228"/>
      <c r="D4" s="227"/>
      <c r="E4" s="227"/>
      <c r="F4" s="227"/>
      <c r="G4" s="227"/>
      <c r="H4" s="433"/>
      <c r="I4" s="433"/>
      <c r="J4" s="433"/>
    </row>
    <row r="5" spans="1:10">
      <c r="A5" s="1315" t="s">
        <v>896</v>
      </c>
      <c r="B5" s="1315"/>
      <c r="C5" s="1315"/>
      <c r="D5" s="1315"/>
      <c r="E5" s="1315"/>
      <c r="F5" s="1315"/>
      <c r="G5" s="230"/>
      <c r="H5" s="433"/>
      <c r="I5" s="433"/>
      <c r="J5" s="433"/>
    </row>
    <row r="6" spans="1:10">
      <c r="A6" s="230"/>
      <c r="B6" s="230"/>
      <c r="C6" s="232"/>
      <c r="D6" s="230"/>
      <c r="E6" s="230"/>
      <c r="F6" s="230"/>
      <c r="G6" s="230"/>
      <c r="H6" s="433"/>
      <c r="I6" s="433"/>
      <c r="J6" s="433"/>
    </row>
    <row r="7" spans="1:10">
      <c r="A7" s="1316" t="s">
        <v>897</v>
      </c>
      <c r="B7" s="1317"/>
      <c r="C7" s="1317"/>
      <c r="D7" s="1317"/>
      <c r="E7" s="1317"/>
      <c r="F7" s="1317"/>
      <c r="G7" s="1317"/>
      <c r="H7" s="433"/>
      <c r="I7" s="433"/>
      <c r="J7" s="433"/>
    </row>
    <row r="8" spans="1:10">
      <c r="A8" s="234" t="s">
        <v>155</v>
      </c>
      <c r="B8" s="235" t="s">
        <v>156</v>
      </c>
      <c r="C8" s="307" t="s">
        <v>157</v>
      </c>
      <c r="D8" s="235" t="s">
        <v>97</v>
      </c>
      <c r="E8" s="235" t="s">
        <v>158</v>
      </c>
      <c r="F8" s="235" t="s">
        <v>159</v>
      </c>
      <c r="G8" s="290" t="s">
        <v>160</v>
      </c>
      <c r="H8" s="292"/>
      <c r="I8" s="292"/>
      <c r="J8" s="292"/>
    </row>
    <row r="9" spans="1:10">
      <c r="A9" s="308"/>
      <c r="B9" s="309" t="s">
        <v>161</v>
      </c>
      <c r="C9" s="310" t="s">
        <v>162</v>
      </c>
      <c r="D9" s="309"/>
      <c r="E9" s="309"/>
      <c r="F9" s="309"/>
      <c r="G9" s="311"/>
      <c r="H9" s="292"/>
      <c r="I9" s="292"/>
      <c r="J9" s="292"/>
    </row>
    <row r="10" spans="1:10" ht="16.5" thickTop="1" thickBot="1">
      <c r="A10" s="312">
        <v>0</v>
      </c>
      <c r="B10" s="313">
        <v>1</v>
      </c>
      <c r="C10" s="314">
        <v>2</v>
      </c>
      <c r="D10" s="313">
        <v>3</v>
      </c>
      <c r="E10" s="313">
        <v>4</v>
      </c>
      <c r="F10" s="313">
        <v>5</v>
      </c>
      <c r="G10" s="315">
        <v>6</v>
      </c>
      <c r="H10" s="292"/>
      <c r="I10" s="295"/>
      <c r="J10" s="295"/>
    </row>
    <row r="11" spans="1:10" ht="15.75" thickTop="1">
      <c r="A11" s="769">
        <v>1</v>
      </c>
      <c r="B11" s="795" t="s">
        <v>850</v>
      </c>
      <c r="C11" s="796" t="s">
        <v>851</v>
      </c>
      <c r="D11" s="795" t="s">
        <v>852</v>
      </c>
      <c r="E11" s="797">
        <v>1</v>
      </c>
      <c r="F11" s="798"/>
      <c r="G11" s="799">
        <f>ROUND(E11,2)*ROUND(F11,2)</f>
        <v>0</v>
      </c>
      <c r="H11" s="292"/>
      <c r="I11" s="433"/>
      <c r="J11" s="433"/>
    </row>
    <row r="12" spans="1:10">
      <c r="A12" s="774">
        <v>2</v>
      </c>
      <c r="B12" s="770" t="s">
        <v>855</v>
      </c>
      <c r="C12" s="662" t="s">
        <v>856</v>
      </c>
      <c r="D12" s="770" t="s">
        <v>175</v>
      </c>
      <c r="E12" s="772">
        <v>2</v>
      </c>
      <c r="F12" s="675"/>
      <c r="G12" s="1268">
        <f t="shared" ref="G12:G32" si="0">ROUND(E12,2)*ROUND(F12,2)</f>
        <v>0</v>
      </c>
      <c r="H12" s="651"/>
      <c r="I12" s="433"/>
      <c r="J12" s="433"/>
    </row>
    <row r="13" spans="1:10">
      <c r="A13" s="774">
        <v>3</v>
      </c>
      <c r="B13" s="770" t="s">
        <v>817</v>
      </c>
      <c r="C13" s="662" t="s">
        <v>857</v>
      </c>
      <c r="D13" s="770" t="s">
        <v>175</v>
      </c>
      <c r="E13" s="772">
        <v>3</v>
      </c>
      <c r="F13" s="675"/>
      <c r="G13" s="1268">
        <f t="shared" si="0"/>
        <v>0</v>
      </c>
      <c r="H13" s="651"/>
      <c r="I13" s="433"/>
      <c r="J13" s="433"/>
    </row>
    <row r="14" spans="1:10" ht="25.5">
      <c r="A14" s="774">
        <v>4</v>
      </c>
      <c r="B14" s="770" t="s">
        <v>862</v>
      </c>
      <c r="C14" s="771" t="s">
        <v>898</v>
      </c>
      <c r="D14" s="770" t="s">
        <v>175</v>
      </c>
      <c r="E14" s="772">
        <v>1</v>
      </c>
      <c r="F14" s="675"/>
      <c r="G14" s="1268">
        <f t="shared" si="0"/>
        <v>0</v>
      </c>
      <c r="H14" s="651"/>
      <c r="I14" s="433"/>
      <c r="J14" s="433"/>
    </row>
    <row r="15" spans="1:10" ht="25.5">
      <c r="A15" s="774">
        <v>5</v>
      </c>
      <c r="B15" s="770" t="s">
        <v>862</v>
      </c>
      <c r="C15" s="771" t="s">
        <v>864</v>
      </c>
      <c r="D15" s="770" t="s">
        <v>175</v>
      </c>
      <c r="E15" s="772">
        <v>118</v>
      </c>
      <c r="F15" s="675"/>
      <c r="G15" s="1268">
        <f t="shared" si="0"/>
        <v>0</v>
      </c>
      <c r="H15" s="651"/>
      <c r="I15" s="433"/>
      <c r="J15" s="433"/>
    </row>
    <row r="16" spans="1:10" ht="25.5">
      <c r="A16" s="774">
        <v>6</v>
      </c>
      <c r="B16" s="770" t="s">
        <v>873</v>
      </c>
      <c r="C16" s="771" t="s">
        <v>874</v>
      </c>
      <c r="D16" s="770" t="s">
        <v>175</v>
      </c>
      <c r="E16" s="800">
        <v>1</v>
      </c>
      <c r="F16" s="675"/>
      <c r="G16" s="1268">
        <f t="shared" si="0"/>
        <v>0</v>
      </c>
      <c r="H16" s="651"/>
      <c r="I16" s="433"/>
      <c r="J16" s="433"/>
    </row>
    <row r="17" spans="1:10" ht="25.5">
      <c r="A17" s="774">
        <v>7</v>
      </c>
      <c r="B17" s="770" t="s">
        <v>880</v>
      </c>
      <c r="C17" s="771" t="s">
        <v>881</v>
      </c>
      <c r="D17" s="770" t="s">
        <v>175</v>
      </c>
      <c r="E17" s="772">
        <v>1</v>
      </c>
      <c r="F17" s="675"/>
      <c r="G17" s="1268">
        <f t="shared" si="0"/>
        <v>0</v>
      </c>
      <c r="H17" s="651"/>
      <c r="I17" s="433"/>
      <c r="J17" s="433"/>
    </row>
    <row r="18" spans="1:10" ht="25.5">
      <c r="A18" s="774">
        <v>8</v>
      </c>
      <c r="B18" s="770" t="s">
        <v>882</v>
      </c>
      <c r="C18" s="771" t="s">
        <v>883</v>
      </c>
      <c r="D18" s="770" t="s">
        <v>175</v>
      </c>
      <c r="E18" s="772">
        <v>2</v>
      </c>
      <c r="F18" s="675"/>
      <c r="G18" s="1268">
        <f t="shared" si="0"/>
        <v>0</v>
      </c>
      <c r="H18" s="651"/>
      <c r="I18" s="433"/>
      <c r="J18" s="433"/>
    </row>
    <row r="19" spans="1:10" ht="25.5">
      <c r="A19" s="774">
        <v>9</v>
      </c>
      <c r="B19" s="770" t="s">
        <v>809</v>
      </c>
      <c r="C19" s="771" t="s">
        <v>899</v>
      </c>
      <c r="D19" s="770" t="s">
        <v>175</v>
      </c>
      <c r="E19" s="772">
        <v>4</v>
      </c>
      <c r="F19" s="675"/>
      <c r="G19" s="1268">
        <f t="shared" si="0"/>
        <v>0</v>
      </c>
      <c r="H19" s="651"/>
      <c r="I19" s="433"/>
      <c r="J19" s="433"/>
    </row>
    <row r="20" spans="1:10" ht="25.5">
      <c r="A20" s="774">
        <v>10</v>
      </c>
      <c r="B20" s="770" t="s">
        <v>815</v>
      </c>
      <c r="C20" s="771" t="s">
        <v>816</v>
      </c>
      <c r="D20" s="770" t="s">
        <v>175</v>
      </c>
      <c r="E20" s="772">
        <v>2</v>
      </c>
      <c r="F20" s="675"/>
      <c r="G20" s="1268">
        <f t="shared" si="0"/>
        <v>0</v>
      </c>
      <c r="H20" s="651"/>
      <c r="I20" s="433"/>
      <c r="J20" s="433"/>
    </row>
    <row r="21" spans="1:10" ht="25.5">
      <c r="A21" s="774">
        <v>11</v>
      </c>
      <c r="B21" s="770" t="s">
        <v>887</v>
      </c>
      <c r="C21" s="771" t="s">
        <v>888</v>
      </c>
      <c r="D21" s="770" t="s">
        <v>175</v>
      </c>
      <c r="E21" s="772">
        <v>2</v>
      </c>
      <c r="F21" s="675"/>
      <c r="G21" s="1268">
        <f t="shared" si="0"/>
        <v>0</v>
      </c>
      <c r="H21" s="651"/>
      <c r="I21" s="433"/>
      <c r="J21" s="433"/>
    </row>
    <row r="22" spans="1:10" ht="38.25">
      <c r="A22" s="774">
        <v>12</v>
      </c>
      <c r="B22" s="770" t="s">
        <v>819</v>
      </c>
      <c r="C22" s="771" t="s">
        <v>884</v>
      </c>
      <c r="D22" s="770" t="s">
        <v>175</v>
      </c>
      <c r="E22" s="772">
        <v>10</v>
      </c>
      <c r="F22" s="675"/>
      <c r="G22" s="1268">
        <f t="shared" si="0"/>
        <v>0</v>
      </c>
      <c r="H22" s="651"/>
      <c r="I22" s="433"/>
      <c r="J22" s="433"/>
    </row>
    <row r="23" spans="1:10" ht="25.5">
      <c r="A23" s="774">
        <v>13</v>
      </c>
      <c r="B23" s="770" t="s">
        <v>763</v>
      </c>
      <c r="C23" s="771" t="s">
        <v>764</v>
      </c>
      <c r="D23" s="770" t="s">
        <v>765</v>
      </c>
      <c r="E23" s="772">
        <v>6</v>
      </c>
      <c r="F23" s="675"/>
      <c r="G23" s="1268">
        <f t="shared" si="0"/>
        <v>0</v>
      </c>
      <c r="H23" s="651"/>
      <c r="I23" s="433"/>
      <c r="J23" s="433"/>
    </row>
    <row r="24" spans="1:10" ht="25.5">
      <c r="A24" s="774">
        <v>14</v>
      </c>
      <c r="B24" s="770" t="s">
        <v>827</v>
      </c>
      <c r="C24" s="771" t="s">
        <v>828</v>
      </c>
      <c r="D24" s="770" t="s">
        <v>765</v>
      </c>
      <c r="E24" s="772">
        <v>7</v>
      </c>
      <c r="F24" s="675"/>
      <c r="G24" s="1268">
        <f t="shared" si="0"/>
        <v>0</v>
      </c>
      <c r="H24" s="651"/>
      <c r="I24" s="433"/>
      <c r="J24" s="433"/>
    </row>
    <row r="25" spans="1:10" ht="25.5">
      <c r="A25" s="774">
        <v>15</v>
      </c>
      <c r="B25" s="770" t="s">
        <v>831</v>
      </c>
      <c r="C25" s="771" t="s">
        <v>832</v>
      </c>
      <c r="D25" s="770" t="s">
        <v>165</v>
      </c>
      <c r="E25" s="772">
        <v>161</v>
      </c>
      <c r="F25" s="675"/>
      <c r="G25" s="1268">
        <f t="shared" si="0"/>
        <v>0</v>
      </c>
      <c r="H25" s="651"/>
      <c r="I25" s="433"/>
      <c r="J25" s="433"/>
    </row>
    <row r="26" spans="1:10">
      <c r="A26" s="774">
        <v>16</v>
      </c>
      <c r="B26" s="770" t="s">
        <v>833</v>
      </c>
      <c r="C26" s="771" t="s">
        <v>834</v>
      </c>
      <c r="D26" s="770" t="s">
        <v>165</v>
      </c>
      <c r="E26" s="772">
        <v>324</v>
      </c>
      <c r="F26" s="675"/>
      <c r="G26" s="1268">
        <f t="shared" si="0"/>
        <v>0</v>
      </c>
      <c r="H26" s="651"/>
      <c r="I26" s="433"/>
      <c r="J26" s="433"/>
    </row>
    <row r="27" spans="1:10">
      <c r="A27" s="774">
        <v>17</v>
      </c>
      <c r="B27" s="770" t="s">
        <v>890</v>
      </c>
      <c r="C27" s="771" t="s">
        <v>891</v>
      </c>
      <c r="D27" s="770" t="s">
        <v>175</v>
      </c>
      <c r="E27" s="771">
        <v>2</v>
      </c>
      <c r="F27" s="675"/>
      <c r="G27" s="1268">
        <f t="shared" si="0"/>
        <v>0</v>
      </c>
      <c r="H27" s="651"/>
      <c r="I27" s="433"/>
      <c r="J27" s="433"/>
    </row>
    <row r="28" spans="1:10">
      <c r="A28" s="774">
        <v>18</v>
      </c>
      <c r="B28" s="770" t="s">
        <v>835</v>
      </c>
      <c r="C28" s="771" t="s">
        <v>836</v>
      </c>
      <c r="D28" s="770" t="s">
        <v>175</v>
      </c>
      <c r="E28" s="772">
        <v>2</v>
      </c>
      <c r="F28" s="675"/>
      <c r="G28" s="1268">
        <f t="shared" si="0"/>
        <v>0</v>
      </c>
      <c r="H28" s="651"/>
      <c r="I28" s="433"/>
      <c r="J28" s="433"/>
    </row>
    <row r="29" spans="1:10">
      <c r="A29" s="774">
        <v>19</v>
      </c>
      <c r="B29" s="770" t="s">
        <v>837</v>
      </c>
      <c r="C29" s="771" t="s">
        <v>892</v>
      </c>
      <c r="D29" s="770" t="s">
        <v>175</v>
      </c>
      <c r="E29" s="771">
        <v>3</v>
      </c>
      <c r="F29" s="675"/>
      <c r="G29" s="1268">
        <f t="shared" si="0"/>
        <v>0</v>
      </c>
      <c r="H29" s="651"/>
      <c r="I29" s="433"/>
      <c r="J29" s="433"/>
    </row>
    <row r="30" spans="1:10">
      <c r="A30" s="774">
        <v>20</v>
      </c>
      <c r="B30" s="770" t="s">
        <v>841</v>
      </c>
      <c r="C30" s="771" t="s">
        <v>842</v>
      </c>
      <c r="D30" s="770" t="s">
        <v>175</v>
      </c>
      <c r="E30" s="772">
        <v>1573</v>
      </c>
      <c r="F30" s="675"/>
      <c r="G30" s="1268">
        <f t="shared" si="0"/>
        <v>0</v>
      </c>
      <c r="H30" s="651"/>
      <c r="I30" s="433"/>
      <c r="J30" s="433"/>
    </row>
    <row r="31" spans="1:10">
      <c r="A31" s="774">
        <v>21</v>
      </c>
      <c r="B31" s="770" t="s">
        <v>893</v>
      </c>
      <c r="C31" s="771" t="s">
        <v>894</v>
      </c>
      <c r="D31" s="770" t="s">
        <v>175</v>
      </c>
      <c r="E31" s="772">
        <v>1920</v>
      </c>
      <c r="F31" s="675"/>
      <c r="G31" s="1268">
        <f t="shared" si="0"/>
        <v>0</v>
      </c>
      <c r="H31" s="651"/>
      <c r="I31" s="433"/>
      <c r="J31" s="433"/>
    </row>
    <row r="32" spans="1:10" ht="15.75" thickBot="1">
      <c r="A32" s="774">
        <v>22</v>
      </c>
      <c r="B32" s="770" t="s">
        <v>843</v>
      </c>
      <c r="C32" s="777" t="s">
        <v>844</v>
      </c>
      <c r="D32" s="770" t="s">
        <v>175</v>
      </c>
      <c r="E32" s="772">
        <v>116</v>
      </c>
      <c r="F32" s="675"/>
      <c r="G32" s="807">
        <f t="shared" si="0"/>
        <v>0</v>
      </c>
      <c r="H32" s="651"/>
      <c r="I32" s="433"/>
      <c r="J32" s="433"/>
    </row>
    <row r="33" spans="1:10" ht="16.5" thickTop="1" thickBot="1">
      <c r="A33" s="327"/>
      <c r="B33" s="328"/>
      <c r="C33" s="1311" t="s">
        <v>900</v>
      </c>
      <c r="D33" s="1311"/>
      <c r="E33" s="329"/>
      <c r="F33" s="637"/>
      <c r="G33" s="678">
        <f>SUM(G11:G32)</f>
        <v>0</v>
      </c>
      <c r="H33" s="433"/>
      <c r="I33" s="433"/>
      <c r="J33" s="433"/>
    </row>
    <row r="34" spans="1:10">
      <c r="A34" s="780"/>
      <c r="B34" s="781"/>
      <c r="C34" s="782"/>
      <c r="D34" s="781"/>
      <c r="E34" s="783"/>
      <c r="F34" s="784"/>
      <c r="G34" s="783"/>
      <c r="H34" s="433"/>
      <c r="I34" s="433"/>
      <c r="J34" s="433"/>
    </row>
    <row r="35" spans="1:10">
      <c r="A35" s="274"/>
      <c r="B35" s="275"/>
      <c r="C35" s="276"/>
      <c r="D35" s="274"/>
      <c r="E35" s="278"/>
      <c r="F35" s="279"/>
      <c r="G35" s="279"/>
      <c r="H35" s="433"/>
      <c r="I35" s="433"/>
      <c r="J35" s="433"/>
    </row>
    <row r="36" spans="1:10">
      <c r="A36" s="274"/>
      <c r="B36" s="275"/>
      <c r="C36" s="276"/>
      <c r="D36" s="274"/>
      <c r="E36" s="278"/>
      <c r="F36" s="279"/>
      <c r="G36" s="279"/>
      <c r="H36" s="433"/>
      <c r="I36" s="433"/>
      <c r="J36" s="433"/>
    </row>
    <row r="37" spans="1:10">
      <c r="A37" s="274"/>
      <c r="B37" s="275"/>
      <c r="C37" s="276"/>
      <c r="D37" s="274"/>
      <c r="E37" s="278"/>
      <c r="F37" s="279"/>
      <c r="G37" s="279"/>
      <c r="H37" s="433"/>
      <c r="I37" s="433"/>
      <c r="J37" s="433"/>
    </row>
    <row r="38" spans="1:10">
      <c r="A38" s="274"/>
      <c r="B38" s="275"/>
      <c r="C38" s="276"/>
      <c r="D38" s="274"/>
      <c r="E38" s="278"/>
      <c r="F38" s="279"/>
      <c r="G38" s="279"/>
      <c r="H38" s="433"/>
      <c r="I38" s="433"/>
      <c r="J38" s="433"/>
    </row>
    <row r="39" spans="1:10">
      <c r="A39" s="274"/>
      <c r="B39" s="280"/>
      <c r="C39" s="280"/>
      <c r="D39" s="274"/>
      <c r="E39" s="278"/>
      <c r="F39" s="279"/>
      <c r="G39" s="279"/>
      <c r="H39" s="433"/>
      <c r="I39" s="433"/>
      <c r="J39" s="433"/>
    </row>
    <row r="40" spans="1:10">
      <c r="A40" s="282"/>
      <c r="B40" s="283"/>
      <c r="C40" s="284"/>
      <c r="D40" s="282"/>
      <c r="E40" s="287"/>
      <c r="F40" s="287"/>
      <c r="G40" s="279"/>
      <c r="H40" s="433"/>
      <c r="I40" s="299"/>
      <c r="J40" s="300"/>
    </row>
    <row r="41" spans="1:10">
      <c r="A41" s="335"/>
      <c r="B41" s="483"/>
      <c r="C41" s="568"/>
      <c r="D41" s="433"/>
      <c r="E41" s="335"/>
      <c r="F41" s="433"/>
      <c r="G41" s="433"/>
      <c r="H41" s="433"/>
      <c r="I41" s="299"/>
      <c r="J41" s="300"/>
    </row>
    <row r="42" spans="1:10">
      <c r="A42" s="335"/>
      <c r="B42" s="483"/>
      <c r="C42" s="568"/>
      <c r="D42" s="433"/>
      <c r="E42" s="335"/>
      <c r="F42" s="433"/>
      <c r="G42" s="433"/>
      <c r="H42" s="433"/>
      <c r="I42" s="299"/>
      <c r="J42" s="300"/>
    </row>
    <row r="43" spans="1:10">
      <c r="A43" s="335"/>
      <c r="B43" s="486"/>
      <c r="C43" s="568"/>
      <c r="D43" s="433"/>
      <c r="E43" s="580"/>
      <c r="F43" s="433"/>
      <c r="G43" s="433"/>
      <c r="H43" s="433"/>
      <c r="I43" s="299"/>
      <c r="J43" s="300"/>
    </row>
    <row r="44" spans="1:10">
      <c r="A44" s="335"/>
      <c r="B44" s="486"/>
      <c r="C44" s="568"/>
      <c r="D44" s="433"/>
      <c r="E44" s="580"/>
      <c r="F44" s="433"/>
      <c r="G44" s="433"/>
      <c r="H44" s="433"/>
      <c r="I44" s="433"/>
      <c r="J44" s="433"/>
    </row>
    <row r="45" spans="1:10">
      <c r="A45" s="335"/>
      <c r="B45" s="486"/>
      <c r="C45" s="568"/>
      <c r="D45" s="433"/>
      <c r="E45" s="580"/>
      <c r="F45" s="433"/>
      <c r="G45" s="433"/>
      <c r="H45" s="433"/>
      <c r="I45" s="433"/>
      <c r="J45" s="433"/>
    </row>
    <row r="46" spans="1:10">
      <c r="A46" s="487"/>
      <c r="B46" s="486"/>
      <c r="C46" s="568"/>
      <c r="D46" s="433"/>
      <c r="E46" s="580"/>
      <c r="F46" s="433"/>
      <c r="G46" s="433"/>
      <c r="H46" s="433"/>
      <c r="I46" s="295"/>
      <c r="J46" s="295"/>
    </row>
    <row r="47" spans="1:10">
      <c r="A47" s="340"/>
      <c r="B47" s="340"/>
      <c r="C47" s="785"/>
      <c r="D47" s="485"/>
      <c r="E47" s="340"/>
      <c r="F47" s="433"/>
      <c r="G47" s="433"/>
      <c r="H47" s="433"/>
      <c r="I47" s="433"/>
      <c r="J47" s="433"/>
    </row>
    <row r="48" spans="1:10">
      <c r="A48" s="485"/>
      <c r="B48" s="485"/>
      <c r="C48" s="786"/>
      <c r="D48" s="485"/>
      <c r="E48" s="485"/>
      <c r="F48" s="433"/>
      <c r="G48" s="433"/>
      <c r="H48" s="433"/>
      <c r="I48" s="433"/>
      <c r="J48" s="433"/>
    </row>
    <row r="49" spans="1:10">
      <c r="A49" s="340"/>
      <c r="B49" s="340"/>
      <c r="C49" s="785"/>
      <c r="D49" s="485"/>
      <c r="E49" s="485"/>
      <c r="F49" s="433"/>
      <c r="G49" s="433"/>
      <c r="H49" s="433"/>
      <c r="I49" s="433"/>
      <c r="J49" s="433"/>
    </row>
    <row r="50" spans="1:10">
      <c r="A50" s="335"/>
      <c r="B50" s="335"/>
      <c r="C50" s="335"/>
      <c r="D50" s="335"/>
      <c r="E50" s="335"/>
      <c r="F50" s="433"/>
      <c r="G50" s="433"/>
      <c r="H50" s="433"/>
      <c r="I50" s="433"/>
      <c r="J50" s="433"/>
    </row>
    <row r="51" spans="1:10">
      <c r="A51" s="493"/>
      <c r="B51" s="493"/>
      <c r="C51" s="493"/>
      <c r="D51" s="493"/>
      <c r="E51" s="493"/>
      <c r="F51" s="571"/>
      <c r="G51" s="571"/>
      <c r="H51" s="433"/>
      <c r="I51" s="433"/>
      <c r="J51" s="433"/>
    </row>
    <row r="52" spans="1:10">
      <c r="A52" s="335"/>
      <c r="B52" s="496"/>
      <c r="C52" s="568"/>
      <c r="D52" s="433"/>
      <c r="E52" s="335"/>
      <c r="F52" s="433"/>
      <c r="G52" s="433"/>
      <c r="H52" s="433"/>
      <c r="I52" s="433"/>
      <c r="J52" s="433"/>
    </row>
    <row r="53" spans="1:10">
      <c r="A53" s="335"/>
      <c r="B53" s="483"/>
      <c r="C53" s="568"/>
      <c r="D53" s="433"/>
      <c r="E53" s="335"/>
      <c r="F53" s="433"/>
      <c r="G53" s="433"/>
      <c r="H53" s="433"/>
      <c r="I53" s="433"/>
      <c r="J53" s="433"/>
    </row>
    <row r="54" spans="1:10">
      <c r="A54" s="335"/>
      <c r="B54" s="483"/>
      <c r="C54" s="568"/>
      <c r="D54" s="433"/>
      <c r="E54" s="335"/>
      <c r="F54" s="433"/>
      <c r="G54" s="433"/>
      <c r="H54" s="433"/>
      <c r="I54" s="433"/>
      <c r="J54" s="433"/>
    </row>
    <row r="55" spans="1:10">
      <c r="A55" s="335"/>
      <c r="B55" s="483"/>
      <c r="C55" s="568"/>
      <c r="D55" s="433"/>
      <c r="E55" s="335"/>
      <c r="F55" s="433"/>
      <c r="G55" s="433"/>
      <c r="H55" s="433"/>
      <c r="I55" s="433"/>
      <c r="J55" s="433"/>
    </row>
    <row r="56" spans="1:10">
      <c r="A56" s="335"/>
      <c r="B56" s="483"/>
      <c r="C56" s="568"/>
      <c r="D56" s="433"/>
      <c r="E56" s="335"/>
      <c r="F56" s="433"/>
      <c r="G56" s="433"/>
      <c r="H56" s="433"/>
      <c r="I56" s="433"/>
      <c r="J56" s="433"/>
    </row>
    <row r="57" spans="1:10">
      <c r="A57" s="335"/>
      <c r="B57" s="483"/>
      <c r="C57" s="568"/>
      <c r="D57" s="433"/>
      <c r="E57" s="335"/>
      <c r="F57" s="433"/>
      <c r="G57" s="433"/>
      <c r="H57" s="433"/>
      <c r="I57" s="299"/>
      <c r="J57" s="300"/>
    </row>
    <row r="58" spans="1:10">
      <c r="A58" s="335"/>
      <c r="B58" s="483"/>
      <c r="C58" s="568"/>
      <c r="D58" s="433"/>
      <c r="E58" s="335"/>
      <c r="F58" s="433"/>
      <c r="G58" s="433"/>
      <c r="H58" s="433"/>
      <c r="I58" s="299"/>
      <c r="J58" s="300"/>
    </row>
    <row r="59" spans="1:10">
      <c r="A59" s="335"/>
      <c r="B59" s="483"/>
      <c r="C59" s="568"/>
      <c r="D59" s="433"/>
      <c r="E59" s="335"/>
      <c r="F59" s="433"/>
      <c r="G59" s="433"/>
    </row>
    <row r="60" spans="1:10">
      <c r="A60" s="335"/>
      <c r="B60" s="483"/>
      <c r="C60" s="568"/>
      <c r="D60" s="433"/>
      <c r="E60" s="335"/>
      <c r="F60" s="433"/>
      <c r="G60" s="433"/>
    </row>
    <row r="61" spans="1:10">
      <c r="A61" s="335"/>
      <c r="B61" s="497"/>
      <c r="C61" s="568"/>
      <c r="D61" s="433"/>
      <c r="E61" s="335"/>
      <c r="F61" s="433"/>
      <c r="G61" s="433"/>
    </row>
    <row r="62" spans="1:10">
      <c r="A62" s="498"/>
      <c r="B62" s="498"/>
      <c r="C62" s="787"/>
      <c r="D62" s="498"/>
      <c r="E62" s="498"/>
      <c r="F62" s="292"/>
      <c r="G62" s="292"/>
    </row>
    <row r="63" spans="1:10">
      <c r="A63" s="498"/>
      <c r="B63" s="498"/>
      <c r="C63" s="787"/>
      <c r="D63" s="498"/>
      <c r="E63" s="498"/>
      <c r="F63" s="292"/>
      <c r="G63" s="292"/>
    </row>
    <row r="64" spans="1:10">
      <c r="A64" s="498"/>
      <c r="B64" s="498"/>
      <c r="C64" s="787"/>
      <c r="D64" s="498"/>
      <c r="E64" s="498"/>
      <c r="F64" s="292"/>
      <c r="G64" s="292"/>
    </row>
    <row r="65" spans="1:7">
      <c r="A65" s="498"/>
      <c r="B65" s="498"/>
      <c r="C65" s="787"/>
      <c r="D65" s="498"/>
      <c r="E65" s="498"/>
      <c r="F65" s="292"/>
      <c r="G65" s="292"/>
    </row>
    <row r="66" spans="1:7">
      <c r="A66" s="498"/>
      <c r="B66" s="498"/>
      <c r="C66" s="787"/>
      <c r="D66" s="498"/>
      <c r="E66" s="498"/>
      <c r="F66" s="292"/>
      <c r="G66" s="292"/>
    </row>
    <row r="67" spans="1:7">
      <c r="A67" s="498"/>
      <c r="B67" s="498"/>
      <c r="C67" s="787"/>
      <c r="D67" s="498"/>
      <c r="E67" s="498"/>
      <c r="F67" s="292"/>
      <c r="G67" s="292"/>
    </row>
    <row r="68" spans="1:7">
      <c r="A68" s="498"/>
      <c r="B68" s="498"/>
      <c r="C68" s="787"/>
      <c r="D68" s="498"/>
      <c r="E68" s="498"/>
      <c r="F68" s="292"/>
      <c r="G68" s="292"/>
    </row>
    <row r="69" spans="1:7">
      <c r="A69" s="498"/>
      <c r="B69" s="498"/>
      <c r="C69" s="787"/>
      <c r="D69" s="498"/>
      <c r="E69" s="498"/>
      <c r="F69" s="292"/>
      <c r="G69" s="292"/>
    </row>
    <row r="70" spans="1:7">
      <c r="A70" s="498"/>
      <c r="B70" s="498"/>
      <c r="C70" s="787"/>
      <c r="D70" s="498"/>
      <c r="E70" s="498"/>
      <c r="F70" s="292"/>
      <c r="G70" s="292"/>
    </row>
    <row r="71" spans="1:7">
      <c r="A71" s="498"/>
      <c r="B71" s="498"/>
      <c r="C71" s="787"/>
      <c r="D71" s="498"/>
      <c r="E71" s="498"/>
      <c r="F71" s="292"/>
      <c r="G71" s="292"/>
    </row>
    <row r="72" spans="1:7">
      <c r="A72" s="498"/>
      <c r="B72" s="498"/>
      <c r="C72" s="787"/>
      <c r="D72" s="498"/>
      <c r="E72" s="498"/>
      <c r="F72" s="292"/>
      <c r="G72" s="292"/>
    </row>
    <row r="73" spans="1:7">
      <c r="A73" s="498"/>
      <c r="B73" s="498"/>
      <c r="C73" s="787"/>
      <c r="D73" s="498"/>
      <c r="E73" s="498"/>
      <c r="F73" s="292"/>
      <c r="G73" s="292"/>
    </row>
    <row r="74" spans="1:7">
      <c r="A74" s="498"/>
      <c r="B74" s="498"/>
      <c r="C74" s="787"/>
      <c r="D74" s="498"/>
      <c r="E74" s="498"/>
      <c r="F74" s="292"/>
      <c r="G74" s="292"/>
    </row>
    <row r="75" spans="1:7">
      <c r="A75" s="498"/>
      <c r="B75" s="498"/>
      <c r="C75" s="787"/>
      <c r="D75" s="498"/>
      <c r="E75" s="498"/>
      <c r="F75" s="292"/>
      <c r="G75" s="292"/>
    </row>
    <row r="76" spans="1:7">
      <c r="A76" s="498"/>
      <c r="B76" s="498"/>
      <c r="C76" s="787"/>
      <c r="D76" s="498"/>
      <c r="E76" s="498"/>
      <c r="F76" s="292"/>
      <c r="G76" s="292"/>
    </row>
  </sheetData>
  <mergeCells count="6">
    <mergeCell ref="C33:D33"/>
    <mergeCell ref="A1:G1"/>
    <mergeCell ref="A2:G2"/>
    <mergeCell ref="A3:F3"/>
    <mergeCell ref="A5:F5"/>
    <mergeCell ref="A7:G7"/>
  </mergeCells>
  <pageMargins left="0.5" right="0" top="0.2" bottom="0" header="0" footer="0"/>
  <pageSetup paperSize="9" scale="96"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workbookViewId="0">
      <selection sqref="A1:G1"/>
    </sheetView>
  </sheetViews>
  <sheetFormatPr defaultColWidth="9.140625" defaultRowHeight="15"/>
  <cols>
    <col min="1" max="1" width="6" style="575" customWidth="1"/>
    <col min="2" max="2" width="9.140625" style="575"/>
    <col min="3" max="3" width="25.85546875" style="768" customWidth="1"/>
    <col min="4" max="4" width="10.28515625" style="575" customWidth="1"/>
    <col min="5" max="5" width="11.7109375" style="575" customWidth="1"/>
    <col min="6" max="6" width="11.28515625" style="575" customWidth="1"/>
    <col min="7" max="7" width="19.7109375" style="575" customWidth="1"/>
    <col min="8" max="16384" width="9.140625" style="575"/>
  </cols>
  <sheetData>
    <row r="1" spans="1:10" s="651" customFormat="1" ht="15" customHeight="1">
      <c r="A1" s="1312" t="s">
        <v>3177</v>
      </c>
      <c r="B1" s="1312"/>
      <c r="C1" s="1312"/>
      <c r="D1" s="1312"/>
      <c r="E1" s="1312"/>
      <c r="F1" s="1312"/>
      <c r="G1" s="1312"/>
      <c r="H1" s="653"/>
      <c r="I1" s="653"/>
      <c r="J1" s="653"/>
    </row>
    <row r="2" spans="1:10" s="651" customFormat="1" ht="15" customHeight="1">
      <c r="A2" s="1312" t="s">
        <v>3178</v>
      </c>
      <c r="B2" s="1313"/>
      <c r="C2" s="1313"/>
      <c r="D2" s="1313"/>
      <c r="E2" s="1313"/>
      <c r="F2" s="1313"/>
      <c r="G2" s="1313"/>
      <c r="H2" s="653"/>
      <c r="I2" s="653"/>
      <c r="J2" s="653"/>
    </row>
    <row r="3" spans="1:10" s="651" customFormat="1">
      <c r="A3" s="1314" t="s">
        <v>152</v>
      </c>
      <c r="B3" s="1314"/>
      <c r="C3" s="1314"/>
      <c r="D3" s="1314"/>
      <c r="E3" s="1314"/>
      <c r="F3" s="1314"/>
      <c r="G3" s="619"/>
      <c r="H3" s="653"/>
      <c r="I3" s="653"/>
      <c r="J3" s="653"/>
    </row>
    <row r="4" spans="1:10">
      <c r="A4" s="227"/>
      <c r="B4" s="227"/>
      <c r="C4" s="228"/>
      <c r="D4" s="227"/>
      <c r="E4" s="227"/>
      <c r="F4" s="227"/>
      <c r="G4" s="227"/>
      <c r="H4" s="433"/>
      <c r="I4" s="433"/>
      <c r="J4" s="433"/>
    </row>
    <row r="5" spans="1:10">
      <c r="A5" s="1315" t="s">
        <v>901</v>
      </c>
      <c r="B5" s="1315"/>
      <c r="C5" s="1315"/>
      <c r="D5" s="1315"/>
      <c r="E5" s="1315"/>
      <c r="F5" s="1315"/>
      <c r="G5" s="230"/>
      <c r="H5" s="433"/>
      <c r="I5" s="433"/>
      <c r="J5" s="433"/>
    </row>
    <row r="6" spans="1:10">
      <c r="A6" s="230"/>
      <c r="B6" s="230"/>
      <c r="C6" s="232"/>
      <c r="D6" s="230"/>
      <c r="E6" s="230"/>
      <c r="F6" s="230"/>
      <c r="G6" s="230"/>
      <c r="H6" s="433"/>
      <c r="I6" s="433"/>
      <c r="J6" s="433"/>
    </row>
    <row r="7" spans="1:10">
      <c r="A7" s="1316" t="s">
        <v>902</v>
      </c>
      <c r="B7" s="1317"/>
      <c r="C7" s="1317"/>
      <c r="D7" s="1317"/>
      <c r="E7" s="1317"/>
      <c r="F7" s="1317"/>
      <c r="G7" s="1317"/>
      <c r="H7" s="433"/>
      <c r="I7" s="433"/>
      <c r="J7" s="433"/>
    </row>
    <row r="8" spans="1:10">
      <c r="A8" s="234" t="s">
        <v>155</v>
      </c>
      <c r="B8" s="235" t="s">
        <v>156</v>
      </c>
      <c r="C8" s="307" t="s">
        <v>157</v>
      </c>
      <c r="D8" s="235" t="s">
        <v>97</v>
      </c>
      <c r="E8" s="235" t="s">
        <v>158</v>
      </c>
      <c r="F8" s="235" t="s">
        <v>159</v>
      </c>
      <c r="G8" s="290" t="s">
        <v>160</v>
      </c>
      <c r="H8" s="292"/>
      <c r="I8" s="292"/>
      <c r="J8" s="292"/>
    </row>
    <row r="9" spans="1:10">
      <c r="A9" s="308"/>
      <c r="B9" s="309" t="s">
        <v>161</v>
      </c>
      <c r="C9" s="310" t="s">
        <v>162</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9">
        <v>1</v>
      </c>
      <c r="B11" s="770" t="s">
        <v>850</v>
      </c>
      <c r="C11" s="794" t="s">
        <v>851</v>
      </c>
      <c r="D11" s="770" t="s">
        <v>852</v>
      </c>
      <c r="E11" s="772">
        <f>3</f>
        <v>3</v>
      </c>
      <c r="F11" s="675"/>
      <c r="G11" s="773">
        <f>+F11*E11</f>
        <v>0</v>
      </c>
      <c r="H11" s="292"/>
      <c r="I11" s="433"/>
      <c r="J11" s="433"/>
    </row>
    <row r="12" spans="1:10">
      <c r="A12" s="774">
        <v>2</v>
      </c>
      <c r="B12" s="770" t="s">
        <v>903</v>
      </c>
      <c r="C12" s="608" t="s">
        <v>904</v>
      </c>
      <c r="D12" s="770" t="s">
        <v>560</v>
      </c>
      <c r="E12" s="772">
        <f>4</f>
        <v>4</v>
      </c>
      <c r="F12" s="775"/>
      <c r="G12" s="773">
        <f t="shared" ref="G12:G42" si="0">+F12*E12</f>
        <v>0</v>
      </c>
      <c r="H12" s="651"/>
      <c r="I12" s="433"/>
      <c r="J12" s="433"/>
    </row>
    <row r="13" spans="1:10">
      <c r="A13" s="774">
        <v>3</v>
      </c>
      <c r="B13" s="770" t="s">
        <v>905</v>
      </c>
      <c r="C13" s="771" t="s">
        <v>906</v>
      </c>
      <c r="D13" s="770" t="s">
        <v>175</v>
      </c>
      <c r="E13" s="772">
        <f>2*9*2</f>
        <v>36</v>
      </c>
      <c r="F13" s="675"/>
      <c r="G13" s="773">
        <f t="shared" si="0"/>
        <v>0</v>
      </c>
      <c r="H13" s="651"/>
      <c r="I13" s="433"/>
      <c r="J13" s="433"/>
    </row>
    <row r="14" spans="1:10">
      <c r="A14" s="774">
        <v>4</v>
      </c>
      <c r="B14" s="770" t="s">
        <v>907</v>
      </c>
      <c r="C14" s="771" t="s">
        <v>908</v>
      </c>
      <c r="D14" s="770" t="s">
        <v>175</v>
      </c>
      <c r="E14" s="772">
        <f>3</f>
        <v>3</v>
      </c>
      <c r="F14" s="675"/>
      <c r="G14" s="773">
        <f t="shared" si="0"/>
        <v>0</v>
      </c>
      <c r="H14" s="651"/>
      <c r="I14" s="433"/>
      <c r="J14" s="433"/>
    </row>
    <row r="15" spans="1:10" ht="25.5">
      <c r="A15" s="774">
        <v>5</v>
      </c>
      <c r="B15" s="770" t="s">
        <v>865</v>
      </c>
      <c r="C15" s="771" t="s">
        <v>866</v>
      </c>
      <c r="D15" s="770" t="s">
        <v>175</v>
      </c>
      <c r="E15" s="772">
        <f>4</f>
        <v>4</v>
      </c>
      <c r="F15" s="675"/>
      <c r="G15" s="773">
        <f t="shared" si="0"/>
        <v>0</v>
      </c>
      <c r="H15" s="651"/>
      <c r="I15" s="433"/>
      <c r="J15" s="433"/>
    </row>
    <row r="16" spans="1:10" ht="25.5">
      <c r="A16" s="774">
        <v>6</v>
      </c>
      <c r="B16" s="770" t="s">
        <v>862</v>
      </c>
      <c r="C16" s="771" t="s">
        <v>864</v>
      </c>
      <c r="D16" s="770" t="s">
        <v>175</v>
      </c>
      <c r="E16" s="772">
        <f>12*4</f>
        <v>48</v>
      </c>
      <c r="F16" s="675"/>
      <c r="G16" s="773">
        <f t="shared" si="0"/>
        <v>0</v>
      </c>
      <c r="H16" s="651"/>
      <c r="I16" s="433"/>
      <c r="J16" s="433"/>
    </row>
    <row r="17" spans="1:10" ht="25.5">
      <c r="A17" s="774">
        <v>7</v>
      </c>
      <c r="B17" s="770" t="s">
        <v>862</v>
      </c>
      <c r="C17" s="771" t="s">
        <v>863</v>
      </c>
      <c r="D17" s="770" t="s">
        <v>175</v>
      </c>
      <c r="E17" s="772">
        <f>1</f>
        <v>1</v>
      </c>
      <c r="F17" s="675"/>
      <c r="G17" s="773">
        <f t="shared" si="0"/>
        <v>0</v>
      </c>
      <c r="H17" s="651"/>
      <c r="I17" s="433"/>
      <c r="J17" s="433"/>
    </row>
    <row r="18" spans="1:10" ht="25.5">
      <c r="A18" s="774">
        <v>8</v>
      </c>
      <c r="B18" s="770" t="s">
        <v>909</v>
      </c>
      <c r="C18" s="771" t="s">
        <v>910</v>
      </c>
      <c r="D18" s="770" t="s">
        <v>175</v>
      </c>
      <c r="E18" s="772">
        <f>16+8</f>
        <v>24</v>
      </c>
      <c r="F18" s="675"/>
      <c r="G18" s="773">
        <f t="shared" si="0"/>
        <v>0</v>
      </c>
      <c r="H18" s="651"/>
      <c r="I18" s="433"/>
      <c r="J18" s="433"/>
    </row>
    <row r="19" spans="1:10" ht="25.5">
      <c r="A19" s="774">
        <v>9</v>
      </c>
      <c r="B19" s="770" t="s">
        <v>873</v>
      </c>
      <c r="C19" s="771" t="s">
        <v>874</v>
      </c>
      <c r="D19" s="770" t="s">
        <v>175</v>
      </c>
      <c r="E19" s="772">
        <f>2</f>
        <v>2</v>
      </c>
      <c r="F19" s="675"/>
      <c r="G19" s="773">
        <f t="shared" si="0"/>
        <v>0</v>
      </c>
      <c r="H19" s="651"/>
      <c r="I19" s="433"/>
      <c r="J19" s="433"/>
    </row>
    <row r="20" spans="1:10" ht="25.5">
      <c r="A20" s="774">
        <v>10</v>
      </c>
      <c r="B20" s="770" t="s">
        <v>869</v>
      </c>
      <c r="C20" s="771" t="s">
        <v>870</v>
      </c>
      <c r="D20" s="770" t="s">
        <v>175</v>
      </c>
      <c r="E20" s="772">
        <f>2+2</f>
        <v>4</v>
      </c>
      <c r="F20" s="675"/>
      <c r="G20" s="773">
        <f t="shared" si="0"/>
        <v>0</v>
      </c>
      <c r="H20" s="651"/>
      <c r="I20" s="433"/>
      <c r="J20" s="433"/>
    </row>
    <row r="21" spans="1:10" ht="38.25">
      <c r="A21" s="774">
        <v>11</v>
      </c>
      <c r="B21" s="770" t="s">
        <v>911</v>
      </c>
      <c r="C21" s="771" t="s">
        <v>912</v>
      </c>
      <c r="D21" s="770" t="s">
        <v>175</v>
      </c>
      <c r="E21" s="772">
        <f>2</f>
        <v>2</v>
      </c>
      <c r="F21" s="675"/>
      <c r="G21" s="773">
        <f t="shared" si="0"/>
        <v>0</v>
      </c>
      <c r="H21" s="651"/>
      <c r="I21" s="433"/>
      <c r="J21" s="433"/>
    </row>
    <row r="22" spans="1:10" ht="25.5">
      <c r="A22" s="774">
        <v>12</v>
      </c>
      <c r="B22" s="770" t="s">
        <v>882</v>
      </c>
      <c r="C22" s="771" t="s">
        <v>913</v>
      </c>
      <c r="D22" s="770" t="s">
        <v>175</v>
      </c>
      <c r="E22" s="772">
        <f>4</f>
        <v>4</v>
      </c>
      <c r="F22" s="675"/>
      <c r="G22" s="773">
        <f t="shared" si="0"/>
        <v>0</v>
      </c>
      <c r="H22" s="651"/>
      <c r="I22" s="433"/>
      <c r="J22" s="433"/>
    </row>
    <row r="23" spans="1:10" ht="25.5">
      <c r="A23" s="774">
        <v>13</v>
      </c>
      <c r="B23" s="770" t="s">
        <v>878</v>
      </c>
      <c r="C23" s="771" t="s">
        <v>879</v>
      </c>
      <c r="D23" s="770" t="s">
        <v>175</v>
      </c>
      <c r="E23" s="772">
        <f>5</f>
        <v>5</v>
      </c>
      <c r="F23" s="675"/>
      <c r="G23" s="773">
        <f t="shared" si="0"/>
        <v>0</v>
      </c>
      <c r="H23" s="651"/>
      <c r="I23" s="433"/>
      <c r="J23" s="433"/>
    </row>
    <row r="24" spans="1:10" ht="25.5">
      <c r="A24" s="774">
        <v>14</v>
      </c>
      <c r="B24" s="770" t="s">
        <v>914</v>
      </c>
      <c r="C24" s="771" t="s">
        <v>915</v>
      </c>
      <c r="D24" s="770" t="s">
        <v>175</v>
      </c>
      <c r="E24" s="772">
        <f>2+1</f>
        <v>3</v>
      </c>
      <c r="F24" s="675"/>
      <c r="G24" s="773">
        <f t="shared" si="0"/>
        <v>0</v>
      </c>
      <c r="H24" s="651"/>
      <c r="I24" s="433"/>
      <c r="J24" s="433"/>
    </row>
    <row r="25" spans="1:10" ht="25.5">
      <c r="A25" s="774">
        <v>15</v>
      </c>
      <c r="B25" s="770" t="s">
        <v>797</v>
      </c>
      <c r="C25" s="771" t="s">
        <v>916</v>
      </c>
      <c r="D25" s="770" t="s">
        <v>175</v>
      </c>
      <c r="E25" s="772">
        <f>2</f>
        <v>2</v>
      </c>
      <c r="F25" s="675"/>
      <c r="G25" s="773">
        <f t="shared" si="0"/>
        <v>0</v>
      </c>
      <c r="H25" s="651"/>
      <c r="I25" s="433"/>
      <c r="J25" s="433"/>
    </row>
    <row r="26" spans="1:10" ht="25.5">
      <c r="A26" s="774">
        <v>16</v>
      </c>
      <c r="B26" s="770" t="s">
        <v>813</v>
      </c>
      <c r="C26" s="771" t="s">
        <v>872</v>
      </c>
      <c r="D26" s="770" t="s">
        <v>175</v>
      </c>
      <c r="E26" s="772">
        <f>2+2</f>
        <v>4</v>
      </c>
      <c r="F26" s="675"/>
      <c r="G26" s="773">
        <f t="shared" si="0"/>
        <v>0</v>
      </c>
      <c r="H26" s="651"/>
      <c r="I26" s="433"/>
      <c r="J26" s="433"/>
    </row>
    <row r="27" spans="1:10" ht="25.5">
      <c r="A27" s="774">
        <v>17</v>
      </c>
      <c r="B27" s="770" t="s">
        <v>823</v>
      </c>
      <c r="C27" s="771" t="s">
        <v>875</v>
      </c>
      <c r="D27" s="770" t="s">
        <v>175</v>
      </c>
      <c r="E27" s="772">
        <f>4</f>
        <v>4</v>
      </c>
      <c r="F27" s="675"/>
      <c r="G27" s="773">
        <f t="shared" si="0"/>
        <v>0</v>
      </c>
      <c r="H27" s="651"/>
      <c r="I27" s="433"/>
      <c r="J27" s="433"/>
    </row>
    <row r="28" spans="1:10" ht="25.5">
      <c r="A28" s="774">
        <v>18</v>
      </c>
      <c r="B28" s="770" t="s">
        <v>887</v>
      </c>
      <c r="C28" s="771" t="s">
        <v>888</v>
      </c>
      <c r="D28" s="770" t="s">
        <v>175</v>
      </c>
      <c r="E28" s="772">
        <f>2</f>
        <v>2</v>
      </c>
      <c r="F28" s="675"/>
      <c r="G28" s="773">
        <f t="shared" si="0"/>
        <v>0</v>
      </c>
      <c r="H28" s="651"/>
      <c r="I28" s="433"/>
      <c r="J28" s="433"/>
    </row>
    <row r="29" spans="1:10" ht="25.5">
      <c r="A29" s="774">
        <v>19</v>
      </c>
      <c r="B29" s="770" t="s">
        <v>815</v>
      </c>
      <c r="C29" s="771" t="s">
        <v>816</v>
      </c>
      <c r="D29" s="770" t="s">
        <v>175</v>
      </c>
      <c r="E29" s="772">
        <f>4</f>
        <v>4</v>
      </c>
      <c r="F29" s="675"/>
      <c r="G29" s="773">
        <f t="shared" si="0"/>
        <v>0</v>
      </c>
      <c r="H29" s="651"/>
      <c r="I29" s="433"/>
      <c r="J29" s="433"/>
    </row>
    <row r="30" spans="1:10" ht="25.5">
      <c r="A30" s="774">
        <v>20</v>
      </c>
      <c r="B30" s="776" t="s">
        <v>858</v>
      </c>
      <c r="C30" s="771" t="s">
        <v>859</v>
      </c>
      <c r="D30" s="770" t="s">
        <v>175</v>
      </c>
      <c r="E30" s="772">
        <f>4</f>
        <v>4</v>
      </c>
      <c r="F30" s="675"/>
      <c r="G30" s="773">
        <f t="shared" si="0"/>
        <v>0</v>
      </c>
      <c r="H30" s="651"/>
      <c r="I30" s="433"/>
      <c r="J30" s="433"/>
    </row>
    <row r="31" spans="1:10" ht="25.5">
      <c r="A31" s="774">
        <v>21</v>
      </c>
      <c r="B31" s="776" t="s">
        <v>885</v>
      </c>
      <c r="C31" s="777" t="s">
        <v>917</v>
      </c>
      <c r="D31" s="770" t="s">
        <v>175</v>
      </c>
      <c r="E31" s="772">
        <f>2+5+3+5+2</f>
        <v>17</v>
      </c>
      <c r="F31" s="675"/>
      <c r="G31" s="773">
        <f t="shared" si="0"/>
        <v>0</v>
      </c>
      <c r="H31" s="651"/>
      <c r="I31" s="433"/>
      <c r="J31" s="433"/>
    </row>
    <row r="32" spans="1:10" ht="25.5">
      <c r="A32" s="774">
        <v>22</v>
      </c>
      <c r="B32" s="770" t="s">
        <v>827</v>
      </c>
      <c r="C32" s="778" t="s">
        <v>828</v>
      </c>
      <c r="D32" s="770" t="s">
        <v>765</v>
      </c>
      <c r="E32" s="779">
        <f>2*3*2</f>
        <v>12</v>
      </c>
      <c r="F32" s="675"/>
      <c r="G32" s="773">
        <f t="shared" si="0"/>
        <v>0</v>
      </c>
      <c r="H32" s="651"/>
      <c r="I32" s="433"/>
      <c r="J32" s="433"/>
    </row>
    <row r="33" spans="1:10" ht="25.5">
      <c r="A33" s="774">
        <v>23</v>
      </c>
      <c r="B33" s="770" t="s">
        <v>829</v>
      </c>
      <c r="C33" s="778" t="s">
        <v>918</v>
      </c>
      <c r="D33" s="770" t="s">
        <v>765</v>
      </c>
      <c r="E33" s="779">
        <f>2*4</f>
        <v>8</v>
      </c>
      <c r="F33" s="675"/>
      <c r="G33" s="773">
        <f t="shared" si="0"/>
        <v>0</v>
      </c>
      <c r="H33" s="651"/>
      <c r="I33" s="433"/>
      <c r="J33" s="433"/>
    </row>
    <row r="34" spans="1:10" ht="25.5">
      <c r="A34" s="774">
        <v>24</v>
      </c>
      <c r="B34" s="770" t="s">
        <v>831</v>
      </c>
      <c r="C34" s="778" t="s">
        <v>832</v>
      </c>
      <c r="D34" s="770" t="s">
        <v>165</v>
      </c>
      <c r="E34" s="779">
        <f>2*6*2+0.33*4*17.5*1*0.15</f>
        <v>27.465</v>
      </c>
      <c r="F34" s="675"/>
      <c r="G34" s="773">
        <f t="shared" si="0"/>
        <v>0</v>
      </c>
      <c r="H34" s="651"/>
      <c r="I34" s="433"/>
      <c r="J34" s="433"/>
    </row>
    <row r="35" spans="1:10">
      <c r="A35" s="774">
        <v>25</v>
      </c>
      <c r="B35" s="770" t="s">
        <v>833</v>
      </c>
      <c r="C35" s="778" t="s">
        <v>834</v>
      </c>
      <c r="D35" s="770" t="s">
        <v>165</v>
      </c>
      <c r="E35" s="779">
        <f>0.15*6*7.5*4*6</f>
        <v>161.99999999999997</v>
      </c>
      <c r="F35" s="675"/>
      <c r="G35" s="773">
        <f t="shared" si="0"/>
        <v>0</v>
      </c>
      <c r="H35" s="651"/>
      <c r="I35" s="433"/>
      <c r="J35" s="433"/>
    </row>
    <row r="36" spans="1:10">
      <c r="A36" s="774">
        <v>26</v>
      </c>
      <c r="B36" s="770" t="s">
        <v>835</v>
      </c>
      <c r="C36" s="771" t="s">
        <v>836</v>
      </c>
      <c r="D36" s="770" t="s">
        <v>175</v>
      </c>
      <c r="E36" s="772">
        <f>4</f>
        <v>4</v>
      </c>
      <c r="F36" s="675"/>
      <c r="G36" s="773">
        <f t="shared" si="0"/>
        <v>0</v>
      </c>
      <c r="H36" s="651"/>
      <c r="I36" s="433"/>
      <c r="J36" s="433"/>
    </row>
    <row r="37" spans="1:10">
      <c r="A37" s="774">
        <v>27</v>
      </c>
      <c r="B37" s="770" t="s">
        <v>839</v>
      </c>
      <c r="C37" s="771" t="s">
        <v>840</v>
      </c>
      <c r="D37" s="770" t="s">
        <v>175</v>
      </c>
      <c r="E37" s="772">
        <f>4</f>
        <v>4</v>
      </c>
      <c r="F37" s="675"/>
      <c r="G37" s="773">
        <f t="shared" si="0"/>
        <v>0</v>
      </c>
      <c r="H37" s="651"/>
      <c r="I37" s="433"/>
      <c r="J37" s="433"/>
    </row>
    <row r="38" spans="1:10">
      <c r="A38" s="774">
        <v>28</v>
      </c>
      <c r="B38" s="770" t="s">
        <v>890</v>
      </c>
      <c r="C38" s="771" t="s">
        <v>891</v>
      </c>
      <c r="D38" s="770" t="s">
        <v>175</v>
      </c>
      <c r="E38" s="772">
        <f>2*4</f>
        <v>8</v>
      </c>
      <c r="F38" s="675"/>
      <c r="G38" s="773">
        <f t="shared" si="0"/>
        <v>0</v>
      </c>
      <c r="H38" s="651"/>
      <c r="I38" s="433"/>
      <c r="J38" s="433"/>
    </row>
    <row r="39" spans="1:10">
      <c r="A39" s="774">
        <v>29</v>
      </c>
      <c r="B39" s="770" t="s">
        <v>837</v>
      </c>
      <c r="C39" s="771" t="s">
        <v>892</v>
      </c>
      <c r="D39" s="770" t="s">
        <v>175</v>
      </c>
      <c r="E39" s="772">
        <f>6</f>
        <v>6</v>
      </c>
      <c r="F39" s="675"/>
      <c r="G39" s="773">
        <f t="shared" si="0"/>
        <v>0</v>
      </c>
      <c r="H39" s="651"/>
      <c r="I39" s="433"/>
      <c r="J39" s="433"/>
    </row>
    <row r="40" spans="1:10">
      <c r="A40" s="774">
        <v>30</v>
      </c>
      <c r="B40" s="770" t="s">
        <v>841</v>
      </c>
      <c r="C40" s="771" t="s">
        <v>842</v>
      </c>
      <c r="D40" s="770" t="s">
        <v>175</v>
      </c>
      <c r="E40" s="772">
        <v>1367</v>
      </c>
      <c r="F40" s="675"/>
      <c r="G40" s="773">
        <f t="shared" si="0"/>
        <v>0</v>
      </c>
      <c r="H40" s="651"/>
      <c r="I40" s="433"/>
      <c r="J40" s="433"/>
    </row>
    <row r="41" spans="1:10">
      <c r="A41" s="774">
        <v>31</v>
      </c>
      <c r="B41" s="770" t="s">
        <v>893</v>
      </c>
      <c r="C41" s="771" t="s">
        <v>894</v>
      </c>
      <c r="D41" s="770" t="s">
        <v>175</v>
      </c>
      <c r="E41" s="772">
        <f>110*6+80*3*6*2+900</f>
        <v>4440</v>
      </c>
      <c r="F41" s="675"/>
      <c r="G41" s="773">
        <f t="shared" si="0"/>
        <v>0</v>
      </c>
      <c r="H41" s="651"/>
      <c r="I41" s="433"/>
      <c r="J41" s="433"/>
    </row>
    <row r="42" spans="1:10">
      <c r="A42" s="774">
        <v>32</v>
      </c>
      <c r="B42" s="770" t="s">
        <v>919</v>
      </c>
      <c r="C42" s="771" t="s">
        <v>920</v>
      </c>
      <c r="D42" s="770" t="s">
        <v>175</v>
      </c>
      <c r="E42" s="772">
        <f>136</f>
        <v>136</v>
      </c>
      <c r="F42" s="675"/>
      <c r="G42" s="773">
        <f t="shared" si="0"/>
        <v>0</v>
      </c>
      <c r="H42" s="651"/>
      <c r="I42" s="433"/>
      <c r="J42" s="433"/>
    </row>
    <row r="43" spans="1:10">
      <c r="A43" s="327"/>
      <c r="B43" s="328"/>
      <c r="C43" s="1311" t="s">
        <v>921</v>
      </c>
      <c r="D43" s="1311"/>
      <c r="E43" s="329"/>
      <c r="F43" s="637"/>
      <c r="G43" s="678">
        <f>SUM(G11:G42)</f>
        <v>0</v>
      </c>
      <c r="H43" s="433"/>
      <c r="I43" s="433"/>
      <c r="J43" s="433"/>
    </row>
    <row r="44" spans="1:10">
      <c r="A44" s="780"/>
      <c r="B44" s="781"/>
      <c r="C44" s="782"/>
      <c r="D44" s="781"/>
      <c r="E44" s="783"/>
      <c r="F44" s="784"/>
      <c r="G44" s="783"/>
      <c r="H44" s="433"/>
      <c r="I44" s="433"/>
      <c r="J44" s="433"/>
    </row>
    <row r="45" spans="1:10">
      <c r="A45" s="274"/>
      <c r="B45" s="275"/>
      <c r="C45" s="276"/>
      <c r="D45" s="274"/>
      <c r="E45" s="278"/>
      <c r="F45" s="279"/>
      <c r="G45" s="279"/>
      <c r="H45" s="433"/>
      <c r="I45" s="433"/>
      <c r="J45" s="433"/>
    </row>
    <row r="46" spans="1:10">
      <c r="A46" s="274"/>
      <c r="B46" s="275"/>
      <c r="C46" s="276"/>
      <c r="D46" s="274"/>
      <c r="E46" s="278"/>
      <c r="F46" s="279"/>
      <c r="G46" s="279"/>
      <c r="H46" s="433"/>
      <c r="I46" s="433"/>
      <c r="J46" s="433"/>
    </row>
    <row r="47" spans="1:10">
      <c r="A47" s="274"/>
      <c r="B47" s="275"/>
      <c r="C47" s="276"/>
      <c r="D47" s="274"/>
      <c r="E47" s="278"/>
      <c r="F47" s="279"/>
      <c r="G47" s="279"/>
      <c r="H47" s="433"/>
      <c r="I47" s="433"/>
      <c r="J47" s="433"/>
    </row>
    <row r="48" spans="1:10">
      <c r="A48" s="274"/>
      <c r="B48" s="275"/>
      <c r="C48" s="276"/>
      <c r="D48" s="274"/>
      <c r="E48" s="278"/>
      <c r="F48" s="279"/>
      <c r="G48" s="279"/>
      <c r="H48" s="433"/>
      <c r="I48" s="433"/>
      <c r="J48" s="433"/>
    </row>
    <row r="49" spans="1:10">
      <c r="A49" s="274"/>
      <c r="B49" s="280"/>
      <c r="C49" s="280"/>
      <c r="D49" s="274"/>
      <c r="E49" s="278"/>
      <c r="F49" s="279"/>
      <c r="G49" s="279"/>
      <c r="H49" s="433"/>
      <c r="I49" s="433"/>
      <c r="J49" s="433"/>
    </row>
    <row r="50" spans="1:10">
      <c r="A50" s="282"/>
      <c r="B50" s="283"/>
      <c r="C50" s="284"/>
      <c r="D50" s="282"/>
      <c r="E50" s="287"/>
      <c r="F50" s="287"/>
      <c r="G50" s="279"/>
      <c r="H50" s="433"/>
      <c r="I50" s="299"/>
      <c r="J50" s="300"/>
    </row>
    <row r="51" spans="1:10">
      <c r="A51" s="335"/>
      <c r="B51" s="483"/>
      <c r="C51" s="568"/>
      <c r="D51" s="433"/>
      <c r="E51" s="335"/>
      <c r="F51" s="433"/>
      <c r="G51" s="433"/>
      <c r="H51" s="433"/>
      <c r="I51" s="299"/>
      <c r="J51" s="300"/>
    </row>
    <row r="52" spans="1:10">
      <c r="A52" s="335"/>
      <c r="B52" s="483"/>
      <c r="C52" s="568"/>
      <c r="D52" s="433"/>
      <c r="E52" s="335"/>
      <c r="F52" s="433"/>
      <c r="G52" s="433"/>
      <c r="H52" s="433"/>
      <c r="I52" s="299"/>
      <c r="J52" s="300"/>
    </row>
    <row r="53" spans="1:10">
      <c r="A53" s="335"/>
      <c r="B53" s="486"/>
      <c r="C53" s="568"/>
      <c r="D53" s="433"/>
      <c r="E53" s="580"/>
      <c r="F53" s="433"/>
      <c r="G53" s="433"/>
      <c r="H53" s="433"/>
      <c r="I53" s="299"/>
      <c r="J53" s="300"/>
    </row>
    <row r="54" spans="1:10">
      <c r="A54" s="335"/>
      <c r="B54" s="486"/>
      <c r="C54" s="568"/>
      <c r="D54" s="433"/>
      <c r="E54" s="580"/>
      <c r="F54" s="433"/>
      <c r="G54" s="433"/>
      <c r="H54" s="433"/>
      <c r="I54" s="433"/>
      <c r="J54" s="433"/>
    </row>
    <row r="55" spans="1:10">
      <c r="A55" s="335"/>
      <c r="B55" s="486"/>
      <c r="C55" s="568"/>
      <c r="D55" s="433"/>
      <c r="E55" s="580"/>
      <c r="F55" s="433"/>
      <c r="G55" s="433"/>
      <c r="H55" s="433"/>
      <c r="I55" s="433"/>
      <c r="J55" s="433"/>
    </row>
    <row r="56" spans="1:10">
      <c r="A56" s="487"/>
      <c r="B56" s="486"/>
      <c r="C56" s="568"/>
      <c r="D56" s="433"/>
      <c r="E56" s="580"/>
      <c r="F56" s="433"/>
      <c r="G56" s="433"/>
      <c r="H56" s="433"/>
      <c r="I56" s="295"/>
      <c r="J56" s="295"/>
    </row>
    <row r="57" spans="1:10">
      <c r="A57" s="340"/>
      <c r="B57" s="340"/>
      <c r="C57" s="785"/>
      <c r="D57" s="485"/>
      <c r="E57" s="340"/>
      <c r="F57" s="433"/>
      <c r="G57" s="433"/>
      <c r="H57" s="433"/>
      <c r="I57" s="433"/>
      <c r="J57" s="433"/>
    </row>
    <row r="58" spans="1:10">
      <c r="A58" s="485"/>
      <c r="B58" s="485"/>
      <c r="C58" s="786"/>
      <c r="D58" s="485"/>
      <c r="E58" s="485"/>
      <c r="F58" s="433"/>
      <c r="G58" s="433"/>
      <c r="H58" s="433"/>
      <c r="I58" s="433"/>
      <c r="J58" s="433"/>
    </row>
    <row r="59" spans="1:10">
      <c r="A59" s="340"/>
      <c r="B59" s="340"/>
      <c r="C59" s="785"/>
      <c r="D59" s="485"/>
      <c r="E59" s="485"/>
      <c r="F59" s="433"/>
      <c r="G59" s="433"/>
      <c r="H59" s="433"/>
      <c r="I59" s="433"/>
      <c r="J59" s="433"/>
    </row>
    <row r="60" spans="1:10">
      <c r="A60" s="335"/>
      <c r="B60" s="335"/>
      <c r="C60" s="335"/>
      <c r="D60" s="335"/>
      <c r="E60" s="335"/>
      <c r="F60" s="433"/>
      <c r="G60" s="433"/>
      <c r="H60" s="433"/>
      <c r="I60" s="433"/>
      <c r="J60" s="433"/>
    </row>
    <row r="61" spans="1:10">
      <c r="A61" s="493"/>
      <c r="B61" s="493"/>
      <c r="C61" s="493"/>
      <c r="D61" s="493"/>
      <c r="E61" s="493"/>
      <c r="F61" s="571"/>
      <c r="G61" s="571"/>
      <c r="H61" s="433"/>
      <c r="I61" s="433"/>
      <c r="J61" s="433"/>
    </row>
    <row r="62" spans="1:10">
      <c r="A62" s="335"/>
      <c r="B62" s="496"/>
      <c r="C62" s="568"/>
      <c r="D62" s="433"/>
      <c r="E62" s="335"/>
      <c r="F62" s="433"/>
      <c r="G62" s="433"/>
      <c r="H62" s="433"/>
      <c r="I62" s="433"/>
      <c r="J62" s="433"/>
    </row>
    <row r="63" spans="1:10">
      <c r="A63" s="335"/>
      <c r="B63" s="483"/>
      <c r="C63" s="568"/>
      <c r="D63" s="433"/>
      <c r="E63" s="335"/>
      <c r="F63" s="433"/>
      <c r="G63" s="433"/>
      <c r="H63" s="433"/>
      <c r="I63" s="433"/>
      <c r="J63" s="433"/>
    </row>
    <row r="64" spans="1:10">
      <c r="A64" s="335"/>
      <c r="B64" s="483"/>
      <c r="C64" s="568"/>
      <c r="D64" s="433"/>
      <c r="E64" s="335"/>
      <c r="F64" s="433"/>
      <c r="G64" s="433"/>
      <c r="H64" s="433"/>
      <c r="I64" s="433"/>
      <c r="J64" s="433"/>
    </row>
    <row r="65" spans="1:10">
      <c r="A65" s="335"/>
      <c r="B65" s="483"/>
      <c r="C65" s="568"/>
      <c r="D65" s="433"/>
      <c r="E65" s="335"/>
      <c r="F65" s="433"/>
      <c r="G65" s="433"/>
      <c r="H65" s="433"/>
      <c r="I65" s="433"/>
      <c r="J65" s="433"/>
    </row>
    <row r="66" spans="1:10">
      <c r="A66" s="335"/>
      <c r="B66" s="483"/>
      <c r="C66" s="568"/>
      <c r="D66" s="433"/>
      <c r="E66" s="335"/>
      <c r="F66" s="433"/>
      <c r="G66" s="433"/>
      <c r="H66" s="433"/>
      <c r="I66" s="433"/>
      <c r="J66" s="433"/>
    </row>
    <row r="67" spans="1:10">
      <c r="A67" s="335"/>
      <c r="B67" s="483"/>
      <c r="C67" s="568"/>
      <c r="D67" s="433"/>
      <c r="E67" s="335"/>
      <c r="F67" s="433"/>
      <c r="G67" s="433"/>
      <c r="H67" s="433"/>
      <c r="I67" s="299"/>
      <c r="J67" s="300"/>
    </row>
    <row r="68" spans="1:10">
      <c r="A68" s="335"/>
      <c r="B68" s="483"/>
      <c r="C68" s="568"/>
      <c r="D68" s="433"/>
      <c r="E68" s="335"/>
      <c r="F68" s="433"/>
      <c r="G68" s="433"/>
      <c r="H68" s="433"/>
      <c r="I68" s="299"/>
      <c r="J68" s="300"/>
    </row>
    <row r="69" spans="1:10">
      <c r="A69" s="335"/>
      <c r="B69" s="483"/>
      <c r="C69" s="568"/>
      <c r="D69" s="433"/>
      <c r="E69" s="335"/>
      <c r="F69" s="433"/>
      <c r="G69" s="433"/>
    </row>
    <row r="70" spans="1:10">
      <c r="A70" s="335"/>
      <c r="B70" s="483"/>
      <c r="C70" s="568"/>
      <c r="D70" s="433"/>
      <c r="E70" s="335"/>
      <c r="F70" s="433"/>
      <c r="G70" s="433"/>
    </row>
    <row r="71" spans="1:10">
      <c r="A71" s="335"/>
      <c r="B71" s="497"/>
      <c r="C71" s="568"/>
      <c r="D71" s="433"/>
      <c r="E71" s="335"/>
      <c r="F71" s="433"/>
      <c r="G71" s="433"/>
    </row>
    <row r="72" spans="1:10">
      <c r="A72" s="498"/>
      <c r="B72" s="498"/>
      <c r="C72" s="787"/>
      <c r="D72" s="498"/>
      <c r="E72" s="498"/>
      <c r="F72" s="292"/>
      <c r="G72" s="292"/>
    </row>
    <row r="73" spans="1:10">
      <c r="A73" s="498"/>
      <c r="B73" s="498"/>
      <c r="C73" s="787"/>
      <c r="D73" s="498"/>
      <c r="E73" s="498"/>
      <c r="F73" s="292"/>
      <c r="G73" s="292"/>
    </row>
    <row r="74" spans="1:10">
      <c r="A74" s="498"/>
      <c r="B74" s="498"/>
      <c r="C74" s="787"/>
      <c r="D74" s="498"/>
      <c r="E74" s="498"/>
      <c r="F74" s="292"/>
      <c r="G74" s="292"/>
    </row>
    <row r="75" spans="1:10">
      <c r="A75" s="498"/>
      <c r="B75" s="498"/>
      <c r="C75" s="787"/>
      <c r="D75" s="498"/>
      <c r="E75" s="498"/>
      <c r="F75" s="292"/>
      <c r="G75" s="292"/>
    </row>
    <row r="76" spans="1:10">
      <c r="A76" s="498"/>
      <c r="B76" s="498"/>
      <c r="C76" s="787"/>
      <c r="D76" s="498"/>
      <c r="E76" s="498"/>
      <c r="F76" s="292"/>
      <c r="G76" s="292"/>
    </row>
    <row r="77" spans="1:10">
      <c r="A77" s="498"/>
      <c r="B77" s="498"/>
      <c r="C77" s="787"/>
      <c r="D77" s="498"/>
      <c r="E77" s="498"/>
      <c r="F77" s="292"/>
      <c r="G77" s="292"/>
    </row>
    <row r="78" spans="1:10">
      <c r="A78" s="498"/>
      <c r="B78" s="498"/>
      <c r="C78" s="787"/>
      <c r="D78" s="498"/>
      <c r="E78" s="498"/>
      <c r="F78" s="292"/>
      <c r="G78" s="292"/>
    </row>
    <row r="79" spans="1:10">
      <c r="A79" s="498"/>
      <c r="B79" s="498"/>
      <c r="C79" s="787"/>
      <c r="D79" s="498"/>
      <c r="E79" s="498"/>
      <c r="F79" s="292"/>
      <c r="G79" s="292"/>
    </row>
    <row r="80" spans="1:10">
      <c r="A80" s="498"/>
      <c r="B80" s="498"/>
      <c r="C80" s="787"/>
      <c r="D80" s="498"/>
      <c r="E80" s="498"/>
      <c r="F80" s="292"/>
      <c r="G80" s="292"/>
    </row>
    <row r="81" spans="1:7">
      <c r="A81" s="498"/>
      <c r="B81" s="498"/>
      <c r="C81" s="787"/>
      <c r="D81" s="498"/>
      <c r="E81" s="498"/>
      <c r="F81" s="292"/>
      <c r="G81" s="292"/>
    </row>
    <row r="82" spans="1:7">
      <c r="A82" s="498"/>
      <c r="B82" s="498"/>
      <c r="C82" s="787"/>
      <c r="D82" s="498"/>
      <c r="E82" s="498"/>
      <c r="F82" s="292"/>
      <c r="G82" s="292"/>
    </row>
    <row r="83" spans="1:7">
      <c r="A83" s="498"/>
      <c r="B83" s="498"/>
      <c r="C83" s="787"/>
      <c r="D83" s="498"/>
      <c r="E83" s="498"/>
      <c r="F83" s="292"/>
      <c r="G83" s="292"/>
    </row>
    <row r="84" spans="1:7">
      <c r="A84" s="498"/>
      <c r="B84" s="498"/>
      <c r="C84" s="787"/>
      <c r="D84" s="498"/>
      <c r="E84" s="498"/>
      <c r="F84" s="292"/>
      <c r="G84" s="292"/>
    </row>
    <row r="85" spans="1:7">
      <c r="A85" s="498"/>
      <c r="B85" s="498"/>
      <c r="C85" s="787"/>
      <c r="D85" s="498"/>
      <c r="E85" s="498"/>
      <c r="F85" s="292"/>
      <c r="G85" s="292"/>
    </row>
    <row r="86" spans="1:7">
      <c r="A86" s="498"/>
      <c r="B86" s="498"/>
      <c r="C86" s="787"/>
      <c r="D86" s="498"/>
      <c r="E86" s="498"/>
      <c r="F86" s="292"/>
      <c r="G86" s="292"/>
    </row>
  </sheetData>
  <mergeCells count="6">
    <mergeCell ref="C43:D43"/>
    <mergeCell ref="A1:G1"/>
    <mergeCell ref="A2:G2"/>
    <mergeCell ref="A3:F3"/>
    <mergeCell ref="A5:F5"/>
    <mergeCell ref="A7:G7"/>
  </mergeCells>
  <pageMargins left="0.5" right="0" top="0.2" bottom="0" header="0" footer="0"/>
  <pageSetup paperSize="9" scale="96" orientation="portrait"/>
  <rowBreaks count="1" manualBreakCount="1">
    <brk id="41"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workbookViewId="0">
      <selection sqref="A1:G1"/>
    </sheetView>
  </sheetViews>
  <sheetFormatPr defaultColWidth="9.140625" defaultRowHeight="15"/>
  <cols>
    <col min="1" max="1" width="6" style="575" customWidth="1"/>
    <col min="2" max="2" width="9.140625" style="575"/>
    <col min="3" max="3" width="25.85546875" style="768" customWidth="1"/>
    <col min="4" max="4" width="10.28515625" style="575" customWidth="1"/>
    <col min="5" max="5" width="11.7109375" style="575" customWidth="1"/>
    <col min="6" max="6" width="11.28515625" style="575" customWidth="1"/>
    <col min="7" max="7" width="19.7109375" style="575" customWidth="1"/>
    <col min="8" max="16384" width="9.140625" style="575"/>
  </cols>
  <sheetData>
    <row r="1" spans="1:10" s="651" customFormat="1" ht="15" customHeight="1">
      <c r="A1" s="1312" t="s">
        <v>3177</v>
      </c>
      <c r="B1" s="1312"/>
      <c r="C1" s="1312"/>
      <c r="D1" s="1312"/>
      <c r="E1" s="1312"/>
      <c r="F1" s="1312"/>
      <c r="G1" s="1312"/>
      <c r="H1" s="653"/>
      <c r="I1" s="653"/>
      <c r="J1" s="653"/>
    </row>
    <row r="2" spans="1:10" s="651" customFormat="1" ht="15" customHeight="1">
      <c r="A2" s="1312" t="s">
        <v>3178</v>
      </c>
      <c r="B2" s="1313"/>
      <c r="C2" s="1313"/>
      <c r="D2" s="1313"/>
      <c r="E2" s="1313"/>
      <c r="F2" s="1313"/>
      <c r="G2" s="1313"/>
      <c r="H2" s="653"/>
      <c r="I2" s="653"/>
      <c r="J2" s="653"/>
    </row>
    <row r="3" spans="1:10" s="651" customFormat="1">
      <c r="A3" s="1314" t="s">
        <v>152</v>
      </c>
      <c r="B3" s="1314"/>
      <c r="C3" s="1314"/>
      <c r="D3" s="1314"/>
      <c r="E3" s="1314"/>
      <c r="F3" s="1314"/>
      <c r="G3" s="619"/>
      <c r="H3" s="653"/>
      <c r="I3" s="653"/>
      <c r="J3" s="653"/>
    </row>
    <row r="4" spans="1:10">
      <c r="A4" s="227"/>
      <c r="B4" s="227"/>
      <c r="C4" s="228"/>
      <c r="D4" s="227"/>
      <c r="E4" s="227"/>
      <c r="F4" s="227"/>
      <c r="G4" s="227"/>
      <c r="H4" s="433"/>
      <c r="I4" s="433"/>
      <c r="J4" s="433"/>
    </row>
    <row r="5" spans="1:10">
      <c r="A5" s="1315" t="s">
        <v>922</v>
      </c>
      <c r="B5" s="1315"/>
      <c r="C5" s="1315"/>
      <c r="D5" s="1315"/>
      <c r="E5" s="1315"/>
      <c r="F5" s="1315"/>
      <c r="G5" s="230"/>
      <c r="H5" s="433"/>
      <c r="I5" s="433"/>
      <c r="J5" s="433"/>
    </row>
    <row r="6" spans="1:10">
      <c r="A6" s="230"/>
      <c r="B6" s="230"/>
      <c r="C6" s="232"/>
      <c r="D6" s="230"/>
      <c r="E6" s="230"/>
      <c r="F6" s="230"/>
      <c r="G6" s="230"/>
      <c r="H6" s="433"/>
      <c r="I6" s="433"/>
      <c r="J6" s="433"/>
    </row>
    <row r="7" spans="1:10">
      <c r="A7" s="1316" t="s">
        <v>923</v>
      </c>
      <c r="B7" s="1317"/>
      <c r="C7" s="1317"/>
      <c r="D7" s="1317"/>
      <c r="E7" s="1317"/>
      <c r="F7" s="1317"/>
      <c r="G7" s="1317"/>
      <c r="H7" s="433"/>
      <c r="I7" s="433"/>
      <c r="J7" s="433"/>
    </row>
    <row r="8" spans="1:10">
      <c r="A8" s="234" t="s">
        <v>155</v>
      </c>
      <c r="B8" s="235" t="s">
        <v>156</v>
      </c>
      <c r="C8" s="307" t="s">
        <v>157</v>
      </c>
      <c r="D8" s="235" t="s">
        <v>97</v>
      </c>
      <c r="E8" s="235" t="s">
        <v>158</v>
      </c>
      <c r="F8" s="235" t="s">
        <v>159</v>
      </c>
      <c r="G8" s="290" t="s">
        <v>160</v>
      </c>
      <c r="H8" s="292"/>
      <c r="I8" s="292"/>
      <c r="J8" s="292"/>
    </row>
    <row r="9" spans="1:10">
      <c r="A9" s="308"/>
      <c r="B9" s="309" t="s">
        <v>161</v>
      </c>
      <c r="C9" s="310" t="s">
        <v>162</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9">
        <v>1</v>
      </c>
      <c r="B11" s="770" t="s">
        <v>850</v>
      </c>
      <c r="C11" s="788" t="s">
        <v>851</v>
      </c>
      <c r="D11" s="770" t="s">
        <v>852</v>
      </c>
      <c r="E11" s="772">
        <f>4</f>
        <v>4</v>
      </c>
      <c r="F11" s="675"/>
      <c r="G11" s="773">
        <f>+F11*E11</f>
        <v>0</v>
      </c>
      <c r="H11" s="292"/>
      <c r="I11" s="433"/>
      <c r="J11" s="433"/>
    </row>
    <row r="12" spans="1:10">
      <c r="A12" s="774">
        <v>2</v>
      </c>
      <c r="B12" s="770" t="s">
        <v>903</v>
      </c>
      <c r="C12" s="788" t="s">
        <v>904</v>
      </c>
      <c r="D12" s="770" t="s">
        <v>560</v>
      </c>
      <c r="E12" s="772">
        <f>4</f>
        <v>4</v>
      </c>
      <c r="F12" s="775"/>
      <c r="G12" s="773">
        <f t="shared" ref="G12:G31" si="0">+F12*E12</f>
        <v>0</v>
      </c>
      <c r="H12" s="651"/>
      <c r="I12" s="433"/>
      <c r="J12" s="433"/>
    </row>
    <row r="13" spans="1:10">
      <c r="A13" s="774">
        <v>3</v>
      </c>
      <c r="B13" s="770" t="s">
        <v>905</v>
      </c>
      <c r="C13" s="771" t="s">
        <v>906</v>
      </c>
      <c r="D13" s="770" t="s">
        <v>175</v>
      </c>
      <c r="E13" s="772">
        <f>2*9*2</f>
        <v>36</v>
      </c>
      <c r="F13" s="675"/>
      <c r="G13" s="773">
        <f t="shared" si="0"/>
        <v>0</v>
      </c>
      <c r="H13" s="651"/>
      <c r="I13" s="433"/>
      <c r="J13" s="433"/>
    </row>
    <row r="14" spans="1:10">
      <c r="A14" s="774">
        <v>4</v>
      </c>
      <c r="B14" s="770" t="s">
        <v>860</v>
      </c>
      <c r="C14" s="771" t="s">
        <v>908</v>
      </c>
      <c r="D14" s="770" t="s">
        <v>175</v>
      </c>
      <c r="E14" s="772">
        <f>3</f>
        <v>3</v>
      </c>
      <c r="F14" s="675"/>
      <c r="G14" s="773">
        <f t="shared" si="0"/>
        <v>0</v>
      </c>
      <c r="H14" s="651"/>
      <c r="I14" s="433"/>
      <c r="J14" s="433"/>
    </row>
    <row r="15" spans="1:10" ht="25.5">
      <c r="A15" s="774">
        <v>5</v>
      </c>
      <c r="B15" s="770" t="s">
        <v>865</v>
      </c>
      <c r="C15" s="771" t="s">
        <v>866</v>
      </c>
      <c r="D15" s="770" t="s">
        <v>175</v>
      </c>
      <c r="E15" s="772">
        <f>3</f>
        <v>3</v>
      </c>
      <c r="F15" s="675"/>
      <c r="G15" s="773">
        <f t="shared" si="0"/>
        <v>0</v>
      </c>
      <c r="H15" s="651"/>
      <c r="I15" s="433"/>
      <c r="J15" s="433"/>
    </row>
    <row r="16" spans="1:10" ht="25.5">
      <c r="A16" s="774">
        <v>6</v>
      </c>
      <c r="B16" s="770" t="s">
        <v>809</v>
      </c>
      <c r="C16" s="771" t="s">
        <v>924</v>
      </c>
      <c r="D16" s="770" t="s">
        <v>175</v>
      </c>
      <c r="E16" s="772">
        <f>6</f>
        <v>6</v>
      </c>
      <c r="F16" s="675"/>
      <c r="G16" s="773">
        <f t="shared" si="0"/>
        <v>0</v>
      </c>
      <c r="H16" s="651"/>
      <c r="I16" s="433"/>
      <c r="J16" s="433"/>
    </row>
    <row r="17" spans="1:10" ht="25.5">
      <c r="A17" s="774">
        <v>7</v>
      </c>
      <c r="B17" s="770" t="s">
        <v>869</v>
      </c>
      <c r="C17" s="771" t="s">
        <v>870</v>
      </c>
      <c r="D17" s="770" t="s">
        <v>175</v>
      </c>
      <c r="E17" s="772">
        <f>3</f>
        <v>3</v>
      </c>
      <c r="F17" s="675"/>
      <c r="G17" s="773">
        <f t="shared" si="0"/>
        <v>0</v>
      </c>
      <c r="H17" s="651"/>
      <c r="I17" s="433"/>
      <c r="J17" s="433"/>
    </row>
    <row r="18" spans="1:10" ht="25.5">
      <c r="A18" s="774">
        <v>8</v>
      </c>
      <c r="B18" s="770" t="s">
        <v>882</v>
      </c>
      <c r="C18" s="771" t="s">
        <v>913</v>
      </c>
      <c r="D18" s="770" t="s">
        <v>175</v>
      </c>
      <c r="E18" s="772">
        <f>3</f>
        <v>3</v>
      </c>
      <c r="F18" s="675"/>
      <c r="G18" s="773">
        <f t="shared" si="0"/>
        <v>0</v>
      </c>
      <c r="H18" s="651"/>
      <c r="I18" s="433"/>
      <c r="J18" s="433"/>
    </row>
    <row r="19" spans="1:10" ht="25.5">
      <c r="A19" s="774">
        <v>9</v>
      </c>
      <c r="B19" s="770" t="s">
        <v>878</v>
      </c>
      <c r="C19" s="771" t="s">
        <v>879</v>
      </c>
      <c r="D19" s="770" t="s">
        <v>175</v>
      </c>
      <c r="E19" s="772">
        <f>3</f>
        <v>3</v>
      </c>
      <c r="F19" s="675"/>
      <c r="G19" s="773">
        <f t="shared" si="0"/>
        <v>0</v>
      </c>
      <c r="H19" s="651"/>
      <c r="I19" s="433"/>
      <c r="J19" s="433"/>
    </row>
    <row r="20" spans="1:10" ht="25.5">
      <c r="A20" s="774">
        <v>10</v>
      </c>
      <c r="B20" s="770" t="s">
        <v>914</v>
      </c>
      <c r="C20" s="771" t="s">
        <v>915</v>
      </c>
      <c r="D20" s="770" t="s">
        <v>175</v>
      </c>
      <c r="E20" s="772">
        <f>3</f>
        <v>3</v>
      </c>
      <c r="F20" s="675"/>
      <c r="G20" s="773">
        <f t="shared" si="0"/>
        <v>0</v>
      </c>
      <c r="H20" s="651"/>
      <c r="I20" s="433"/>
      <c r="J20" s="433"/>
    </row>
    <row r="21" spans="1:10" ht="25.5">
      <c r="A21" s="774">
        <v>11</v>
      </c>
      <c r="B21" s="770" t="s">
        <v>823</v>
      </c>
      <c r="C21" s="771" t="s">
        <v>875</v>
      </c>
      <c r="D21" s="770" t="s">
        <v>175</v>
      </c>
      <c r="E21" s="772">
        <f>1*3</f>
        <v>3</v>
      </c>
      <c r="F21" s="675"/>
      <c r="G21" s="773">
        <f t="shared" si="0"/>
        <v>0</v>
      </c>
      <c r="H21" s="651"/>
      <c r="I21" s="433"/>
      <c r="J21" s="433"/>
    </row>
    <row r="22" spans="1:10" ht="25.5">
      <c r="A22" s="774">
        <v>12</v>
      </c>
      <c r="B22" s="770" t="s">
        <v>815</v>
      </c>
      <c r="C22" s="771" t="s">
        <v>816</v>
      </c>
      <c r="D22" s="770" t="s">
        <v>175</v>
      </c>
      <c r="E22" s="772">
        <f>3</f>
        <v>3</v>
      </c>
      <c r="F22" s="675"/>
      <c r="G22" s="773">
        <f t="shared" si="0"/>
        <v>0</v>
      </c>
      <c r="H22" s="651"/>
      <c r="I22" s="433"/>
      <c r="J22" s="433"/>
    </row>
    <row r="23" spans="1:10" ht="25.5">
      <c r="A23" s="774">
        <v>13</v>
      </c>
      <c r="B23" s="776" t="s">
        <v>858</v>
      </c>
      <c r="C23" s="771" t="s">
        <v>925</v>
      </c>
      <c r="D23" s="770" t="s">
        <v>175</v>
      </c>
      <c r="E23" s="772">
        <f>6+3</f>
        <v>9</v>
      </c>
      <c r="F23" s="675"/>
      <c r="G23" s="773">
        <f t="shared" si="0"/>
        <v>0</v>
      </c>
      <c r="H23" s="651"/>
      <c r="I23" s="433"/>
      <c r="J23" s="433"/>
    </row>
    <row r="24" spans="1:10" ht="24">
      <c r="A24" s="774">
        <v>14</v>
      </c>
      <c r="B24" s="776" t="s">
        <v>926</v>
      </c>
      <c r="C24" s="789" t="s">
        <v>927</v>
      </c>
      <c r="D24" s="770" t="s">
        <v>175</v>
      </c>
      <c r="E24" s="772">
        <f>6+3+3+3+3</f>
        <v>18</v>
      </c>
      <c r="F24" s="675"/>
      <c r="G24" s="773">
        <f t="shared" si="0"/>
        <v>0</v>
      </c>
      <c r="H24" s="651"/>
      <c r="I24" s="433"/>
      <c r="J24" s="433"/>
    </row>
    <row r="25" spans="1:10" ht="24">
      <c r="A25" s="774">
        <v>15</v>
      </c>
      <c r="B25" s="770" t="s">
        <v>827</v>
      </c>
      <c r="C25" s="790" t="s">
        <v>828</v>
      </c>
      <c r="D25" s="770" t="s">
        <v>765</v>
      </c>
      <c r="E25" s="779">
        <f>1*3*2</f>
        <v>6</v>
      </c>
      <c r="F25" s="675"/>
      <c r="G25" s="773">
        <f t="shared" si="0"/>
        <v>0</v>
      </c>
      <c r="H25" s="651"/>
      <c r="I25" s="433"/>
      <c r="J25" s="433"/>
    </row>
    <row r="26" spans="1:10" ht="24">
      <c r="A26" s="774">
        <v>16</v>
      </c>
      <c r="B26" s="770" t="s">
        <v>763</v>
      </c>
      <c r="C26" s="790" t="s">
        <v>764</v>
      </c>
      <c r="D26" s="770" t="s">
        <v>765</v>
      </c>
      <c r="E26" s="779">
        <f>2*3</f>
        <v>6</v>
      </c>
      <c r="F26" s="675"/>
      <c r="G26" s="773">
        <f t="shared" si="0"/>
        <v>0</v>
      </c>
      <c r="H26" s="651"/>
      <c r="I26" s="433"/>
      <c r="J26" s="433"/>
    </row>
    <row r="27" spans="1:10">
      <c r="A27" s="774">
        <v>17</v>
      </c>
      <c r="B27" s="770" t="s">
        <v>831</v>
      </c>
      <c r="C27" s="790" t="s">
        <v>832</v>
      </c>
      <c r="D27" s="770" t="s">
        <v>165</v>
      </c>
      <c r="E27" s="779">
        <f>2*6*2+0.33*4*17.5*1*0.15</f>
        <v>27.465</v>
      </c>
      <c r="F27" s="675"/>
      <c r="G27" s="773">
        <f t="shared" si="0"/>
        <v>0</v>
      </c>
      <c r="H27" s="651"/>
      <c r="I27" s="433"/>
      <c r="J27" s="433"/>
    </row>
    <row r="28" spans="1:10">
      <c r="A28" s="774">
        <v>18</v>
      </c>
      <c r="B28" s="770" t="s">
        <v>833</v>
      </c>
      <c r="C28" s="790" t="s">
        <v>834</v>
      </c>
      <c r="D28" s="770" t="s">
        <v>165</v>
      </c>
      <c r="E28" s="779">
        <f>0.15*6*7.5*4*6</f>
        <v>161.99999999999997</v>
      </c>
      <c r="F28" s="675"/>
      <c r="G28" s="773">
        <f t="shared" si="0"/>
        <v>0</v>
      </c>
      <c r="H28" s="651"/>
      <c r="I28" s="433"/>
      <c r="J28" s="433"/>
    </row>
    <row r="29" spans="1:10">
      <c r="A29" s="774">
        <v>19</v>
      </c>
      <c r="B29" s="791" t="s">
        <v>890</v>
      </c>
      <c r="C29" s="771" t="s">
        <v>891</v>
      </c>
      <c r="D29" s="770" t="s">
        <v>175</v>
      </c>
      <c r="E29" s="772">
        <f>6</f>
        <v>6</v>
      </c>
      <c r="F29" s="675"/>
      <c r="G29" s="773">
        <f t="shared" si="0"/>
        <v>0</v>
      </c>
      <c r="H29" s="651"/>
      <c r="I29" s="433"/>
      <c r="J29" s="433"/>
    </row>
    <row r="30" spans="1:10">
      <c r="A30" s="774">
        <v>20</v>
      </c>
      <c r="B30" s="770" t="s">
        <v>893</v>
      </c>
      <c r="C30" s="771" t="s">
        <v>894</v>
      </c>
      <c r="D30" s="770" t="s">
        <v>175</v>
      </c>
      <c r="E30" s="772">
        <f>110*6+80*3*6*2+900</f>
        <v>4440</v>
      </c>
      <c r="F30" s="675"/>
      <c r="G30" s="773">
        <f t="shared" si="0"/>
        <v>0</v>
      </c>
      <c r="H30" s="651"/>
      <c r="I30" s="433"/>
      <c r="J30" s="433"/>
    </row>
    <row r="31" spans="1:10">
      <c r="A31" s="774">
        <v>21</v>
      </c>
      <c r="B31" s="770" t="s">
        <v>919</v>
      </c>
      <c r="C31" s="771" t="s">
        <v>920</v>
      </c>
      <c r="D31" s="792" t="s">
        <v>175</v>
      </c>
      <c r="E31" s="793">
        <f>57</f>
        <v>57</v>
      </c>
      <c r="F31" s="675"/>
      <c r="G31" s="773">
        <f t="shared" si="0"/>
        <v>0</v>
      </c>
      <c r="H31" s="651"/>
      <c r="I31" s="433"/>
      <c r="J31" s="433"/>
    </row>
    <row r="32" spans="1:10">
      <c r="A32" s="327"/>
      <c r="B32" s="328"/>
      <c r="C32" s="1311" t="s">
        <v>928</v>
      </c>
      <c r="D32" s="1311"/>
      <c r="E32" s="329"/>
      <c r="F32" s="637"/>
      <c r="G32" s="678">
        <f>SUM(G11:G31)</f>
        <v>0</v>
      </c>
      <c r="H32" s="433"/>
      <c r="I32" s="433"/>
      <c r="J32" s="433"/>
    </row>
    <row r="33" spans="1:10">
      <c r="A33" s="780"/>
      <c r="B33" s="781"/>
      <c r="C33" s="782"/>
      <c r="D33" s="781"/>
      <c r="E33" s="783"/>
      <c r="F33" s="784"/>
      <c r="G33" s="783"/>
      <c r="H33" s="433"/>
      <c r="I33" s="433"/>
      <c r="J33" s="433"/>
    </row>
    <row r="34" spans="1:10">
      <c r="A34" s="274"/>
      <c r="B34" s="275"/>
      <c r="C34" s="276"/>
      <c r="D34" s="274"/>
      <c r="E34" s="278"/>
      <c r="F34" s="279"/>
      <c r="G34" s="279"/>
      <c r="H34" s="433"/>
      <c r="I34" s="433"/>
      <c r="J34" s="433"/>
    </row>
    <row r="35" spans="1:10">
      <c r="A35" s="274"/>
      <c r="B35" s="275"/>
      <c r="C35" s="276"/>
      <c r="D35" s="274"/>
      <c r="E35" s="278"/>
      <c r="F35" s="279"/>
      <c r="G35" s="279"/>
      <c r="H35" s="433"/>
      <c r="I35" s="433"/>
      <c r="J35" s="433"/>
    </row>
    <row r="36" spans="1:10">
      <c r="A36" s="274"/>
      <c r="B36" s="275"/>
      <c r="C36" s="276"/>
      <c r="D36" s="274"/>
      <c r="E36" s="278"/>
      <c r="F36" s="279"/>
      <c r="G36" s="279"/>
      <c r="H36" s="433"/>
      <c r="I36" s="433"/>
      <c r="J36" s="433"/>
    </row>
    <row r="37" spans="1:10">
      <c r="A37" s="274"/>
      <c r="B37" s="275"/>
      <c r="C37" s="276"/>
      <c r="D37" s="274"/>
      <c r="E37" s="278"/>
      <c r="F37" s="279"/>
      <c r="G37" s="279"/>
      <c r="H37" s="433"/>
      <c r="I37" s="433"/>
      <c r="J37" s="433"/>
    </row>
    <row r="38" spans="1:10">
      <c r="A38" s="274"/>
      <c r="B38" s="280"/>
      <c r="C38" s="280"/>
      <c r="D38" s="274"/>
      <c r="E38" s="278"/>
      <c r="F38" s="279"/>
      <c r="G38" s="279"/>
      <c r="H38" s="433"/>
      <c r="I38" s="433"/>
      <c r="J38" s="433"/>
    </row>
    <row r="39" spans="1:10">
      <c r="A39" s="282"/>
      <c r="B39" s="283"/>
      <c r="C39" s="284"/>
      <c r="D39" s="282"/>
      <c r="E39" s="287"/>
      <c r="F39" s="287"/>
      <c r="G39" s="279"/>
      <c r="H39" s="433"/>
      <c r="I39" s="299"/>
      <c r="J39" s="300"/>
    </row>
    <row r="40" spans="1:10">
      <c r="A40" s="335"/>
      <c r="B40" s="483"/>
      <c r="C40" s="568"/>
      <c r="D40" s="433"/>
      <c r="E40" s="335"/>
      <c r="F40" s="433"/>
      <c r="G40" s="433"/>
      <c r="H40" s="433"/>
      <c r="I40" s="299"/>
      <c r="J40" s="300"/>
    </row>
    <row r="41" spans="1:10">
      <c r="A41" s="335"/>
      <c r="B41" s="483"/>
      <c r="C41" s="568"/>
      <c r="D41" s="433"/>
      <c r="E41" s="335"/>
      <c r="F41" s="433"/>
      <c r="G41" s="433"/>
      <c r="H41" s="433"/>
      <c r="I41" s="299"/>
      <c r="J41" s="300"/>
    </row>
    <row r="42" spans="1:10">
      <c r="A42" s="335"/>
      <c r="B42" s="486"/>
      <c r="C42" s="568"/>
      <c r="D42" s="433"/>
      <c r="E42" s="580"/>
      <c r="F42" s="433"/>
      <c r="G42" s="433"/>
      <c r="H42" s="433"/>
      <c r="I42" s="299"/>
      <c r="J42" s="300"/>
    </row>
    <row r="43" spans="1:10">
      <c r="A43" s="335"/>
      <c r="B43" s="486"/>
      <c r="C43" s="568"/>
      <c r="D43" s="433"/>
      <c r="E43" s="580"/>
      <c r="F43" s="433"/>
      <c r="G43" s="433"/>
      <c r="H43" s="433"/>
      <c r="I43" s="433"/>
      <c r="J43" s="433"/>
    </row>
    <row r="44" spans="1:10">
      <c r="A44" s="335"/>
      <c r="B44" s="486"/>
      <c r="C44" s="568"/>
      <c r="D44" s="433"/>
      <c r="E44" s="580"/>
      <c r="F44" s="433"/>
      <c r="G44" s="433"/>
      <c r="H44" s="433"/>
      <c r="I44" s="433"/>
      <c r="J44" s="433"/>
    </row>
    <row r="45" spans="1:10">
      <c r="A45" s="487"/>
      <c r="B45" s="486"/>
      <c r="C45" s="568"/>
      <c r="D45" s="433"/>
      <c r="E45" s="580"/>
      <c r="F45" s="433"/>
      <c r="G45" s="433"/>
      <c r="H45" s="433"/>
      <c r="I45" s="295"/>
      <c r="J45" s="295"/>
    </row>
    <row r="46" spans="1:10">
      <c r="A46" s="340"/>
      <c r="B46" s="340"/>
      <c r="C46" s="785"/>
      <c r="D46" s="485"/>
      <c r="E46" s="340"/>
      <c r="F46" s="433"/>
      <c r="G46" s="433"/>
      <c r="H46" s="433"/>
      <c r="I46" s="433"/>
      <c r="J46" s="433"/>
    </row>
    <row r="47" spans="1:10">
      <c r="A47" s="485"/>
      <c r="B47" s="485"/>
      <c r="C47" s="786"/>
      <c r="D47" s="485"/>
      <c r="E47" s="485"/>
      <c r="F47" s="433"/>
      <c r="G47" s="433"/>
      <c r="H47" s="433"/>
      <c r="I47" s="433"/>
      <c r="J47" s="433"/>
    </row>
    <row r="48" spans="1:10">
      <c r="A48" s="340"/>
      <c r="B48" s="340"/>
      <c r="C48" s="785"/>
      <c r="D48" s="485"/>
      <c r="E48" s="485"/>
      <c r="F48" s="433"/>
      <c r="G48" s="433"/>
      <c r="H48" s="433"/>
      <c r="I48" s="433"/>
      <c r="J48" s="433"/>
    </row>
    <row r="49" spans="1:10">
      <c r="A49" s="335"/>
      <c r="B49" s="335"/>
      <c r="C49" s="335"/>
      <c r="D49" s="335"/>
      <c r="E49" s="335"/>
      <c r="F49" s="433"/>
      <c r="G49" s="433"/>
      <c r="H49" s="433"/>
      <c r="I49" s="433"/>
      <c r="J49" s="433"/>
    </row>
    <row r="50" spans="1:10">
      <c r="A50" s="493"/>
      <c r="B50" s="493"/>
      <c r="C50" s="493"/>
      <c r="D50" s="493"/>
      <c r="E50" s="493"/>
      <c r="F50" s="571"/>
      <c r="G50" s="571"/>
      <c r="H50" s="433"/>
      <c r="I50" s="433"/>
      <c r="J50" s="433"/>
    </row>
    <row r="51" spans="1:10">
      <c r="A51" s="335"/>
      <c r="B51" s="496"/>
      <c r="C51" s="568"/>
      <c r="D51" s="433"/>
      <c r="E51" s="335"/>
      <c r="F51" s="433"/>
      <c r="G51" s="433"/>
      <c r="H51" s="433"/>
      <c r="I51" s="433"/>
      <c r="J51" s="433"/>
    </row>
    <row r="52" spans="1:10">
      <c r="A52" s="335"/>
      <c r="B52" s="483"/>
      <c r="C52" s="568"/>
      <c r="D52" s="433"/>
      <c r="E52" s="335"/>
      <c r="F52" s="433"/>
      <c r="G52" s="433"/>
      <c r="H52" s="433"/>
      <c r="I52" s="433"/>
      <c r="J52" s="433"/>
    </row>
    <row r="53" spans="1:10">
      <c r="A53" s="335"/>
      <c r="B53" s="483"/>
      <c r="C53" s="568"/>
      <c r="D53" s="433"/>
      <c r="E53" s="335"/>
      <c r="F53" s="433"/>
      <c r="G53" s="433"/>
      <c r="H53" s="433"/>
      <c r="I53" s="433"/>
      <c r="J53" s="433"/>
    </row>
    <row r="54" spans="1:10">
      <c r="A54" s="335"/>
      <c r="B54" s="483"/>
      <c r="C54" s="568"/>
      <c r="D54" s="433"/>
      <c r="E54" s="335"/>
      <c r="F54" s="433"/>
      <c r="G54" s="433"/>
      <c r="H54" s="433"/>
      <c r="I54" s="433"/>
      <c r="J54" s="433"/>
    </row>
    <row r="55" spans="1:10">
      <c r="A55" s="335"/>
      <c r="B55" s="483"/>
      <c r="C55" s="568"/>
      <c r="D55" s="433"/>
      <c r="E55" s="335"/>
      <c r="F55" s="433"/>
      <c r="G55" s="433"/>
      <c r="H55" s="433"/>
      <c r="I55" s="433"/>
      <c r="J55" s="433"/>
    </row>
    <row r="56" spans="1:10">
      <c r="A56" s="335"/>
      <c r="B56" s="483"/>
      <c r="C56" s="568"/>
      <c r="D56" s="433"/>
      <c r="E56" s="335"/>
      <c r="F56" s="433"/>
      <c r="G56" s="433"/>
      <c r="H56" s="433"/>
      <c r="I56" s="299"/>
      <c r="J56" s="300"/>
    </row>
    <row r="57" spans="1:10">
      <c r="A57" s="335"/>
      <c r="B57" s="483"/>
      <c r="C57" s="568"/>
      <c r="D57" s="433"/>
      <c r="E57" s="335"/>
      <c r="F57" s="433"/>
      <c r="G57" s="433"/>
      <c r="H57" s="433"/>
      <c r="I57" s="299"/>
      <c r="J57" s="300"/>
    </row>
    <row r="58" spans="1:10">
      <c r="A58" s="335"/>
      <c r="B58" s="483"/>
      <c r="C58" s="568"/>
      <c r="D58" s="433"/>
      <c r="E58" s="335"/>
      <c r="F58" s="433"/>
      <c r="G58" s="433"/>
    </row>
    <row r="59" spans="1:10">
      <c r="A59" s="335"/>
      <c r="B59" s="483"/>
      <c r="C59" s="568"/>
      <c r="D59" s="433"/>
      <c r="E59" s="335"/>
      <c r="F59" s="433"/>
      <c r="G59" s="433"/>
    </row>
    <row r="60" spans="1:10">
      <c r="A60" s="335"/>
      <c r="B60" s="497"/>
      <c r="C60" s="568"/>
      <c r="D60" s="433"/>
      <c r="E60" s="335"/>
      <c r="F60" s="433"/>
      <c r="G60" s="433"/>
    </row>
    <row r="61" spans="1:10">
      <c r="A61" s="498"/>
      <c r="B61" s="498"/>
      <c r="C61" s="787"/>
      <c r="D61" s="498"/>
      <c r="E61" s="498"/>
      <c r="F61" s="292"/>
      <c r="G61" s="292"/>
    </row>
    <row r="62" spans="1:10">
      <c r="A62" s="498"/>
      <c r="B62" s="498"/>
      <c r="C62" s="787"/>
      <c r="D62" s="498"/>
      <c r="E62" s="498"/>
      <c r="F62" s="292"/>
      <c r="G62" s="292"/>
    </row>
    <row r="63" spans="1:10">
      <c r="A63" s="498"/>
      <c r="B63" s="498"/>
      <c r="C63" s="787"/>
      <c r="D63" s="498"/>
      <c r="E63" s="498"/>
      <c r="F63" s="292"/>
      <c r="G63" s="292"/>
    </row>
    <row r="64" spans="1:10">
      <c r="A64" s="498"/>
      <c r="B64" s="498"/>
      <c r="C64" s="787"/>
      <c r="D64" s="498"/>
      <c r="E64" s="498"/>
      <c r="F64" s="292"/>
      <c r="G64" s="292"/>
    </row>
    <row r="65" spans="1:7">
      <c r="A65" s="498"/>
      <c r="B65" s="498"/>
      <c r="C65" s="787"/>
      <c r="D65" s="498"/>
      <c r="E65" s="498"/>
      <c r="F65" s="292"/>
      <c r="G65" s="292"/>
    </row>
    <row r="66" spans="1:7">
      <c r="A66" s="498"/>
      <c r="B66" s="498"/>
      <c r="C66" s="787"/>
      <c r="D66" s="498"/>
      <c r="E66" s="498"/>
      <c r="F66" s="292"/>
      <c r="G66" s="292"/>
    </row>
    <row r="67" spans="1:7">
      <c r="A67" s="498"/>
      <c r="B67" s="498"/>
      <c r="C67" s="787"/>
      <c r="D67" s="498"/>
      <c r="E67" s="498"/>
      <c r="F67" s="292"/>
      <c r="G67" s="292"/>
    </row>
    <row r="68" spans="1:7">
      <c r="A68" s="498"/>
      <c r="B68" s="498"/>
      <c r="C68" s="787"/>
      <c r="D68" s="498"/>
      <c r="E68" s="498"/>
      <c r="F68" s="292"/>
      <c r="G68" s="292"/>
    </row>
    <row r="69" spans="1:7">
      <c r="A69" s="498"/>
      <c r="B69" s="498"/>
      <c r="C69" s="787"/>
      <c r="D69" s="498"/>
      <c r="E69" s="498"/>
      <c r="F69" s="292"/>
      <c r="G69" s="292"/>
    </row>
    <row r="70" spans="1:7">
      <c r="A70" s="498"/>
      <c r="B70" s="498"/>
      <c r="C70" s="787"/>
      <c r="D70" s="498"/>
      <c r="E70" s="498"/>
      <c r="F70" s="292"/>
      <c r="G70" s="292"/>
    </row>
    <row r="71" spans="1:7">
      <c r="A71" s="498"/>
      <c r="B71" s="498"/>
      <c r="C71" s="787"/>
      <c r="D71" s="498"/>
      <c r="E71" s="498"/>
      <c r="F71" s="292"/>
      <c r="G71" s="292"/>
    </row>
    <row r="72" spans="1:7">
      <c r="A72" s="498"/>
      <c r="B72" s="498"/>
      <c r="C72" s="787"/>
      <c r="D72" s="498"/>
      <c r="E72" s="498"/>
      <c r="F72" s="292"/>
      <c r="G72" s="292"/>
    </row>
    <row r="73" spans="1:7">
      <c r="A73" s="498"/>
      <c r="B73" s="498"/>
      <c r="C73" s="787"/>
      <c r="D73" s="498"/>
      <c r="E73" s="498"/>
      <c r="F73" s="292"/>
      <c r="G73" s="292"/>
    </row>
    <row r="74" spans="1:7">
      <c r="A74" s="498"/>
      <c r="B74" s="498"/>
      <c r="C74" s="787"/>
      <c r="D74" s="498"/>
      <c r="E74" s="498"/>
      <c r="F74" s="292"/>
      <c r="G74" s="292"/>
    </row>
    <row r="75" spans="1:7">
      <c r="A75" s="498"/>
      <c r="B75" s="498"/>
      <c r="C75" s="787"/>
      <c r="D75" s="498"/>
      <c r="E75" s="498"/>
      <c r="F75" s="292"/>
      <c r="G75" s="292"/>
    </row>
  </sheetData>
  <mergeCells count="6">
    <mergeCell ref="C32:D32"/>
    <mergeCell ref="A1:G1"/>
    <mergeCell ref="A2:G2"/>
    <mergeCell ref="A3:F3"/>
    <mergeCell ref="A5:F5"/>
    <mergeCell ref="A7:G7"/>
  </mergeCells>
  <pageMargins left="0.5" right="0" top="0.2" bottom="0" header="0" footer="0"/>
  <pageSetup paperSize="9" scale="96"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workbookViewId="0">
      <selection sqref="A1:G1"/>
    </sheetView>
  </sheetViews>
  <sheetFormatPr defaultColWidth="9.140625" defaultRowHeight="15"/>
  <cols>
    <col min="1" max="1" width="6" style="575" customWidth="1"/>
    <col min="2" max="2" width="9.140625" style="575"/>
    <col min="3" max="3" width="25.85546875" style="768" customWidth="1"/>
    <col min="4" max="4" width="10.28515625" style="575" customWidth="1"/>
    <col min="5" max="5" width="11.7109375" style="575" customWidth="1"/>
    <col min="6" max="6" width="11.28515625" style="575" customWidth="1"/>
    <col min="7" max="7" width="19.7109375" style="575" customWidth="1"/>
    <col min="8" max="16384" width="9.140625" style="575"/>
  </cols>
  <sheetData>
    <row r="1" spans="1:10" s="651" customFormat="1" ht="15" customHeight="1">
      <c r="A1" s="1312" t="s">
        <v>3177</v>
      </c>
      <c r="B1" s="1312"/>
      <c r="C1" s="1312"/>
      <c r="D1" s="1312"/>
      <c r="E1" s="1312"/>
      <c r="F1" s="1312"/>
      <c r="G1" s="1312"/>
      <c r="H1" s="653"/>
      <c r="I1" s="653"/>
      <c r="J1" s="653"/>
    </row>
    <row r="2" spans="1:10" s="651" customFormat="1" ht="15" customHeight="1">
      <c r="A2" s="1312" t="s">
        <v>3178</v>
      </c>
      <c r="B2" s="1313"/>
      <c r="C2" s="1313"/>
      <c r="D2" s="1313"/>
      <c r="E2" s="1313"/>
      <c r="F2" s="1313"/>
      <c r="G2" s="1313"/>
      <c r="H2" s="653"/>
      <c r="I2" s="653"/>
      <c r="J2" s="653"/>
    </row>
    <row r="3" spans="1:10" s="651" customFormat="1">
      <c r="A3" s="1314" t="s">
        <v>152</v>
      </c>
      <c r="B3" s="1314"/>
      <c r="C3" s="1314"/>
      <c r="D3" s="1314"/>
      <c r="E3" s="1314"/>
      <c r="F3" s="1314"/>
      <c r="G3" s="619"/>
      <c r="H3" s="653"/>
      <c r="I3" s="653"/>
      <c r="J3" s="653"/>
    </row>
    <row r="4" spans="1:10">
      <c r="A4" s="227"/>
      <c r="B4" s="227"/>
      <c r="C4" s="228"/>
      <c r="D4" s="227"/>
      <c r="E4" s="227"/>
      <c r="F4" s="227"/>
      <c r="G4" s="227"/>
      <c r="H4" s="433"/>
      <c r="I4" s="433"/>
      <c r="J4" s="433"/>
    </row>
    <row r="5" spans="1:10">
      <c r="A5" s="1315" t="s">
        <v>929</v>
      </c>
      <c r="B5" s="1315"/>
      <c r="C5" s="1315"/>
      <c r="D5" s="1315"/>
      <c r="E5" s="1315"/>
      <c r="F5" s="1315"/>
      <c r="G5" s="230"/>
      <c r="H5" s="433"/>
      <c r="I5" s="433"/>
      <c r="J5" s="433"/>
    </row>
    <row r="6" spans="1:10">
      <c r="A6" s="230"/>
      <c r="B6" s="230"/>
      <c r="C6" s="232"/>
      <c r="D6" s="230"/>
      <c r="E6" s="230"/>
      <c r="F6" s="230"/>
      <c r="G6" s="230"/>
      <c r="H6" s="433"/>
      <c r="I6" s="433"/>
      <c r="J6" s="433"/>
    </row>
    <row r="7" spans="1:10">
      <c r="A7" s="1316" t="s">
        <v>930</v>
      </c>
      <c r="B7" s="1317"/>
      <c r="C7" s="1317"/>
      <c r="D7" s="1317"/>
      <c r="E7" s="1317"/>
      <c r="F7" s="1317"/>
      <c r="G7" s="1317"/>
      <c r="H7" s="433"/>
      <c r="I7" s="433"/>
      <c r="J7" s="433"/>
    </row>
    <row r="8" spans="1:10">
      <c r="A8" s="234" t="s">
        <v>155</v>
      </c>
      <c r="B8" s="235" t="s">
        <v>156</v>
      </c>
      <c r="C8" s="307" t="s">
        <v>157</v>
      </c>
      <c r="D8" s="235" t="s">
        <v>97</v>
      </c>
      <c r="E8" s="235" t="s">
        <v>158</v>
      </c>
      <c r="F8" s="235" t="s">
        <v>159</v>
      </c>
      <c r="G8" s="290" t="s">
        <v>160</v>
      </c>
      <c r="H8" s="292"/>
      <c r="I8" s="292"/>
      <c r="J8" s="292"/>
    </row>
    <row r="9" spans="1:10">
      <c r="A9" s="308"/>
      <c r="B9" s="309" t="s">
        <v>161</v>
      </c>
      <c r="C9" s="310" t="s">
        <v>162</v>
      </c>
      <c r="D9" s="309"/>
      <c r="E9" s="309"/>
      <c r="F9" s="309"/>
      <c r="G9" s="311"/>
      <c r="H9" s="292"/>
      <c r="I9" s="292"/>
      <c r="J9" s="292"/>
    </row>
    <row r="10" spans="1:10">
      <c r="A10" s="312">
        <v>0</v>
      </c>
      <c r="B10" s="313">
        <v>1</v>
      </c>
      <c r="C10" s="314">
        <v>2</v>
      </c>
      <c r="D10" s="313">
        <v>3</v>
      </c>
      <c r="E10" s="313">
        <v>4</v>
      </c>
      <c r="F10" s="313">
        <v>5</v>
      </c>
      <c r="G10" s="315">
        <v>6</v>
      </c>
      <c r="H10" s="292"/>
      <c r="I10" s="295"/>
      <c r="J10" s="295"/>
    </row>
    <row r="11" spans="1:10">
      <c r="A11" s="769">
        <v>1</v>
      </c>
      <c r="B11" s="770" t="s">
        <v>850</v>
      </c>
      <c r="C11" s="771" t="s">
        <v>851</v>
      </c>
      <c r="D11" s="770" t="s">
        <v>852</v>
      </c>
      <c r="E11" s="772">
        <f>7</f>
        <v>7</v>
      </c>
      <c r="F11" s="675"/>
      <c r="G11" s="773">
        <f>+F11*E11</f>
        <v>0</v>
      </c>
      <c r="H11" s="292"/>
      <c r="I11" s="433"/>
      <c r="J11" s="433"/>
    </row>
    <row r="12" spans="1:10" ht="25.5">
      <c r="A12" s="774">
        <v>2</v>
      </c>
      <c r="B12" s="770" t="s">
        <v>813</v>
      </c>
      <c r="C12" s="771" t="s">
        <v>931</v>
      </c>
      <c r="D12" s="770" t="s">
        <v>175</v>
      </c>
      <c r="E12" s="772">
        <f>10+16</f>
        <v>26</v>
      </c>
      <c r="F12" s="775"/>
      <c r="G12" s="773">
        <f t="shared" ref="G12:G18" si="0">+F12*E12</f>
        <v>0</v>
      </c>
      <c r="H12" s="651"/>
      <c r="I12" s="433"/>
      <c r="J12" s="433"/>
    </row>
    <row r="13" spans="1:10" ht="25.5">
      <c r="A13" s="774">
        <v>3</v>
      </c>
      <c r="B13" s="770" t="s">
        <v>807</v>
      </c>
      <c r="C13" s="771" t="s">
        <v>808</v>
      </c>
      <c r="D13" s="770" t="s">
        <v>175</v>
      </c>
      <c r="E13" s="772">
        <f>2</f>
        <v>2</v>
      </c>
      <c r="F13" s="675"/>
      <c r="G13" s="773">
        <f t="shared" si="0"/>
        <v>0</v>
      </c>
      <c r="H13" s="651"/>
      <c r="I13" s="433"/>
      <c r="J13" s="433"/>
    </row>
    <row r="14" spans="1:10" ht="25.5">
      <c r="A14" s="774">
        <v>4</v>
      </c>
      <c r="B14" s="770" t="s">
        <v>932</v>
      </c>
      <c r="C14" s="771" t="s">
        <v>933</v>
      </c>
      <c r="D14" s="770" t="s">
        <v>175</v>
      </c>
      <c r="E14" s="772">
        <f>4+6</f>
        <v>10</v>
      </c>
      <c r="F14" s="675"/>
      <c r="G14" s="773">
        <f t="shared" si="0"/>
        <v>0</v>
      </c>
      <c r="H14" s="651"/>
      <c r="I14" s="433"/>
      <c r="J14" s="433"/>
    </row>
    <row r="15" spans="1:10" ht="25.5">
      <c r="A15" s="774">
        <v>5</v>
      </c>
      <c r="B15" s="770" t="s">
        <v>823</v>
      </c>
      <c r="C15" s="771" t="s">
        <v>934</v>
      </c>
      <c r="D15" s="770" t="s">
        <v>175</v>
      </c>
      <c r="E15" s="772">
        <f>2</f>
        <v>2</v>
      </c>
      <c r="F15" s="675"/>
      <c r="G15" s="773">
        <f t="shared" si="0"/>
        <v>0</v>
      </c>
      <c r="H15" s="651"/>
      <c r="I15" s="433"/>
      <c r="J15" s="433"/>
    </row>
    <row r="16" spans="1:10" ht="25.5">
      <c r="A16" s="774">
        <v>6</v>
      </c>
      <c r="B16" s="776" t="s">
        <v>885</v>
      </c>
      <c r="C16" s="777" t="s">
        <v>935</v>
      </c>
      <c r="D16" s="770" t="s">
        <v>175</v>
      </c>
      <c r="E16" s="772">
        <f>4+10</f>
        <v>14</v>
      </c>
      <c r="F16" s="675"/>
      <c r="G16" s="773">
        <f t="shared" si="0"/>
        <v>0</v>
      </c>
      <c r="H16" s="651"/>
      <c r="I16" s="433"/>
      <c r="J16" s="433"/>
    </row>
    <row r="17" spans="1:10" ht="25.5">
      <c r="A17" s="774">
        <v>7</v>
      </c>
      <c r="B17" s="770" t="s">
        <v>763</v>
      </c>
      <c r="C17" s="778" t="s">
        <v>764</v>
      </c>
      <c r="D17" s="770" t="s">
        <v>765</v>
      </c>
      <c r="E17" s="779">
        <f>1*7+1.8*3+7*2+1*2+2</f>
        <v>30.4</v>
      </c>
      <c r="F17" s="675"/>
      <c r="G17" s="773">
        <f t="shared" si="0"/>
        <v>0</v>
      </c>
      <c r="H17" s="651"/>
      <c r="I17" s="433"/>
      <c r="J17" s="433"/>
    </row>
    <row r="18" spans="1:10">
      <c r="A18" s="774">
        <v>8</v>
      </c>
      <c r="B18" s="770" t="s">
        <v>919</v>
      </c>
      <c r="C18" s="771" t="s">
        <v>920</v>
      </c>
      <c r="D18" s="770" t="s">
        <v>175</v>
      </c>
      <c r="E18" s="772">
        <f>54</f>
        <v>54</v>
      </c>
      <c r="F18" s="675"/>
      <c r="G18" s="773">
        <f t="shared" si="0"/>
        <v>0</v>
      </c>
      <c r="H18" s="651"/>
      <c r="I18" s="433"/>
      <c r="J18" s="433"/>
    </row>
    <row r="19" spans="1:10">
      <c r="A19" s="327"/>
      <c r="B19" s="328"/>
      <c r="C19" s="1311" t="s">
        <v>936</v>
      </c>
      <c r="D19" s="1311"/>
      <c r="E19" s="329"/>
      <c r="F19" s="637"/>
      <c r="G19" s="678">
        <f>SUM(G11:G18)</f>
        <v>0</v>
      </c>
      <c r="H19" s="433"/>
      <c r="I19" s="433"/>
      <c r="J19" s="433"/>
    </row>
    <row r="20" spans="1:10">
      <c r="A20" s="780"/>
      <c r="B20" s="781"/>
      <c r="C20" s="782"/>
      <c r="D20" s="781"/>
      <c r="E20" s="783"/>
      <c r="F20" s="784"/>
      <c r="G20" s="783"/>
      <c r="H20" s="433"/>
      <c r="I20" s="433"/>
      <c r="J20" s="433"/>
    </row>
    <row r="21" spans="1:10">
      <c r="A21" s="274"/>
      <c r="B21" s="275"/>
      <c r="C21" s="276"/>
      <c r="D21" s="274"/>
      <c r="E21" s="278"/>
      <c r="F21" s="279"/>
      <c r="G21" s="279"/>
      <c r="H21" s="433"/>
      <c r="I21" s="433"/>
      <c r="J21" s="433"/>
    </row>
    <row r="22" spans="1:10">
      <c r="A22" s="274"/>
      <c r="B22" s="275"/>
      <c r="C22" s="276"/>
      <c r="D22" s="274"/>
      <c r="E22" s="278"/>
      <c r="F22" s="279"/>
      <c r="G22" s="279"/>
      <c r="H22" s="433"/>
      <c r="I22" s="433"/>
      <c r="J22" s="433"/>
    </row>
    <row r="23" spans="1:10">
      <c r="A23" s="274"/>
      <c r="B23" s="275"/>
      <c r="C23" s="276"/>
      <c r="D23" s="274"/>
      <c r="E23" s="278"/>
      <c r="F23" s="279"/>
      <c r="G23" s="279"/>
      <c r="H23" s="433"/>
      <c r="I23" s="433"/>
      <c r="J23" s="433"/>
    </row>
    <row r="24" spans="1:10">
      <c r="A24" s="274"/>
      <c r="B24" s="275"/>
      <c r="C24" s="276"/>
      <c r="D24" s="274"/>
      <c r="E24" s="278"/>
      <c r="F24" s="279"/>
      <c r="G24" s="279"/>
      <c r="H24" s="433"/>
      <c r="I24" s="433"/>
      <c r="J24" s="433"/>
    </row>
    <row r="25" spans="1:10">
      <c r="A25" s="274"/>
      <c r="B25" s="280"/>
      <c r="C25" s="280"/>
      <c r="D25" s="274"/>
      <c r="E25" s="278"/>
      <c r="F25" s="279"/>
      <c r="G25" s="279"/>
      <c r="H25" s="433"/>
      <c r="I25" s="433"/>
      <c r="J25" s="433"/>
    </row>
    <row r="26" spans="1:10">
      <c r="A26" s="282"/>
      <c r="B26" s="283"/>
      <c r="C26" s="284"/>
      <c r="D26" s="282"/>
      <c r="E26" s="287"/>
      <c r="F26" s="287"/>
      <c r="G26" s="279"/>
      <c r="H26" s="433"/>
      <c r="I26" s="299"/>
      <c r="J26" s="300"/>
    </row>
    <row r="27" spans="1:10">
      <c r="A27" s="335"/>
      <c r="B27" s="483"/>
      <c r="C27" s="568"/>
      <c r="D27" s="433"/>
      <c r="E27" s="335"/>
      <c r="F27" s="433"/>
      <c r="G27" s="433"/>
      <c r="H27" s="433"/>
      <c r="I27" s="299"/>
      <c r="J27" s="300"/>
    </row>
    <row r="28" spans="1:10">
      <c r="A28" s="335"/>
      <c r="B28" s="483"/>
      <c r="C28" s="568"/>
      <c r="D28" s="433"/>
      <c r="E28" s="335"/>
      <c r="F28" s="433"/>
      <c r="G28" s="433"/>
      <c r="H28" s="433"/>
      <c r="I28" s="299"/>
      <c r="J28" s="300"/>
    </row>
    <row r="29" spans="1:10">
      <c r="A29" s="335"/>
      <c r="B29" s="486"/>
      <c r="C29" s="568"/>
      <c r="D29" s="433"/>
      <c r="E29" s="580"/>
      <c r="F29" s="433"/>
      <c r="G29" s="433"/>
      <c r="H29" s="433"/>
      <c r="I29" s="299"/>
      <c r="J29" s="300"/>
    </row>
    <row r="30" spans="1:10">
      <c r="A30" s="335"/>
      <c r="B30" s="486"/>
      <c r="C30" s="568"/>
      <c r="D30" s="433"/>
      <c r="E30" s="580"/>
      <c r="F30" s="433"/>
      <c r="G30" s="433"/>
      <c r="H30" s="433"/>
      <c r="I30" s="433"/>
      <c r="J30" s="433"/>
    </row>
    <row r="31" spans="1:10">
      <c r="A31" s="335"/>
      <c r="B31" s="486"/>
      <c r="C31" s="568"/>
      <c r="D31" s="433"/>
      <c r="E31" s="580"/>
      <c r="F31" s="433"/>
      <c r="G31" s="433"/>
      <c r="H31" s="433"/>
      <c r="I31" s="433"/>
      <c r="J31" s="433"/>
    </row>
    <row r="32" spans="1:10">
      <c r="A32" s="487"/>
      <c r="B32" s="486"/>
      <c r="C32" s="568"/>
      <c r="D32" s="433"/>
      <c r="E32" s="580"/>
      <c r="F32" s="433"/>
      <c r="G32" s="433"/>
      <c r="H32" s="433"/>
      <c r="I32" s="295"/>
      <c r="J32" s="295"/>
    </row>
    <row r="33" spans="1:10">
      <c r="A33" s="340"/>
      <c r="B33" s="340"/>
      <c r="C33" s="785"/>
      <c r="D33" s="485"/>
      <c r="E33" s="340"/>
      <c r="F33" s="433"/>
      <c r="G33" s="433"/>
      <c r="H33" s="433"/>
      <c r="I33" s="433"/>
      <c r="J33" s="433"/>
    </row>
    <row r="34" spans="1:10">
      <c r="A34" s="485"/>
      <c r="B34" s="485"/>
      <c r="C34" s="786"/>
      <c r="D34" s="485"/>
      <c r="E34" s="485"/>
      <c r="F34" s="433"/>
      <c r="G34" s="433"/>
      <c r="H34" s="433"/>
      <c r="I34" s="433"/>
      <c r="J34" s="433"/>
    </row>
    <row r="35" spans="1:10">
      <c r="A35" s="340"/>
      <c r="B35" s="340"/>
      <c r="C35" s="785"/>
      <c r="D35" s="485"/>
      <c r="E35" s="485"/>
      <c r="F35" s="433"/>
      <c r="G35" s="433"/>
      <c r="H35" s="433"/>
      <c r="I35" s="433"/>
      <c r="J35" s="433"/>
    </row>
    <row r="36" spans="1:10">
      <c r="A36" s="335"/>
      <c r="B36" s="335"/>
      <c r="C36" s="335"/>
      <c r="D36" s="335"/>
      <c r="E36" s="335"/>
      <c r="F36" s="433"/>
      <c r="G36" s="433"/>
      <c r="H36" s="433"/>
      <c r="I36" s="433"/>
      <c r="J36" s="433"/>
    </row>
    <row r="37" spans="1:10">
      <c r="A37" s="493"/>
      <c r="B37" s="493"/>
      <c r="C37" s="493"/>
      <c r="D37" s="493"/>
      <c r="E37" s="493"/>
      <c r="F37" s="571"/>
      <c r="G37" s="571"/>
      <c r="H37" s="433"/>
      <c r="I37" s="433"/>
      <c r="J37" s="433"/>
    </row>
    <row r="38" spans="1:10">
      <c r="A38" s="335"/>
      <c r="B38" s="496"/>
      <c r="C38" s="568"/>
      <c r="D38" s="433"/>
      <c r="E38" s="335"/>
      <c r="F38" s="433"/>
      <c r="G38" s="433"/>
      <c r="H38" s="433"/>
      <c r="I38" s="433"/>
      <c r="J38" s="433"/>
    </row>
    <row r="39" spans="1:10">
      <c r="A39" s="335"/>
      <c r="B39" s="483"/>
      <c r="C39" s="568"/>
      <c r="D39" s="433"/>
      <c r="E39" s="335"/>
      <c r="F39" s="433"/>
      <c r="G39" s="433"/>
      <c r="H39" s="433"/>
      <c r="I39" s="433"/>
      <c r="J39" s="433"/>
    </row>
    <row r="40" spans="1:10">
      <c r="A40" s="335"/>
      <c r="B40" s="483"/>
      <c r="C40" s="568"/>
      <c r="D40" s="433"/>
      <c r="E40" s="335"/>
      <c r="F40" s="433"/>
      <c r="G40" s="433"/>
      <c r="H40" s="433"/>
      <c r="I40" s="433"/>
      <c r="J40" s="433"/>
    </row>
    <row r="41" spans="1:10">
      <c r="A41" s="335"/>
      <c r="B41" s="483"/>
      <c r="C41" s="568"/>
      <c r="D41" s="433"/>
      <c r="E41" s="335"/>
      <c r="F41" s="433"/>
      <c r="G41" s="433"/>
      <c r="H41" s="433"/>
      <c r="I41" s="433"/>
      <c r="J41" s="433"/>
    </row>
    <row r="42" spans="1:10">
      <c r="A42" s="335"/>
      <c r="B42" s="483"/>
      <c r="C42" s="568"/>
      <c r="D42" s="433"/>
      <c r="E42" s="335"/>
      <c r="F42" s="433"/>
      <c r="G42" s="433"/>
      <c r="H42" s="433"/>
      <c r="I42" s="433"/>
      <c r="J42" s="433"/>
    </row>
    <row r="43" spans="1:10">
      <c r="A43" s="335"/>
      <c r="B43" s="483"/>
      <c r="C43" s="568"/>
      <c r="D43" s="433"/>
      <c r="E43" s="335"/>
      <c r="F43" s="433"/>
      <c r="G43" s="433"/>
      <c r="H43" s="433"/>
      <c r="I43" s="299"/>
      <c r="J43" s="300"/>
    </row>
    <row r="44" spans="1:10">
      <c r="A44" s="335"/>
      <c r="B44" s="483"/>
      <c r="C44" s="568"/>
      <c r="D44" s="433"/>
      <c r="E44" s="335"/>
      <c r="F44" s="433"/>
      <c r="G44" s="433"/>
      <c r="H44" s="433"/>
      <c r="I44" s="299"/>
      <c r="J44" s="300"/>
    </row>
    <row r="45" spans="1:10">
      <c r="A45" s="335"/>
      <c r="B45" s="483"/>
      <c r="C45" s="568"/>
      <c r="D45" s="433"/>
      <c r="E45" s="335"/>
      <c r="F45" s="433"/>
      <c r="G45" s="433"/>
    </row>
    <row r="46" spans="1:10">
      <c r="A46" s="335"/>
      <c r="B46" s="483"/>
      <c r="C46" s="568"/>
      <c r="D46" s="433"/>
      <c r="E46" s="335"/>
      <c r="F46" s="433"/>
      <c r="G46" s="433"/>
    </row>
    <row r="47" spans="1:10">
      <c r="A47" s="335"/>
      <c r="B47" s="497"/>
      <c r="C47" s="568"/>
      <c r="D47" s="433"/>
      <c r="E47" s="335"/>
      <c r="F47" s="433"/>
      <c r="G47" s="433"/>
    </row>
    <row r="48" spans="1:10">
      <c r="A48" s="498"/>
      <c r="B48" s="498"/>
      <c r="C48" s="787"/>
      <c r="D48" s="498"/>
      <c r="E48" s="498"/>
      <c r="F48" s="292"/>
      <c r="G48" s="292"/>
    </row>
    <row r="49" spans="1:7">
      <c r="A49" s="498"/>
      <c r="B49" s="498"/>
      <c r="C49" s="787"/>
      <c r="D49" s="498"/>
      <c r="E49" s="498"/>
      <c r="F49" s="292"/>
      <c r="G49" s="292"/>
    </row>
    <row r="50" spans="1:7">
      <c r="A50" s="498"/>
      <c r="B50" s="498"/>
      <c r="C50" s="787"/>
      <c r="D50" s="498"/>
      <c r="E50" s="498"/>
      <c r="F50" s="292"/>
      <c r="G50" s="292"/>
    </row>
    <row r="51" spans="1:7">
      <c r="A51" s="498"/>
      <c r="B51" s="498"/>
      <c r="C51" s="787"/>
      <c r="D51" s="498"/>
      <c r="E51" s="498"/>
      <c r="F51" s="292"/>
      <c r="G51" s="292"/>
    </row>
    <row r="52" spans="1:7">
      <c r="A52" s="498"/>
      <c r="B52" s="498"/>
      <c r="C52" s="787"/>
      <c r="D52" s="498"/>
      <c r="E52" s="498"/>
      <c r="F52" s="292"/>
      <c r="G52" s="292"/>
    </row>
    <row r="53" spans="1:7">
      <c r="A53" s="498"/>
      <c r="B53" s="498"/>
      <c r="C53" s="787"/>
      <c r="D53" s="498"/>
      <c r="E53" s="498"/>
      <c r="F53" s="292"/>
      <c r="G53" s="292"/>
    </row>
    <row r="54" spans="1:7">
      <c r="A54" s="498"/>
      <c r="B54" s="498"/>
      <c r="C54" s="787"/>
      <c r="D54" s="498"/>
      <c r="E54" s="498"/>
      <c r="F54" s="292"/>
      <c r="G54" s="292"/>
    </row>
    <row r="55" spans="1:7">
      <c r="A55" s="498"/>
      <c r="B55" s="498"/>
      <c r="C55" s="787"/>
      <c r="D55" s="498"/>
      <c r="E55" s="498"/>
      <c r="F55" s="292"/>
      <c r="G55" s="292"/>
    </row>
    <row r="56" spans="1:7">
      <c r="A56" s="498"/>
      <c r="B56" s="498"/>
      <c r="C56" s="787"/>
      <c r="D56" s="498"/>
      <c r="E56" s="498"/>
      <c r="F56" s="292"/>
      <c r="G56" s="292"/>
    </row>
    <row r="57" spans="1:7">
      <c r="A57" s="498"/>
      <c r="B57" s="498"/>
      <c r="C57" s="787"/>
      <c r="D57" s="498"/>
      <c r="E57" s="498"/>
      <c r="F57" s="292"/>
      <c r="G57" s="292"/>
    </row>
    <row r="58" spans="1:7">
      <c r="A58" s="498"/>
      <c r="B58" s="498"/>
      <c r="C58" s="787"/>
      <c r="D58" s="498"/>
      <c r="E58" s="498"/>
      <c r="F58" s="292"/>
      <c r="G58" s="292"/>
    </row>
    <row r="59" spans="1:7">
      <c r="A59" s="498"/>
      <c r="B59" s="498"/>
      <c r="C59" s="787"/>
      <c r="D59" s="498"/>
      <c r="E59" s="498"/>
      <c r="F59" s="292"/>
      <c r="G59" s="292"/>
    </row>
    <row r="60" spans="1:7">
      <c r="A60" s="498"/>
      <c r="B60" s="498"/>
      <c r="C60" s="787"/>
      <c r="D60" s="498"/>
      <c r="E60" s="498"/>
      <c r="F60" s="292"/>
      <c r="G60" s="292"/>
    </row>
    <row r="61" spans="1:7">
      <c r="A61" s="498"/>
      <c r="B61" s="498"/>
      <c r="C61" s="787"/>
      <c r="D61" s="498"/>
      <c r="E61" s="498"/>
      <c r="F61" s="292"/>
      <c r="G61" s="292"/>
    </row>
    <row r="62" spans="1:7">
      <c r="A62" s="498"/>
      <c r="B62" s="498"/>
      <c r="C62" s="787"/>
      <c r="D62" s="498"/>
      <c r="E62" s="498"/>
      <c r="F62" s="292"/>
      <c r="G62" s="292"/>
    </row>
  </sheetData>
  <mergeCells count="6">
    <mergeCell ref="C19:D19"/>
    <mergeCell ref="A1:G1"/>
    <mergeCell ref="A2:G2"/>
    <mergeCell ref="A3:F3"/>
    <mergeCell ref="A5:F5"/>
    <mergeCell ref="A7:G7"/>
  </mergeCells>
  <pageMargins left="0.5" right="0" top="0.2" bottom="0" header="0" footer="0"/>
  <pageSetup paperSize="9" scale="96"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H85"/>
  <sheetViews>
    <sheetView workbookViewId="0">
      <selection sqref="A1:G1"/>
    </sheetView>
  </sheetViews>
  <sheetFormatPr defaultColWidth="9.140625" defaultRowHeight="15"/>
  <cols>
    <col min="1" max="1" width="6" style="651" customWidth="1"/>
    <col min="2" max="2" width="9.140625" style="651"/>
    <col min="3" max="3" width="25.85546875" style="651" customWidth="1"/>
    <col min="4" max="4" width="10.28515625" style="651" customWidth="1"/>
    <col min="5" max="5" width="13.28515625" style="651" customWidth="1"/>
    <col min="6" max="6" width="14" style="651" customWidth="1"/>
    <col min="7" max="7" width="20.7109375" style="651" customWidth="1"/>
    <col min="8" max="16384" width="9.140625" style="651"/>
  </cols>
  <sheetData>
    <row r="1" spans="1:8" ht="15" customHeight="1">
      <c r="A1" s="1312" t="s">
        <v>3177</v>
      </c>
      <c r="B1" s="1312"/>
      <c r="C1" s="1312"/>
      <c r="D1" s="1312"/>
      <c r="E1" s="1312"/>
      <c r="F1" s="1312"/>
      <c r="G1" s="1312"/>
      <c r="H1" s="653"/>
    </row>
    <row r="2" spans="1:8" ht="15" customHeight="1">
      <c r="A2" s="1312" t="s">
        <v>3178</v>
      </c>
      <c r="B2" s="1313"/>
      <c r="C2" s="1313"/>
      <c r="D2" s="1313"/>
      <c r="E2" s="1313"/>
      <c r="F2" s="1313"/>
      <c r="G2" s="1313"/>
      <c r="H2" s="653"/>
    </row>
    <row r="3" spans="1:8">
      <c r="A3" s="1314" t="s">
        <v>152</v>
      </c>
      <c r="B3" s="1314"/>
      <c r="C3" s="1314"/>
      <c r="D3" s="1314"/>
      <c r="E3" s="1314"/>
      <c r="F3" s="1314"/>
      <c r="G3" s="619"/>
      <c r="H3" s="653"/>
    </row>
    <row r="4" spans="1:8">
      <c r="A4" s="227"/>
      <c r="B4" s="227"/>
      <c r="C4" s="227"/>
      <c r="D4" s="227"/>
      <c r="E4" s="227"/>
      <c r="F4" s="227"/>
      <c r="G4" s="227"/>
      <c r="H4" s="653"/>
    </row>
    <row r="5" spans="1:8">
      <c r="A5" s="1315" t="s">
        <v>937</v>
      </c>
      <c r="B5" s="1315"/>
      <c r="C5" s="1315"/>
      <c r="D5" s="1315"/>
      <c r="E5" s="1315"/>
      <c r="F5" s="1315"/>
      <c r="G5" s="230"/>
      <c r="H5" s="653"/>
    </row>
    <row r="6" spans="1:8">
      <c r="A6" s="230"/>
      <c r="B6" s="230"/>
      <c r="C6" s="230"/>
      <c r="D6" s="230"/>
      <c r="E6" s="230"/>
      <c r="F6" s="230"/>
      <c r="G6" s="230"/>
      <c r="H6" s="653"/>
    </row>
    <row r="7" spans="1:8">
      <c r="A7" s="1316" t="s">
        <v>938</v>
      </c>
      <c r="B7" s="1317"/>
      <c r="C7" s="1317"/>
      <c r="D7" s="1317"/>
      <c r="E7" s="1317"/>
      <c r="F7" s="1317"/>
      <c r="G7" s="1317"/>
      <c r="H7" s="653"/>
    </row>
    <row r="8" spans="1:8">
      <c r="A8" s="234" t="s">
        <v>155</v>
      </c>
      <c r="B8" s="235" t="s">
        <v>156</v>
      </c>
      <c r="C8" s="235" t="s">
        <v>157</v>
      </c>
      <c r="D8" s="235" t="s">
        <v>97</v>
      </c>
      <c r="E8" s="235" t="s">
        <v>158</v>
      </c>
      <c r="F8" s="235" t="s">
        <v>159</v>
      </c>
      <c r="G8" s="290" t="s">
        <v>160</v>
      </c>
      <c r="H8" s="282"/>
    </row>
    <row r="9" spans="1:8">
      <c r="A9" s="308"/>
      <c r="B9" s="309" t="s">
        <v>161</v>
      </c>
      <c r="C9" s="309" t="s">
        <v>162</v>
      </c>
      <c r="D9" s="309"/>
      <c r="E9" s="309"/>
      <c r="F9" s="309"/>
      <c r="G9" s="311"/>
      <c r="H9" s="282"/>
    </row>
    <row r="10" spans="1:8">
      <c r="A10" s="312">
        <v>0</v>
      </c>
      <c r="B10" s="313">
        <v>1</v>
      </c>
      <c r="C10" s="313">
        <v>2</v>
      </c>
      <c r="D10" s="313">
        <v>3</v>
      </c>
      <c r="E10" s="313">
        <v>4</v>
      </c>
      <c r="F10" s="313">
        <v>5</v>
      </c>
      <c r="G10" s="315">
        <v>6</v>
      </c>
      <c r="H10" s="295"/>
    </row>
    <row r="11" spans="1:8" ht="23.25" customHeight="1">
      <c r="A11" s="750"/>
      <c r="B11" s="751"/>
      <c r="C11" s="1386" t="s">
        <v>939</v>
      </c>
      <c r="D11" s="1387"/>
      <c r="E11" s="1387"/>
      <c r="F11" s="1387"/>
      <c r="G11" s="1388"/>
      <c r="H11" s="653"/>
    </row>
    <row r="12" spans="1:8" ht="26.25">
      <c r="A12" s="661">
        <v>1</v>
      </c>
      <c r="B12" s="752" t="s">
        <v>940</v>
      </c>
      <c r="C12" s="674" t="s">
        <v>941</v>
      </c>
      <c r="D12" s="663" t="s">
        <v>308</v>
      </c>
      <c r="E12" s="753">
        <v>274165</v>
      </c>
      <c r="F12" s="754"/>
      <c r="G12" s="666">
        <f>+F12*E12</f>
        <v>0</v>
      </c>
      <c r="H12" s="653"/>
    </row>
    <row r="13" spans="1:8" ht="26.25" customHeight="1">
      <c r="A13" s="661"/>
      <c r="B13" s="752"/>
      <c r="C13" s="1389" t="s">
        <v>942</v>
      </c>
      <c r="D13" s="1390"/>
      <c r="E13" s="1390"/>
      <c r="F13" s="1390"/>
      <c r="G13" s="1391"/>
      <c r="H13" s="653"/>
    </row>
    <row r="14" spans="1:8">
      <c r="A14" s="661">
        <v>2</v>
      </c>
      <c r="B14" s="752" t="s">
        <v>585</v>
      </c>
      <c r="C14" s="522" t="s">
        <v>586</v>
      </c>
      <c r="D14" s="663" t="s">
        <v>308</v>
      </c>
      <c r="E14" s="753">
        <v>188664</v>
      </c>
      <c r="F14" s="754"/>
      <c r="G14" s="666">
        <f>+F14*E14</f>
        <v>0</v>
      </c>
      <c r="H14" s="653"/>
    </row>
    <row r="15" spans="1:8">
      <c r="A15" s="661">
        <v>3</v>
      </c>
      <c r="B15" s="752" t="s">
        <v>943</v>
      </c>
      <c r="C15" s="674" t="s">
        <v>944</v>
      </c>
      <c r="D15" s="663" t="s">
        <v>165</v>
      </c>
      <c r="E15" s="753">
        <v>863324</v>
      </c>
      <c r="F15" s="754"/>
      <c r="G15" s="666">
        <f>+F15*E15</f>
        <v>0</v>
      </c>
      <c r="H15" s="653"/>
    </row>
    <row r="16" spans="1:8" ht="32.25" customHeight="1">
      <c r="A16" s="661"/>
      <c r="B16" s="752"/>
      <c r="C16" s="1389" t="s">
        <v>945</v>
      </c>
      <c r="D16" s="1390"/>
      <c r="E16" s="1390"/>
      <c r="F16" s="1390"/>
      <c r="G16" s="1391"/>
      <c r="H16" s="653"/>
    </row>
    <row r="17" spans="1:8">
      <c r="A17" s="661">
        <v>4</v>
      </c>
      <c r="B17" s="752" t="s">
        <v>585</v>
      </c>
      <c r="C17" s="522" t="s">
        <v>586</v>
      </c>
      <c r="D17" s="663" t="s">
        <v>308</v>
      </c>
      <c r="E17" s="753">
        <v>195897</v>
      </c>
      <c r="F17" s="754"/>
      <c r="G17" s="666">
        <f>+F17*E17</f>
        <v>0</v>
      </c>
      <c r="H17" s="653"/>
    </row>
    <row r="18" spans="1:8">
      <c r="A18" s="661">
        <v>5</v>
      </c>
      <c r="B18" s="752" t="s">
        <v>943</v>
      </c>
      <c r="C18" s="674" t="s">
        <v>944</v>
      </c>
      <c r="D18" s="663" t="s">
        <v>165</v>
      </c>
      <c r="E18" s="753">
        <v>664331</v>
      </c>
      <c r="F18" s="754"/>
      <c r="G18" s="666">
        <f>+F18*E18</f>
        <v>0</v>
      </c>
      <c r="H18" s="653"/>
    </row>
    <row r="19" spans="1:8">
      <c r="A19" s="661">
        <v>6</v>
      </c>
      <c r="B19" s="752" t="s">
        <v>946</v>
      </c>
      <c r="C19" s="674" t="s">
        <v>947</v>
      </c>
      <c r="D19" s="663" t="s">
        <v>165</v>
      </c>
      <c r="E19" s="753">
        <v>19960</v>
      </c>
      <c r="F19" s="754"/>
      <c r="G19" s="666">
        <f>+F19*E19</f>
        <v>0</v>
      </c>
      <c r="H19" s="653"/>
    </row>
    <row r="20" spans="1:8" ht="39">
      <c r="A20" s="661"/>
      <c r="B20" s="752"/>
      <c r="C20" s="755" t="s">
        <v>948</v>
      </c>
      <c r="D20" s="663"/>
      <c r="E20" s="756"/>
      <c r="F20" s="754"/>
      <c r="G20" s="757"/>
      <c r="H20" s="653"/>
    </row>
    <row r="21" spans="1:8" ht="26.25">
      <c r="A21" s="661">
        <v>7</v>
      </c>
      <c r="B21" s="752" t="s">
        <v>949</v>
      </c>
      <c r="C21" s="674" t="s">
        <v>950</v>
      </c>
      <c r="D21" s="663" t="s">
        <v>175</v>
      </c>
      <c r="E21" s="756">
        <v>5810</v>
      </c>
      <c r="F21" s="754"/>
      <c r="G21" s="758">
        <f t="shared" ref="G21:G25" si="0">+F21*E21</f>
        <v>0</v>
      </c>
      <c r="H21" s="653"/>
    </row>
    <row r="22" spans="1:8" ht="26.25">
      <c r="A22" s="661">
        <v>8</v>
      </c>
      <c r="B22" s="752" t="s">
        <v>951</v>
      </c>
      <c r="C22" s="674" t="s">
        <v>952</v>
      </c>
      <c r="D22" s="663" t="s">
        <v>308</v>
      </c>
      <c r="E22" s="756">
        <v>12958</v>
      </c>
      <c r="F22" s="754"/>
      <c r="G22" s="758">
        <f t="shared" si="0"/>
        <v>0</v>
      </c>
      <c r="H22" s="653"/>
    </row>
    <row r="23" spans="1:8">
      <c r="A23" s="661">
        <v>9</v>
      </c>
      <c r="B23" s="752" t="s">
        <v>585</v>
      </c>
      <c r="C23" s="522" t="s">
        <v>586</v>
      </c>
      <c r="D23" s="663" t="s">
        <v>308</v>
      </c>
      <c r="E23" s="756">
        <v>335000</v>
      </c>
      <c r="F23" s="754"/>
      <c r="G23" s="758">
        <f t="shared" si="0"/>
        <v>0</v>
      </c>
      <c r="H23" s="653"/>
    </row>
    <row r="24" spans="1:8" ht="26.25">
      <c r="A24" s="661">
        <v>10</v>
      </c>
      <c r="B24" s="752" t="s">
        <v>953</v>
      </c>
      <c r="C24" s="674" t="s">
        <v>954</v>
      </c>
      <c r="D24" s="663" t="s">
        <v>165</v>
      </c>
      <c r="E24" s="756">
        <v>272786</v>
      </c>
      <c r="F24" s="754"/>
      <c r="G24" s="758">
        <f t="shared" si="0"/>
        <v>0</v>
      </c>
      <c r="H24" s="653"/>
    </row>
    <row r="25" spans="1:8">
      <c r="A25" s="661">
        <v>11</v>
      </c>
      <c r="B25" s="752" t="s">
        <v>943</v>
      </c>
      <c r="C25" s="674" t="s">
        <v>944</v>
      </c>
      <c r="D25" s="663" t="s">
        <v>165</v>
      </c>
      <c r="E25" s="756">
        <v>47940</v>
      </c>
      <c r="F25" s="754"/>
      <c r="G25" s="758">
        <f t="shared" si="0"/>
        <v>0</v>
      </c>
      <c r="H25" s="653"/>
    </row>
    <row r="26" spans="1:8" ht="39">
      <c r="A26" s="661"/>
      <c r="B26" s="752"/>
      <c r="C26" s="755" t="s">
        <v>955</v>
      </c>
      <c r="D26" s="663"/>
      <c r="E26" s="756"/>
      <c r="F26" s="754"/>
      <c r="G26" s="758"/>
      <c r="H26" s="653"/>
    </row>
    <row r="27" spans="1:8">
      <c r="A27" s="661">
        <v>12</v>
      </c>
      <c r="B27" s="752" t="s">
        <v>703</v>
      </c>
      <c r="C27" s="674" t="s">
        <v>956</v>
      </c>
      <c r="D27" s="663" t="s">
        <v>308</v>
      </c>
      <c r="E27" s="756">
        <v>81</v>
      </c>
      <c r="F27" s="754"/>
      <c r="G27" s="758">
        <f>+F27*E27</f>
        <v>0</v>
      </c>
      <c r="H27" s="653"/>
    </row>
    <row r="28" spans="1:8" ht="26.25">
      <c r="A28" s="661">
        <v>13</v>
      </c>
      <c r="B28" s="752" t="s">
        <v>957</v>
      </c>
      <c r="C28" s="674" t="s">
        <v>958</v>
      </c>
      <c r="D28" s="663" t="s">
        <v>175</v>
      </c>
      <c r="E28" s="756">
        <v>10000</v>
      </c>
      <c r="F28" s="754"/>
      <c r="G28" s="758">
        <f>+F28*E28</f>
        <v>0</v>
      </c>
      <c r="H28" s="653"/>
    </row>
    <row r="29" spans="1:8">
      <c r="A29" s="661">
        <v>14</v>
      </c>
      <c r="B29" s="752" t="s">
        <v>585</v>
      </c>
      <c r="C29" s="522" t="s">
        <v>586</v>
      </c>
      <c r="D29" s="663" t="s">
        <v>308</v>
      </c>
      <c r="E29" s="756">
        <v>9730</v>
      </c>
      <c r="F29" s="754"/>
      <c r="G29" s="758">
        <f>+F29*E29</f>
        <v>0</v>
      </c>
      <c r="H29" s="653"/>
    </row>
    <row r="30" spans="1:8" ht="26.25">
      <c r="A30" s="661">
        <v>15</v>
      </c>
      <c r="B30" s="752" t="s">
        <v>959</v>
      </c>
      <c r="C30" s="674" t="s">
        <v>960</v>
      </c>
      <c r="D30" s="663" t="s">
        <v>165</v>
      </c>
      <c r="E30" s="756">
        <v>19500</v>
      </c>
      <c r="F30" s="754"/>
      <c r="G30" s="758">
        <f>+F30*E30</f>
        <v>0</v>
      </c>
      <c r="H30" s="653"/>
    </row>
    <row r="31" spans="1:8">
      <c r="A31" s="661">
        <v>16</v>
      </c>
      <c r="B31" s="752" t="s">
        <v>943</v>
      </c>
      <c r="C31" s="674" t="s">
        <v>944</v>
      </c>
      <c r="D31" s="663" t="s">
        <v>165</v>
      </c>
      <c r="E31" s="756">
        <v>720</v>
      </c>
      <c r="F31" s="759"/>
      <c r="G31" s="758">
        <f>+F31*E31</f>
        <v>0</v>
      </c>
      <c r="H31" s="653"/>
    </row>
    <row r="32" spans="1:8" ht="22.5" customHeight="1">
      <c r="A32" s="661"/>
      <c r="B32" s="752"/>
      <c r="C32" s="1389" t="s">
        <v>961</v>
      </c>
      <c r="D32" s="1390"/>
      <c r="E32" s="1390"/>
      <c r="F32" s="1390"/>
      <c r="G32" s="1391"/>
      <c r="H32" s="653"/>
    </row>
    <row r="33" spans="1:8" ht="26.25">
      <c r="A33" s="661">
        <v>17</v>
      </c>
      <c r="B33" s="752" t="s">
        <v>962</v>
      </c>
      <c r="C33" s="760" t="s">
        <v>963</v>
      </c>
      <c r="D33" s="663" t="s">
        <v>437</v>
      </c>
      <c r="E33" s="753">
        <v>26503</v>
      </c>
      <c r="F33" s="754"/>
      <c r="G33" s="666">
        <f>+F33*E33</f>
        <v>0</v>
      </c>
      <c r="H33" s="653"/>
    </row>
    <row r="34" spans="1:8" ht="26.25">
      <c r="A34" s="661">
        <v>18</v>
      </c>
      <c r="B34" s="752" t="s">
        <v>964</v>
      </c>
      <c r="C34" s="760" t="s">
        <v>965</v>
      </c>
      <c r="D34" s="663" t="s">
        <v>308</v>
      </c>
      <c r="E34" s="761">
        <v>17320</v>
      </c>
      <c r="F34" s="754"/>
      <c r="G34" s="666">
        <f>+F34*E34</f>
        <v>0</v>
      </c>
      <c r="H34" s="653"/>
    </row>
    <row r="35" spans="1:8">
      <c r="A35" s="661">
        <v>19</v>
      </c>
      <c r="B35" s="752" t="s">
        <v>585</v>
      </c>
      <c r="C35" s="762" t="s">
        <v>586</v>
      </c>
      <c r="D35" s="763" t="s">
        <v>308</v>
      </c>
      <c r="E35" s="764">
        <v>7090</v>
      </c>
      <c r="F35" s="759"/>
      <c r="G35" s="666">
        <f>+F35*E35</f>
        <v>0</v>
      </c>
      <c r="H35" s="653"/>
    </row>
    <row r="36" spans="1:8">
      <c r="A36" s="661">
        <v>20</v>
      </c>
      <c r="B36" s="752" t="s">
        <v>943</v>
      </c>
      <c r="C36" s="762" t="s">
        <v>944</v>
      </c>
      <c r="D36" s="763" t="s">
        <v>165</v>
      </c>
      <c r="E36" s="764">
        <v>23898</v>
      </c>
      <c r="F36" s="759"/>
      <c r="G36" s="666">
        <f>+F36*E36</f>
        <v>0</v>
      </c>
      <c r="H36" s="653"/>
    </row>
    <row r="37" spans="1:8">
      <c r="A37" s="661">
        <v>21</v>
      </c>
      <c r="B37" s="752" t="s">
        <v>946</v>
      </c>
      <c r="C37" s="762" t="s">
        <v>947</v>
      </c>
      <c r="D37" s="763" t="s">
        <v>165</v>
      </c>
      <c r="E37" s="764">
        <v>24600</v>
      </c>
      <c r="F37" s="759"/>
      <c r="G37" s="666">
        <f>+F37*E37</f>
        <v>0</v>
      </c>
      <c r="H37" s="653"/>
    </row>
    <row r="38" spans="1:8" ht="21.75" customHeight="1">
      <c r="A38" s="661"/>
      <c r="B38" s="752"/>
      <c r="C38" s="1389" t="s">
        <v>966</v>
      </c>
      <c r="D38" s="1390"/>
      <c r="E38" s="1390"/>
      <c r="F38" s="1390"/>
      <c r="G38" s="1391"/>
      <c r="H38" s="653"/>
    </row>
    <row r="39" spans="1:8" ht="26.25">
      <c r="A39" s="661">
        <v>22</v>
      </c>
      <c r="B39" s="752" t="s">
        <v>967</v>
      </c>
      <c r="C39" s="674" t="s">
        <v>968</v>
      </c>
      <c r="D39" s="663" t="s">
        <v>165</v>
      </c>
      <c r="E39" s="753">
        <v>357076</v>
      </c>
      <c r="F39" s="754"/>
      <c r="G39" s="666">
        <f>+F39*E39</f>
        <v>0</v>
      </c>
      <c r="H39" s="653"/>
    </row>
    <row r="40" spans="1:8">
      <c r="A40" s="661">
        <v>23</v>
      </c>
      <c r="B40" s="752" t="s">
        <v>969</v>
      </c>
      <c r="C40" s="674" t="s">
        <v>970</v>
      </c>
      <c r="D40" s="663" t="s">
        <v>593</v>
      </c>
      <c r="E40" s="753">
        <v>352.4</v>
      </c>
      <c r="F40" s="754"/>
      <c r="G40" s="666">
        <f>+F40*E40</f>
        <v>0</v>
      </c>
      <c r="H40" s="653"/>
    </row>
    <row r="41" spans="1:8" ht="18" customHeight="1">
      <c r="A41" s="661">
        <v>24</v>
      </c>
      <c r="B41" s="752" t="s">
        <v>971</v>
      </c>
      <c r="C41" s="674" t="s">
        <v>972</v>
      </c>
      <c r="D41" s="663" t="s">
        <v>308</v>
      </c>
      <c r="E41" s="753">
        <v>53562</v>
      </c>
      <c r="F41" s="754"/>
      <c r="G41" s="666">
        <f>+F41*E41</f>
        <v>0</v>
      </c>
      <c r="H41" s="653"/>
    </row>
    <row r="42" spans="1:8">
      <c r="A42" s="265"/>
      <c r="B42" s="266"/>
      <c r="C42" s="1385" t="s">
        <v>973</v>
      </c>
      <c r="D42" s="1385"/>
      <c r="E42" s="267"/>
      <c r="F42" s="765"/>
      <c r="G42" s="766">
        <f>SUM(G11:G41)</f>
        <v>0</v>
      </c>
      <c r="H42" s="653"/>
    </row>
    <row r="43" spans="1:8">
      <c r="A43" s="269"/>
      <c r="B43" s="270"/>
      <c r="C43" s="271"/>
      <c r="D43" s="271"/>
      <c r="E43" s="272"/>
      <c r="F43" s="679"/>
      <c r="G43" s="679"/>
      <c r="H43" s="282"/>
    </row>
    <row r="44" spans="1:8">
      <c r="A44" s="274"/>
      <c r="B44" s="275"/>
      <c r="C44" s="276"/>
      <c r="D44" s="274"/>
      <c r="E44" s="278"/>
      <c r="F44" s="279"/>
      <c r="G44" s="279"/>
      <c r="H44" s="282"/>
    </row>
    <row r="45" spans="1:8">
      <c r="A45" s="274"/>
      <c r="B45" s="275"/>
      <c r="C45" s="276"/>
      <c r="D45" s="274"/>
      <c r="E45" s="278"/>
      <c r="F45" s="279"/>
      <c r="G45" s="279"/>
      <c r="H45" s="653"/>
    </row>
    <row r="46" spans="1:8">
      <c r="A46" s="274"/>
      <c r="B46" s="275"/>
      <c r="C46" s="276"/>
      <c r="D46" s="274"/>
      <c r="E46" s="278"/>
      <c r="F46" s="279"/>
      <c r="G46" s="279"/>
      <c r="H46" s="653"/>
    </row>
    <row r="47" spans="1:8">
      <c r="A47" s="274"/>
      <c r="B47" s="275"/>
      <c r="C47" s="276"/>
      <c r="D47" s="274"/>
      <c r="E47" s="278"/>
      <c r="F47" s="279"/>
      <c r="G47" s="279"/>
      <c r="H47" s="653"/>
    </row>
    <row r="48" spans="1:8">
      <c r="A48" s="274"/>
      <c r="B48" s="280"/>
      <c r="C48" s="280"/>
      <c r="D48" s="274"/>
      <c r="E48" s="278"/>
      <c r="F48" s="279"/>
      <c r="G48" s="279"/>
      <c r="H48" s="653"/>
    </row>
    <row r="49" spans="1:8">
      <c r="A49" s="282"/>
      <c r="B49" s="283"/>
      <c r="C49" s="284"/>
      <c r="D49" s="282"/>
      <c r="E49" s="287"/>
      <c r="F49" s="287"/>
      <c r="G49" s="279"/>
      <c r="H49" s="299"/>
    </row>
    <row r="50" spans="1:8">
      <c r="A50" s="484"/>
      <c r="B50" s="681"/>
      <c r="C50" s="653"/>
      <c r="D50" s="653"/>
      <c r="E50" s="484"/>
      <c r="F50" s="653"/>
      <c r="G50" s="653"/>
      <c r="H50" s="299"/>
    </row>
    <row r="51" spans="1:8">
      <c r="A51" s="484"/>
      <c r="B51" s="681"/>
      <c r="C51" s="653"/>
      <c r="D51" s="653"/>
      <c r="E51" s="484"/>
      <c r="F51" s="653"/>
      <c r="G51" s="653"/>
      <c r="H51" s="299"/>
    </row>
    <row r="52" spans="1:8">
      <c r="A52" s="484"/>
      <c r="B52" s="681"/>
      <c r="C52" s="653"/>
      <c r="D52" s="653"/>
      <c r="E52" s="484"/>
      <c r="F52" s="653"/>
      <c r="G52" s="653"/>
      <c r="H52" s="299"/>
    </row>
    <row r="53" spans="1:8">
      <c r="A53" s="484"/>
      <c r="B53" s="681"/>
      <c r="C53" s="653"/>
      <c r="D53" s="653"/>
      <c r="E53" s="484"/>
      <c r="F53" s="653"/>
      <c r="G53" s="653"/>
      <c r="H53" s="653"/>
    </row>
    <row r="54" spans="1:8">
      <c r="A54" s="484"/>
      <c r="B54" s="681"/>
      <c r="C54" s="653"/>
      <c r="D54" s="653"/>
      <c r="E54" s="484"/>
      <c r="F54" s="653"/>
      <c r="G54" s="653"/>
      <c r="H54" s="653"/>
    </row>
    <row r="55" spans="1:8">
      <c r="A55" s="484"/>
      <c r="B55" s="681"/>
      <c r="C55" s="653"/>
      <c r="D55" s="653"/>
      <c r="E55" s="484"/>
      <c r="F55" s="653"/>
      <c r="G55" s="653"/>
      <c r="H55" s="295"/>
    </row>
    <row r="56" spans="1:8">
      <c r="A56" s="489"/>
      <c r="B56" s="489"/>
      <c r="C56" s="489"/>
      <c r="D56" s="491"/>
      <c r="E56" s="489"/>
      <c r="F56" s="653"/>
      <c r="G56" s="653"/>
      <c r="H56" s="653"/>
    </row>
    <row r="57" spans="1:8">
      <c r="A57" s="491"/>
      <c r="B57" s="491"/>
      <c r="C57" s="491"/>
      <c r="D57" s="491"/>
      <c r="E57" s="491"/>
      <c r="F57" s="653"/>
      <c r="G57" s="653"/>
      <c r="H57" s="653"/>
    </row>
    <row r="58" spans="1:8">
      <c r="A58" s="489"/>
      <c r="B58" s="489"/>
      <c r="C58" s="489"/>
      <c r="D58" s="491"/>
      <c r="E58" s="491"/>
      <c r="F58" s="653"/>
      <c r="G58" s="653"/>
      <c r="H58" s="653"/>
    </row>
    <row r="59" spans="1:8">
      <c r="A59" s="484"/>
      <c r="B59" s="484"/>
      <c r="C59" s="484"/>
      <c r="D59" s="484"/>
      <c r="E59" s="484"/>
      <c r="F59" s="653"/>
      <c r="G59" s="653"/>
      <c r="H59" s="653"/>
    </row>
    <row r="60" spans="1:8">
      <c r="A60" s="495"/>
      <c r="B60" s="495"/>
      <c r="C60" s="495"/>
      <c r="D60" s="495"/>
      <c r="E60" s="495"/>
      <c r="F60" s="767"/>
      <c r="G60" s="767"/>
      <c r="H60" s="653"/>
    </row>
    <row r="61" spans="1:8">
      <c r="A61" s="484"/>
      <c r="B61" s="683"/>
      <c r="C61" s="653"/>
      <c r="D61" s="653"/>
      <c r="E61" s="484"/>
      <c r="F61" s="653"/>
      <c r="G61" s="653"/>
      <c r="H61" s="653"/>
    </row>
    <row r="62" spans="1:8">
      <c r="A62" s="484"/>
      <c r="B62" s="681"/>
      <c r="C62" s="653"/>
      <c r="D62" s="653"/>
      <c r="E62" s="484"/>
      <c r="F62" s="653"/>
      <c r="G62" s="653"/>
      <c r="H62" s="653"/>
    </row>
    <row r="63" spans="1:8">
      <c r="A63" s="484"/>
      <c r="B63" s="681"/>
      <c r="C63" s="653"/>
      <c r="D63" s="653"/>
      <c r="E63" s="484"/>
      <c r="F63" s="653"/>
      <c r="G63" s="653"/>
      <c r="H63" s="653"/>
    </row>
    <row r="64" spans="1:8">
      <c r="A64" s="484"/>
      <c r="B64" s="681"/>
      <c r="C64" s="653"/>
      <c r="D64" s="653"/>
      <c r="E64" s="484"/>
      <c r="F64" s="653"/>
      <c r="G64" s="653"/>
      <c r="H64" s="653"/>
    </row>
    <row r="65" spans="1:8">
      <c r="A65" s="484"/>
      <c r="B65" s="681"/>
      <c r="C65" s="653"/>
      <c r="D65" s="653"/>
      <c r="E65" s="484"/>
      <c r="F65" s="653"/>
      <c r="G65" s="653"/>
      <c r="H65" s="653"/>
    </row>
    <row r="66" spans="1:8">
      <c r="A66" s="484"/>
      <c r="B66" s="681"/>
      <c r="C66" s="653"/>
      <c r="D66" s="653"/>
      <c r="E66" s="484"/>
      <c r="F66" s="653"/>
      <c r="G66" s="653"/>
      <c r="H66" s="299"/>
    </row>
    <row r="67" spans="1:8">
      <c r="A67" s="484"/>
      <c r="B67" s="681"/>
      <c r="C67" s="653"/>
      <c r="D67" s="653"/>
      <c r="E67" s="484"/>
      <c r="F67" s="653"/>
      <c r="G67" s="653"/>
      <c r="H67" s="299"/>
    </row>
    <row r="68" spans="1:8">
      <c r="A68" s="484"/>
      <c r="B68" s="681"/>
      <c r="C68" s="653"/>
      <c r="D68" s="653"/>
      <c r="E68" s="484"/>
      <c r="F68" s="653"/>
      <c r="G68" s="653"/>
    </row>
    <row r="69" spans="1:8">
      <c r="A69" s="484"/>
      <c r="B69" s="681"/>
      <c r="C69" s="653"/>
      <c r="D69" s="653"/>
      <c r="E69" s="484"/>
      <c r="F69" s="653"/>
      <c r="G69" s="653"/>
    </row>
    <row r="70" spans="1:8">
      <c r="A70" s="484"/>
      <c r="B70" s="684"/>
      <c r="C70" s="653"/>
      <c r="D70" s="653"/>
      <c r="E70" s="484"/>
      <c r="F70" s="653"/>
      <c r="G70" s="653"/>
    </row>
    <row r="71" spans="1:8">
      <c r="A71" s="282"/>
      <c r="B71" s="282"/>
      <c r="C71" s="282"/>
      <c r="D71" s="282"/>
      <c r="E71" s="282"/>
      <c r="F71" s="282"/>
      <c r="G71" s="282"/>
    </row>
    <row r="72" spans="1:8">
      <c r="A72" s="282"/>
      <c r="B72" s="282"/>
      <c r="C72" s="282"/>
      <c r="D72" s="282"/>
      <c r="E72" s="282"/>
      <c r="F72" s="282"/>
      <c r="G72" s="282"/>
    </row>
    <row r="73" spans="1:8">
      <c r="A73" s="282"/>
      <c r="B73" s="282"/>
      <c r="C73" s="282"/>
      <c r="D73" s="282"/>
      <c r="E73" s="282"/>
      <c r="F73" s="282"/>
      <c r="G73" s="282"/>
    </row>
    <row r="74" spans="1:8">
      <c r="A74" s="282"/>
      <c r="B74" s="282"/>
      <c r="C74" s="282"/>
      <c r="D74" s="282"/>
      <c r="E74" s="282"/>
      <c r="F74" s="282"/>
      <c r="G74" s="282"/>
    </row>
    <row r="75" spans="1:8">
      <c r="A75" s="282"/>
      <c r="B75" s="282"/>
      <c r="C75" s="282"/>
      <c r="D75" s="282"/>
      <c r="E75" s="282"/>
      <c r="F75" s="282"/>
      <c r="G75" s="282"/>
    </row>
    <row r="76" spans="1:8">
      <c r="A76" s="282"/>
      <c r="B76" s="282"/>
      <c r="C76" s="282"/>
      <c r="D76" s="282"/>
      <c r="E76" s="282"/>
      <c r="F76" s="282"/>
      <c r="G76" s="282"/>
    </row>
    <row r="77" spans="1:8">
      <c r="A77" s="282"/>
      <c r="B77" s="282"/>
      <c r="C77" s="282"/>
      <c r="D77" s="282"/>
      <c r="E77" s="282"/>
      <c r="F77" s="282"/>
      <c r="G77" s="282"/>
    </row>
    <row r="78" spans="1:8">
      <c r="A78" s="282"/>
      <c r="B78" s="282"/>
      <c r="C78" s="282"/>
      <c r="D78" s="282"/>
      <c r="E78" s="282"/>
      <c r="F78" s="282"/>
      <c r="G78" s="282"/>
    </row>
    <row r="79" spans="1:8">
      <c r="A79" s="282"/>
      <c r="B79" s="282"/>
      <c r="C79" s="282"/>
      <c r="D79" s="282"/>
      <c r="E79" s="282"/>
      <c r="F79" s="282"/>
      <c r="G79" s="282"/>
    </row>
    <row r="80" spans="1:8">
      <c r="A80" s="282"/>
      <c r="B80" s="282"/>
      <c r="C80" s="282"/>
      <c r="D80" s="282"/>
      <c r="E80" s="282"/>
      <c r="F80" s="282"/>
      <c r="G80" s="282"/>
    </row>
    <row r="81" spans="1:7">
      <c r="A81" s="282"/>
      <c r="B81" s="282"/>
      <c r="C81" s="282"/>
      <c r="D81" s="282"/>
      <c r="E81" s="282"/>
      <c r="F81" s="282"/>
      <c r="G81" s="282"/>
    </row>
    <row r="82" spans="1:7">
      <c r="A82" s="282"/>
      <c r="B82" s="282"/>
      <c r="C82" s="282"/>
      <c r="D82" s="282"/>
      <c r="E82" s="282"/>
      <c r="F82" s="282"/>
      <c r="G82" s="282"/>
    </row>
    <row r="83" spans="1:7">
      <c r="A83" s="282"/>
      <c r="B83" s="282"/>
      <c r="C83" s="282"/>
      <c r="D83" s="282"/>
      <c r="E83" s="282"/>
      <c r="F83" s="282"/>
      <c r="G83" s="282"/>
    </row>
    <row r="84" spans="1:7">
      <c r="A84" s="282"/>
      <c r="B84" s="282"/>
      <c r="C84" s="282"/>
      <c r="D84" s="282"/>
      <c r="E84" s="282"/>
      <c r="F84" s="282"/>
      <c r="G84" s="282"/>
    </row>
    <row r="85" spans="1:7">
      <c r="A85" s="282"/>
      <c r="B85" s="282"/>
      <c r="C85" s="282"/>
      <c r="D85" s="282"/>
      <c r="E85" s="282"/>
      <c r="F85" s="282"/>
      <c r="G85" s="282"/>
    </row>
  </sheetData>
  <mergeCells count="11">
    <mergeCell ref="C42:D42"/>
    <mergeCell ref="C11:G11"/>
    <mergeCell ref="C13:G13"/>
    <mergeCell ref="C16:G16"/>
    <mergeCell ref="C32:G32"/>
    <mergeCell ref="C38:G38"/>
    <mergeCell ref="A1:G1"/>
    <mergeCell ref="A2:G2"/>
    <mergeCell ref="A3:F3"/>
    <mergeCell ref="A5:F5"/>
    <mergeCell ref="A7:G7"/>
  </mergeCells>
  <pageMargins left="0.5" right="0" top="0.2" bottom="0" header="0" footer="0"/>
  <pageSetup paperSize="9" scale="93"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G2"/>
    </sheetView>
  </sheetViews>
  <sheetFormatPr defaultColWidth="11.5703125" defaultRowHeight="12.75"/>
  <cols>
    <col min="1" max="1" width="5.85546875" style="688" customWidth="1"/>
    <col min="2" max="2" width="35.7109375" style="723" customWidth="1"/>
    <col min="3" max="3" width="6.85546875" style="688" customWidth="1"/>
    <col min="4" max="5" width="11.85546875" style="723" customWidth="1"/>
    <col min="6" max="6" width="14.85546875" style="723" customWidth="1"/>
    <col min="7" max="16384" width="11.5703125" style="723"/>
  </cols>
  <sheetData>
    <row r="1" spans="1:7">
      <c r="A1" s="1312" t="s">
        <v>3177</v>
      </c>
      <c r="B1" s="1312"/>
      <c r="C1" s="1312"/>
      <c r="D1" s="1312"/>
      <c r="E1" s="1312"/>
      <c r="F1" s="1312"/>
      <c r="G1" s="1312"/>
    </row>
    <row r="2" spans="1:7" ht="12.75" customHeight="1">
      <c r="A2" s="1312" t="s">
        <v>3178</v>
      </c>
      <c r="B2" s="1313"/>
      <c r="C2" s="1313"/>
      <c r="D2" s="1313"/>
      <c r="E2" s="1313"/>
      <c r="F2" s="1313"/>
      <c r="G2" s="1313"/>
    </row>
    <row r="3" spans="1:7">
      <c r="A3" s="736"/>
      <c r="B3" s="736"/>
      <c r="C3" s="737"/>
      <c r="D3" s="1392"/>
      <c r="E3" s="1392"/>
      <c r="F3" s="1392"/>
    </row>
    <row r="4" spans="1:7" ht="12.75" customHeight="1">
      <c r="A4" s="736"/>
      <c r="B4" s="736"/>
      <c r="C4" s="1392"/>
      <c r="D4" s="1392"/>
      <c r="E4" s="1392"/>
      <c r="F4" s="1392"/>
    </row>
    <row r="5" spans="1:7">
      <c r="A5" s="736"/>
      <c r="B5" s="736"/>
      <c r="C5" s="1392"/>
      <c r="D5" s="1392"/>
      <c r="E5" s="1392"/>
      <c r="F5" s="1392"/>
    </row>
    <row r="6" spans="1:7" s="688" customFormat="1">
      <c r="A6" s="1394" t="s">
        <v>974</v>
      </c>
      <c r="B6" s="1394"/>
      <c r="C6" s="1394"/>
      <c r="D6" s="1394"/>
      <c r="E6" s="1394"/>
      <c r="F6" s="1394"/>
    </row>
    <row r="7" spans="1:7" ht="12.75" customHeight="1">
      <c r="A7" s="1395"/>
      <c r="B7" s="1395"/>
      <c r="C7" s="1395"/>
      <c r="D7" s="1395"/>
      <c r="E7" s="1395"/>
      <c r="F7" s="1395"/>
    </row>
    <row r="8" spans="1:7" ht="18">
      <c r="A8" s="689"/>
      <c r="B8" s="1396"/>
      <c r="C8" s="1396"/>
      <c r="D8" s="1396"/>
      <c r="E8" s="1396"/>
      <c r="F8" s="1396"/>
    </row>
    <row r="9" spans="1:7" ht="15">
      <c r="A9" s="690"/>
      <c r="B9" s="691"/>
      <c r="C9" s="691"/>
      <c r="D9" s="691"/>
      <c r="E9" s="691"/>
      <c r="F9" s="692"/>
    </row>
    <row r="10" spans="1:7">
      <c r="A10" s="693" t="s">
        <v>975</v>
      </c>
      <c r="B10" s="694" t="s">
        <v>976</v>
      </c>
      <c r="C10" s="694" t="s">
        <v>977</v>
      </c>
      <c r="D10" s="694" t="s">
        <v>978</v>
      </c>
      <c r="E10" s="694" t="s">
        <v>979</v>
      </c>
      <c r="F10" s="695" t="s">
        <v>980</v>
      </c>
    </row>
    <row r="11" spans="1:7">
      <c r="A11" s="696">
        <v>0</v>
      </c>
      <c r="B11" s="697">
        <v>1</v>
      </c>
      <c r="C11" s="697">
        <v>2</v>
      </c>
      <c r="D11" s="697">
        <v>3</v>
      </c>
      <c r="E11" s="697">
        <v>4</v>
      </c>
      <c r="F11" s="698">
        <v>5</v>
      </c>
    </row>
    <row r="12" spans="1:7">
      <c r="A12" s="699"/>
      <c r="B12" s="700"/>
      <c r="C12" s="700"/>
      <c r="D12" s="700"/>
      <c r="E12" s="700"/>
      <c r="F12" s="701"/>
    </row>
    <row r="13" spans="1:7" ht="22.5">
      <c r="A13" s="738" t="s">
        <v>981</v>
      </c>
      <c r="B13" s="739" t="s">
        <v>982</v>
      </c>
      <c r="C13" s="740" t="s">
        <v>175</v>
      </c>
      <c r="D13" s="741">
        <v>1</v>
      </c>
      <c r="E13" s="742"/>
      <c r="F13" s="743">
        <f>E13*D13</f>
        <v>0</v>
      </c>
    </row>
    <row r="14" spans="1:7">
      <c r="A14" s="744">
        <v>1</v>
      </c>
      <c r="B14" s="745" t="s">
        <v>983</v>
      </c>
      <c r="C14" s="746" t="s">
        <v>175</v>
      </c>
      <c r="D14" s="747">
        <v>1</v>
      </c>
      <c r="E14" s="748">
        <f>+'LOT4_km 72+590_BzFc R1'!F42</f>
        <v>0</v>
      </c>
      <c r="F14" s="749">
        <f>+E14*D14</f>
        <v>0</v>
      </c>
    </row>
    <row r="15" spans="1:7">
      <c r="A15" s="744">
        <v>2</v>
      </c>
      <c r="B15" s="745" t="s">
        <v>984</v>
      </c>
      <c r="C15" s="746" t="s">
        <v>175</v>
      </c>
      <c r="D15" s="747">
        <v>1</v>
      </c>
      <c r="E15" s="748">
        <f>+'LOT4_km 72+700__BzFc R2'!F42</f>
        <v>0</v>
      </c>
      <c r="F15" s="749">
        <f t="shared" ref="F15:F26" si="0">+E15*D15</f>
        <v>0</v>
      </c>
    </row>
    <row r="16" spans="1:7">
      <c r="A16" s="744">
        <v>3</v>
      </c>
      <c r="B16" s="745" t="s">
        <v>985</v>
      </c>
      <c r="C16" s="746" t="s">
        <v>175</v>
      </c>
      <c r="D16" s="747">
        <v>1</v>
      </c>
      <c r="E16" s="748">
        <f>+'LOT4_km 72+845__BzFc R2'!F42</f>
        <v>0</v>
      </c>
      <c r="F16" s="749">
        <f t="shared" si="0"/>
        <v>0</v>
      </c>
    </row>
    <row r="17" spans="1:6">
      <c r="A17" s="744">
        <v>4</v>
      </c>
      <c r="B17" s="745" t="s">
        <v>986</v>
      </c>
      <c r="C17" s="746" t="s">
        <v>175</v>
      </c>
      <c r="D17" s="747">
        <v>1</v>
      </c>
      <c r="E17" s="748">
        <f>+'LOT4_km 75+702_BzFc R1 '!F42</f>
        <v>0</v>
      </c>
      <c r="F17" s="749">
        <f t="shared" si="0"/>
        <v>0</v>
      </c>
    </row>
    <row r="18" spans="1:6">
      <c r="A18" s="744">
        <v>5</v>
      </c>
      <c r="B18" s="745" t="s">
        <v>987</v>
      </c>
      <c r="C18" s="746" t="s">
        <v>175</v>
      </c>
      <c r="D18" s="747">
        <v>1</v>
      </c>
      <c r="E18" s="748">
        <f>+'LOT4_km 75+759_BzFc R2'!F42</f>
        <v>0</v>
      </c>
      <c r="F18" s="749">
        <f t="shared" si="0"/>
        <v>0</v>
      </c>
    </row>
    <row r="19" spans="1:6">
      <c r="A19" s="744">
        <v>6</v>
      </c>
      <c r="B19" s="745" t="s">
        <v>988</v>
      </c>
      <c r="C19" s="746" t="s">
        <v>175</v>
      </c>
      <c r="D19" s="747">
        <v>1</v>
      </c>
      <c r="E19" s="748">
        <f>+'LOT4_km 76+241_BzFc R1'!F42</f>
        <v>0</v>
      </c>
      <c r="F19" s="749">
        <f t="shared" si="0"/>
        <v>0</v>
      </c>
    </row>
    <row r="20" spans="1:6">
      <c r="A20" s="744">
        <v>7</v>
      </c>
      <c r="B20" s="745" t="s">
        <v>989</v>
      </c>
      <c r="C20" s="746" t="s">
        <v>175</v>
      </c>
      <c r="D20" s="747">
        <v>1</v>
      </c>
      <c r="E20" s="748">
        <f>+'LOT4_km 76+296_BzFc R2'!F42</f>
        <v>0</v>
      </c>
      <c r="F20" s="749">
        <f t="shared" si="0"/>
        <v>0</v>
      </c>
    </row>
    <row r="21" spans="1:6">
      <c r="A21" s="744">
        <v>8</v>
      </c>
      <c r="B21" s="745" t="s">
        <v>990</v>
      </c>
      <c r="C21" s="746" t="s">
        <v>175</v>
      </c>
      <c r="D21" s="747">
        <v>1</v>
      </c>
      <c r="E21" s="748">
        <f>+'LOT4_km 80+793_BzFc R1'!F42</f>
        <v>0</v>
      </c>
      <c r="F21" s="749">
        <f t="shared" si="0"/>
        <v>0</v>
      </c>
    </row>
    <row r="22" spans="1:6">
      <c r="A22" s="744">
        <v>9</v>
      </c>
      <c r="B22" s="745" t="s">
        <v>991</v>
      </c>
      <c r="C22" s="746" t="s">
        <v>175</v>
      </c>
      <c r="D22" s="747">
        <v>1</v>
      </c>
      <c r="E22" s="748">
        <f>+'LOT4_km 80+837_BzFc R2'!F42</f>
        <v>0</v>
      </c>
      <c r="F22" s="749">
        <f t="shared" si="0"/>
        <v>0</v>
      </c>
    </row>
    <row r="23" spans="1:6">
      <c r="A23" s="744">
        <v>10</v>
      </c>
      <c r="B23" s="745" t="s">
        <v>992</v>
      </c>
      <c r="C23" s="746" t="s">
        <v>175</v>
      </c>
      <c r="D23" s="747">
        <v>1</v>
      </c>
      <c r="E23" s="748">
        <f>+'LOT4_km 81+289_BzFc R1'!F42</f>
        <v>0</v>
      </c>
      <c r="F23" s="749">
        <f t="shared" si="0"/>
        <v>0</v>
      </c>
    </row>
    <row r="24" spans="1:6">
      <c r="A24" s="744">
        <v>11</v>
      </c>
      <c r="B24" s="745" t="s">
        <v>993</v>
      </c>
      <c r="C24" s="746" t="s">
        <v>175</v>
      </c>
      <c r="D24" s="747">
        <v>1</v>
      </c>
      <c r="E24" s="748">
        <f>+'LOT4_km 81+344_BzFc R2'!F42</f>
        <v>0</v>
      </c>
      <c r="F24" s="749">
        <f t="shared" si="0"/>
        <v>0</v>
      </c>
    </row>
    <row r="25" spans="1:6">
      <c r="A25" s="744">
        <v>12</v>
      </c>
      <c r="B25" s="745" t="s">
        <v>3182</v>
      </c>
      <c r="C25" s="746" t="s">
        <v>175</v>
      </c>
      <c r="D25" s="747">
        <v>1</v>
      </c>
      <c r="E25" s="748">
        <f>+'LOT4_km 0+932_BzFc R1'!F42</f>
        <v>0</v>
      </c>
      <c r="F25" s="749">
        <f t="shared" si="0"/>
        <v>0</v>
      </c>
    </row>
    <row r="26" spans="1:6">
      <c r="A26" s="744">
        <v>13</v>
      </c>
      <c r="B26" s="745" t="s">
        <v>994</v>
      </c>
      <c r="C26" s="746" t="s">
        <v>175</v>
      </c>
      <c r="D26" s="747">
        <v>1</v>
      </c>
      <c r="E26" s="748">
        <f>+'LOT4_km 1+224_BzFc R2'!F42</f>
        <v>0</v>
      </c>
      <c r="F26" s="749">
        <f t="shared" si="0"/>
        <v>0</v>
      </c>
    </row>
    <row r="27" spans="1:6">
      <c r="A27" s="1393" t="s">
        <v>0</v>
      </c>
      <c r="B27" s="1393"/>
      <c r="C27" s="1393"/>
      <c r="D27" s="1393"/>
      <c r="E27" s="1393"/>
      <c r="F27" s="715">
        <f>SUM(F13:F26)</f>
        <v>0</v>
      </c>
    </row>
  </sheetData>
  <mergeCells count="9">
    <mergeCell ref="D3:F3"/>
    <mergeCell ref="A1:G1"/>
    <mergeCell ref="A2:G2"/>
    <mergeCell ref="A27:E27"/>
    <mergeCell ref="C4:F4"/>
    <mergeCell ref="C5:F5"/>
    <mergeCell ref="A6:F6"/>
    <mergeCell ref="A7:F7"/>
    <mergeCell ref="B8:F8"/>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2"/>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1247"/>
      <c r="B3" s="1247"/>
      <c r="C3" s="1266"/>
      <c r="D3" s="1266"/>
      <c r="E3" s="1266"/>
      <c r="F3" s="1266"/>
    </row>
    <row r="4" spans="1:7" ht="12.95" customHeight="1">
      <c r="A4" s="687"/>
      <c r="B4" s="687"/>
      <c r="C4" s="1397"/>
      <c r="D4" s="1397"/>
      <c r="E4" s="1397"/>
      <c r="F4" s="1397"/>
    </row>
    <row r="5" spans="1:7" s="685" customFormat="1" ht="14.85" customHeight="1">
      <c r="A5" s="1394" t="s">
        <v>995</v>
      </c>
      <c r="B5" s="1394"/>
      <c r="C5" s="1394"/>
      <c r="D5" s="1394"/>
      <c r="E5" s="1394"/>
      <c r="F5" s="1394"/>
    </row>
    <row r="6" spans="1:7" ht="12.75" customHeight="1">
      <c r="A6" s="1395"/>
      <c r="B6" s="1395"/>
      <c r="C6" s="1395"/>
      <c r="D6" s="1395"/>
      <c r="E6" s="1395"/>
      <c r="F6" s="1395"/>
    </row>
    <row r="7" spans="1:7" ht="12.6" customHeight="1">
      <c r="A7" s="689"/>
      <c r="B7" s="1396" t="s">
        <v>983</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v>0</v>
      </c>
      <c r="F14" s="728">
        <f>D14*E14</f>
        <v>0</v>
      </c>
    </row>
    <row r="15" spans="1:7" ht="17.100000000000001" customHeight="1">
      <c r="A15" s="702" t="s">
        <v>999</v>
      </c>
      <c r="B15" s="703" t="s">
        <v>1000</v>
      </c>
      <c r="C15" s="708" t="s">
        <v>175</v>
      </c>
      <c r="D15" s="705">
        <v>7</v>
      </c>
      <c r="E15" s="706">
        <v>0</v>
      </c>
      <c r="F15" s="728">
        <f t="shared" ref="F15:F20" si="0">E15*D15</f>
        <v>0</v>
      </c>
    </row>
    <row r="16" spans="1:7" ht="17.100000000000001" customHeight="1">
      <c r="A16" s="709" t="s">
        <v>1001</v>
      </c>
      <c r="B16" s="710" t="s">
        <v>1002</v>
      </c>
      <c r="C16" s="711" t="s">
        <v>437</v>
      </c>
      <c r="D16" s="712">
        <v>40</v>
      </c>
      <c r="E16" s="706">
        <v>0</v>
      </c>
      <c r="F16" s="729">
        <f t="shared" si="0"/>
        <v>0</v>
      </c>
    </row>
    <row r="17" spans="1:6" ht="17.45" customHeight="1">
      <c r="A17" s="709" t="s">
        <v>1003</v>
      </c>
      <c r="B17" s="710" t="s">
        <v>1004</v>
      </c>
      <c r="C17" s="711" t="s">
        <v>437</v>
      </c>
      <c r="D17" s="712">
        <v>24</v>
      </c>
      <c r="E17" s="706">
        <v>0</v>
      </c>
      <c r="F17" s="729">
        <f t="shared" si="0"/>
        <v>0</v>
      </c>
    </row>
    <row r="18" spans="1:6" ht="21.6" customHeight="1">
      <c r="A18" s="709" t="s">
        <v>1005</v>
      </c>
      <c r="B18" s="710" t="s">
        <v>1006</v>
      </c>
      <c r="C18" s="711" t="s">
        <v>175</v>
      </c>
      <c r="D18" s="712">
        <v>1</v>
      </c>
      <c r="E18" s="706">
        <v>0</v>
      </c>
      <c r="F18" s="729">
        <f t="shared" si="0"/>
        <v>0</v>
      </c>
    </row>
    <row r="19" spans="1:6" ht="13.5" customHeight="1">
      <c r="A19" s="709" t="s">
        <v>1007</v>
      </c>
      <c r="B19" s="710" t="s">
        <v>1008</v>
      </c>
      <c r="C19" s="711" t="s">
        <v>437</v>
      </c>
      <c r="D19" s="712">
        <v>60</v>
      </c>
      <c r="E19" s="706">
        <v>0</v>
      </c>
      <c r="F19" s="729">
        <f t="shared" si="0"/>
        <v>0</v>
      </c>
    </row>
    <row r="20" spans="1:6" ht="13.5" customHeight="1">
      <c r="A20" s="709" t="s">
        <v>1009</v>
      </c>
      <c r="B20" s="714" t="s">
        <v>1010</v>
      </c>
      <c r="C20" s="711" t="s">
        <v>175</v>
      </c>
      <c r="D20" s="712">
        <v>1</v>
      </c>
      <c r="E20" s="706">
        <v>0</v>
      </c>
      <c r="F20" s="729">
        <f t="shared" si="0"/>
        <v>0</v>
      </c>
    </row>
    <row r="21" spans="1:6">
      <c r="A21" s="1399" t="s">
        <v>1011</v>
      </c>
      <c r="B21" s="1399"/>
      <c r="C21" s="1399"/>
      <c r="D21" s="1399"/>
      <c r="E21" s="1399"/>
      <c r="F21" s="730">
        <f>SUM(F14:F20)</f>
        <v>0</v>
      </c>
    </row>
    <row r="22" spans="1:6">
      <c r="A22" s="1400" t="s">
        <v>1012</v>
      </c>
      <c r="B22" s="1401"/>
      <c r="C22" s="1401"/>
      <c r="D22" s="1401"/>
      <c r="E22" s="1401"/>
      <c r="F22" s="1402"/>
    </row>
    <row r="23" spans="1:6" ht="14.1" customHeight="1">
      <c r="A23" s="702" t="s">
        <v>1013</v>
      </c>
      <c r="B23" s="703" t="s">
        <v>1014</v>
      </c>
      <c r="C23" s="704" t="s">
        <v>437</v>
      </c>
      <c r="D23" s="705">
        <v>84</v>
      </c>
      <c r="E23" s="706">
        <v>0</v>
      </c>
      <c r="F23" s="728">
        <f t="shared" ref="F23:F28" si="1">E23*D23</f>
        <v>0</v>
      </c>
    </row>
    <row r="24" spans="1:6" ht="24" customHeight="1">
      <c r="A24" s="702" t="s">
        <v>1015</v>
      </c>
      <c r="B24" s="703" t="s">
        <v>1016</v>
      </c>
      <c r="C24" s="704" t="s">
        <v>175</v>
      </c>
      <c r="D24" s="705">
        <v>6</v>
      </c>
      <c r="E24" s="706">
        <v>0</v>
      </c>
      <c r="F24" s="728">
        <f t="shared" si="1"/>
        <v>0</v>
      </c>
    </row>
    <row r="25" spans="1:6" ht="15.95" customHeight="1">
      <c r="A25" s="709" t="s">
        <v>1017</v>
      </c>
      <c r="B25" s="710" t="s">
        <v>1018</v>
      </c>
      <c r="C25" s="711" t="s">
        <v>175</v>
      </c>
      <c r="D25" s="712">
        <v>6</v>
      </c>
      <c r="E25" s="706">
        <v>0</v>
      </c>
      <c r="F25" s="729">
        <f t="shared" si="1"/>
        <v>0</v>
      </c>
    </row>
    <row r="26" spans="1:6" ht="15.95" customHeight="1">
      <c r="A26" s="709" t="s">
        <v>1019</v>
      </c>
      <c r="B26" s="710" t="s">
        <v>1020</v>
      </c>
      <c r="C26" s="711" t="s">
        <v>175</v>
      </c>
      <c r="D26" s="712">
        <v>1</v>
      </c>
      <c r="E26" s="706">
        <v>0</v>
      </c>
      <c r="F26" s="729">
        <f t="shared" si="1"/>
        <v>0</v>
      </c>
    </row>
    <row r="27" spans="1:6" ht="21" customHeight="1">
      <c r="A27" s="709" t="s">
        <v>1021</v>
      </c>
      <c r="B27" s="710" t="s">
        <v>1022</v>
      </c>
      <c r="C27" s="711" t="s">
        <v>175</v>
      </c>
      <c r="D27" s="712">
        <v>1</v>
      </c>
      <c r="E27" s="706">
        <v>0</v>
      </c>
      <c r="F27" s="729">
        <f t="shared" si="1"/>
        <v>0</v>
      </c>
    </row>
    <row r="28" spans="1:6" ht="15.95" customHeight="1">
      <c r="A28" s="709" t="s">
        <v>1023</v>
      </c>
      <c r="B28" s="710" t="s">
        <v>1024</v>
      </c>
      <c r="C28" s="711" t="s">
        <v>175</v>
      </c>
      <c r="D28" s="712">
        <v>60</v>
      </c>
      <c r="E28" s="716">
        <v>0</v>
      </c>
      <c r="F28" s="733">
        <f t="shared" si="1"/>
        <v>0</v>
      </c>
    </row>
    <row r="29" spans="1:6">
      <c r="A29" s="1403" t="s">
        <v>1025</v>
      </c>
      <c r="B29" s="1403"/>
      <c r="C29" s="1403"/>
      <c r="D29" s="1403"/>
      <c r="E29" s="1403"/>
      <c r="F29" s="730">
        <f>SUM(F23:F28)</f>
        <v>0</v>
      </c>
    </row>
    <row r="30" spans="1:6">
      <c r="A30" s="1398" t="s">
        <v>1026</v>
      </c>
      <c r="B30" s="1398"/>
      <c r="C30" s="1398"/>
      <c r="D30" s="1398"/>
      <c r="E30" s="1398"/>
      <c r="F30" s="1398"/>
    </row>
    <row r="31" spans="1:6" ht="24.6" customHeight="1">
      <c r="A31" s="718" t="s">
        <v>1027</v>
      </c>
      <c r="B31" s="710" t="s">
        <v>1028</v>
      </c>
      <c r="C31" s="708" t="s">
        <v>175</v>
      </c>
      <c r="D31" s="705">
        <v>4</v>
      </c>
      <c r="E31" s="706">
        <v>0</v>
      </c>
      <c r="F31" s="731">
        <f>+E31*D31</f>
        <v>0</v>
      </c>
    </row>
    <row r="32" spans="1:6" ht="26.45" customHeight="1">
      <c r="A32" s="718" t="s">
        <v>1029</v>
      </c>
      <c r="B32" s="710" t="s">
        <v>1030</v>
      </c>
      <c r="C32" s="708" t="s">
        <v>175</v>
      </c>
      <c r="D32" s="705">
        <v>8</v>
      </c>
      <c r="E32" s="706">
        <v>0</v>
      </c>
      <c r="F32" s="734">
        <f t="shared" ref="F32:F34" si="2">+E32*D32</f>
        <v>0</v>
      </c>
    </row>
    <row r="33" spans="1:6" ht="24.6" customHeight="1">
      <c r="A33" s="718" t="s">
        <v>1031</v>
      </c>
      <c r="B33" s="710" t="s">
        <v>1032</v>
      </c>
      <c r="C33" s="708" t="s">
        <v>175</v>
      </c>
      <c r="D33" s="705">
        <v>8</v>
      </c>
      <c r="E33" s="706">
        <v>0</v>
      </c>
      <c r="F33" s="734">
        <f t="shared" si="2"/>
        <v>0</v>
      </c>
    </row>
    <row r="34" spans="1:6" ht="22.5" customHeight="1">
      <c r="A34" s="718" t="s">
        <v>1033</v>
      </c>
      <c r="B34" s="710" t="s">
        <v>1034</v>
      </c>
      <c r="C34" s="708" t="s">
        <v>175</v>
      </c>
      <c r="D34" s="705">
        <v>4</v>
      </c>
      <c r="E34" s="706">
        <v>0</v>
      </c>
      <c r="F34" s="735">
        <f t="shared" si="2"/>
        <v>0</v>
      </c>
    </row>
    <row r="35" spans="1:6">
      <c r="A35" s="1399" t="s">
        <v>1035</v>
      </c>
      <c r="B35" s="1399"/>
      <c r="C35" s="1399"/>
      <c r="D35" s="1399"/>
      <c r="E35" s="1399"/>
      <c r="F35" s="730">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6">
    <mergeCell ref="A42:E42"/>
    <mergeCell ref="A29:E29"/>
    <mergeCell ref="A30:F30"/>
    <mergeCell ref="A35:E35"/>
    <mergeCell ref="A36:F36"/>
    <mergeCell ref="A41:E41"/>
    <mergeCell ref="B7:F7"/>
    <mergeCell ref="A12:F12"/>
    <mergeCell ref="A13:F13"/>
    <mergeCell ref="A21:E21"/>
    <mergeCell ref="A22:F22"/>
    <mergeCell ref="A1:G1"/>
    <mergeCell ref="A2:G2"/>
    <mergeCell ref="C4:F4"/>
    <mergeCell ref="A5:F5"/>
    <mergeCell ref="A6:F6"/>
  </mergeCells>
  <pageMargins left="0.78740157480314998" right="0.39370078740157499" top="0.39370078740157499" bottom="0.39370078740157499" header="0.118110236220472" footer="0.118110236220472"/>
  <pageSetup paperSize="9" scale="83" fitToHeight="0" orientation="portrait" cellComments="asDisplayed" useFirstPageNumber="1"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c r="A4" s="687"/>
      <c r="B4" s="687"/>
      <c r="C4" s="1397"/>
      <c r="D4" s="1397"/>
      <c r="E4" s="1397"/>
      <c r="F4" s="1397"/>
    </row>
    <row r="5" spans="1:7" s="685" customFormat="1" ht="14.85" customHeight="1">
      <c r="A5" s="1394" t="s">
        <v>1042</v>
      </c>
      <c r="B5" s="1394"/>
      <c r="C5" s="1394"/>
      <c r="D5" s="1394"/>
      <c r="E5" s="1394"/>
      <c r="F5" s="1394"/>
    </row>
    <row r="6" spans="1:7" ht="12.75" customHeight="1">
      <c r="A6" s="1395"/>
      <c r="B6" s="1395"/>
      <c r="C6" s="1395"/>
      <c r="D6" s="1395"/>
      <c r="E6" s="1395"/>
      <c r="F6" s="1395"/>
    </row>
    <row r="7" spans="1:7" ht="12.6" customHeight="1">
      <c r="A7" s="689"/>
      <c r="B7" s="1396" t="s">
        <v>984</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v>0</v>
      </c>
      <c r="F14" s="728">
        <f>D14*E14</f>
        <v>0</v>
      </c>
    </row>
    <row r="15" spans="1:7" ht="17.100000000000001" customHeight="1">
      <c r="A15" s="702" t="s">
        <v>999</v>
      </c>
      <c r="B15" s="703" t="s">
        <v>1000</v>
      </c>
      <c r="C15" s="708" t="s">
        <v>175</v>
      </c>
      <c r="D15" s="705">
        <v>7</v>
      </c>
      <c r="E15" s="706">
        <v>0</v>
      </c>
      <c r="F15" s="728">
        <f t="shared" ref="F15:F20" si="0">E15*D15</f>
        <v>0</v>
      </c>
    </row>
    <row r="16" spans="1:7" ht="17.100000000000001" customHeight="1">
      <c r="A16" s="709" t="s">
        <v>1001</v>
      </c>
      <c r="B16" s="710" t="s">
        <v>1002</v>
      </c>
      <c r="C16" s="711" t="s">
        <v>437</v>
      </c>
      <c r="D16" s="712">
        <v>40</v>
      </c>
      <c r="E16" s="706">
        <v>0</v>
      </c>
      <c r="F16" s="729">
        <f t="shared" si="0"/>
        <v>0</v>
      </c>
    </row>
    <row r="17" spans="1:6" ht="17.45" customHeight="1">
      <c r="A17" s="709" t="s">
        <v>1003</v>
      </c>
      <c r="B17" s="710" t="s">
        <v>1004</v>
      </c>
      <c r="C17" s="711" t="s">
        <v>437</v>
      </c>
      <c r="D17" s="712">
        <v>24</v>
      </c>
      <c r="E17" s="706">
        <v>0</v>
      </c>
      <c r="F17" s="729">
        <f t="shared" si="0"/>
        <v>0</v>
      </c>
    </row>
    <row r="18" spans="1:6" ht="21.6" customHeight="1">
      <c r="A18" s="709" t="s">
        <v>1005</v>
      </c>
      <c r="B18" s="710" t="s">
        <v>1006</v>
      </c>
      <c r="C18" s="711" t="s">
        <v>175</v>
      </c>
      <c r="D18" s="712">
        <v>1</v>
      </c>
      <c r="E18" s="706">
        <v>0</v>
      </c>
      <c r="F18" s="729">
        <f t="shared" si="0"/>
        <v>0</v>
      </c>
    </row>
    <row r="19" spans="1:6" ht="13.5" customHeight="1">
      <c r="A19" s="709" t="s">
        <v>1007</v>
      </c>
      <c r="B19" s="710" t="s">
        <v>1008</v>
      </c>
      <c r="C19" s="711" t="s">
        <v>437</v>
      </c>
      <c r="D19" s="712">
        <v>60</v>
      </c>
      <c r="E19" s="706">
        <v>0</v>
      </c>
      <c r="F19" s="729">
        <f t="shared" si="0"/>
        <v>0</v>
      </c>
    </row>
    <row r="20" spans="1:6" ht="13.5" customHeight="1">
      <c r="A20" s="709" t="s">
        <v>1009</v>
      </c>
      <c r="B20" s="714" t="s">
        <v>1010</v>
      </c>
      <c r="C20" s="711" t="s">
        <v>175</v>
      </c>
      <c r="D20" s="712">
        <v>1</v>
      </c>
      <c r="E20" s="706">
        <v>0</v>
      </c>
      <c r="F20" s="729">
        <f t="shared" si="0"/>
        <v>0</v>
      </c>
    </row>
    <row r="21" spans="1:6">
      <c r="A21" s="1399" t="s">
        <v>1011</v>
      </c>
      <c r="B21" s="1399"/>
      <c r="C21" s="1399"/>
      <c r="D21" s="1399"/>
      <c r="E21" s="1399"/>
      <c r="F21" s="730">
        <f>SUM(F14:F20)</f>
        <v>0</v>
      </c>
    </row>
    <row r="22" spans="1:6">
      <c r="A22" s="1400" t="s">
        <v>1012</v>
      </c>
      <c r="B22" s="1401"/>
      <c r="C22" s="1401"/>
      <c r="D22" s="1401"/>
      <c r="E22" s="1401"/>
      <c r="F22" s="1402"/>
    </row>
    <row r="23" spans="1:6" ht="14.1" customHeight="1">
      <c r="A23" s="702" t="s">
        <v>1013</v>
      </c>
      <c r="B23" s="703" t="s">
        <v>1014</v>
      </c>
      <c r="C23" s="704" t="s">
        <v>437</v>
      </c>
      <c r="D23" s="705">
        <v>84</v>
      </c>
      <c r="E23" s="706">
        <v>0</v>
      </c>
      <c r="F23" s="728">
        <f t="shared" ref="F23:F28" si="1">E23*D23</f>
        <v>0</v>
      </c>
    </row>
    <row r="24" spans="1:6" ht="24" customHeight="1">
      <c r="A24" s="702" t="s">
        <v>1015</v>
      </c>
      <c r="B24" s="703" t="s">
        <v>1016</v>
      </c>
      <c r="C24" s="704" t="s">
        <v>175</v>
      </c>
      <c r="D24" s="705">
        <v>6</v>
      </c>
      <c r="E24" s="706">
        <v>0</v>
      </c>
      <c r="F24" s="728">
        <f t="shared" si="1"/>
        <v>0</v>
      </c>
    </row>
    <row r="25" spans="1:6" ht="15.95" customHeight="1">
      <c r="A25" s="709" t="s">
        <v>1017</v>
      </c>
      <c r="B25" s="710" t="s">
        <v>1018</v>
      </c>
      <c r="C25" s="711" t="s">
        <v>175</v>
      </c>
      <c r="D25" s="712">
        <v>6</v>
      </c>
      <c r="E25" s="706">
        <v>0</v>
      </c>
      <c r="F25" s="729">
        <f t="shared" si="1"/>
        <v>0</v>
      </c>
    </row>
    <row r="26" spans="1:6" ht="15.95" customHeight="1">
      <c r="A26" s="709" t="s">
        <v>1019</v>
      </c>
      <c r="B26" s="710" t="s">
        <v>1020</v>
      </c>
      <c r="C26" s="711" t="s">
        <v>175</v>
      </c>
      <c r="D26" s="712">
        <v>1</v>
      </c>
      <c r="E26" s="706">
        <v>0</v>
      </c>
      <c r="F26" s="729">
        <f t="shared" si="1"/>
        <v>0</v>
      </c>
    </row>
    <row r="27" spans="1:6" ht="21" customHeight="1">
      <c r="A27" s="709" t="s">
        <v>1021</v>
      </c>
      <c r="B27" s="710" t="s">
        <v>1022</v>
      </c>
      <c r="C27" s="711" t="s">
        <v>175</v>
      </c>
      <c r="D27" s="712">
        <v>1</v>
      </c>
      <c r="E27" s="706">
        <v>0</v>
      </c>
      <c r="F27" s="729">
        <f t="shared" si="1"/>
        <v>0</v>
      </c>
    </row>
    <row r="28" spans="1:6" ht="15.95" customHeight="1">
      <c r="A28" s="709" t="s">
        <v>1023</v>
      </c>
      <c r="B28" s="710" t="s">
        <v>1024</v>
      </c>
      <c r="C28" s="711" t="s">
        <v>175</v>
      </c>
      <c r="D28" s="712">
        <v>60</v>
      </c>
      <c r="E28" s="716">
        <v>0</v>
      </c>
      <c r="F28" s="733">
        <f t="shared" si="1"/>
        <v>0</v>
      </c>
    </row>
    <row r="29" spans="1:6">
      <c r="A29" s="1403" t="s">
        <v>1025</v>
      </c>
      <c r="B29" s="1403"/>
      <c r="C29" s="1403"/>
      <c r="D29" s="1403"/>
      <c r="E29" s="1403"/>
      <c r="F29" s="730">
        <f>SUM(F23:F28)</f>
        <v>0</v>
      </c>
    </row>
    <row r="30" spans="1:6">
      <c r="A30" s="1398" t="s">
        <v>1026</v>
      </c>
      <c r="B30" s="1398"/>
      <c r="C30" s="1398"/>
      <c r="D30" s="1398"/>
      <c r="E30" s="1398"/>
      <c r="F30" s="1398"/>
    </row>
    <row r="31" spans="1:6" ht="24.6" customHeight="1">
      <c r="A31" s="718" t="s">
        <v>1027</v>
      </c>
      <c r="B31" s="710" t="s">
        <v>1028</v>
      </c>
      <c r="C31" s="708" t="s">
        <v>175</v>
      </c>
      <c r="D31" s="705">
        <v>4</v>
      </c>
      <c r="E31" s="706">
        <v>0</v>
      </c>
      <c r="F31" s="731">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c r="A4" s="687"/>
      <c r="B4" s="687"/>
      <c r="C4" s="1397"/>
      <c r="D4" s="1397"/>
      <c r="E4" s="1397"/>
      <c r="F4" s="1397"/>
    </row>
    <row r="5" spans="1:7" s="685" customFormat="1" ht="14.85" customHeight="1">
      <c r="A5" s="1394" t="s">
        <v>1043</v>
      </c>
      <c r="B5" s="1394"/>
      <c r="C5" s="1394"/>
      <c r="D5" s="1394"/>
      <c r="E5" s="1394"/>
      <c r="F5" s="1394"/>
    </row>
    <row r="6" spans="1:7" ht="12.75" customHeight="1">
      <c r="A6" s="1395"/>
      <c r="B6" s="1395"/>
      <c r="C6" s="1395"/>
      <c r="D6" s="1395"/>
      <c r="E6" s="1395"/>
      <c r="F6" s="1395"/>
    </row>
    <row r="7" spans="1:7" ht="12.6" customHeight="1">
      <c r="A7" s="689"/>
      <c r="B7" s="1396" t="s">
        <v>985</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v>0</v>
      </c>
      <c r="F14" s="728">
        <f>D14*E14</f>
        <v>0</v>
      </c>
    </row>
    <row r="15" spans="1:7" ht="17.100000000000001" customHeight="1">
      <c r="A15" s="702" t="s">
        <v>999</v>
      </c>
      <c r="B15" s="703" t="s">
        <v>1000</v>
      </c>
      <c r="C15" s="708" t="s">
        <v>175</v>
      </c>
      <c r="D15" s="705">
        <v>7</v>
      </c>
      <c r="E15" s="706">
        <v>0</v>
      </c>
      <c r="F15" s="728">
        <f t="shared" ref="F15:F20" si="0">E15*D15</f>
        <v>0</v>
      </c>
    </row>
    <row r="16" spans="1:7" ht="17.100000000000001" customHeight="1">
      <c r="A16" s="709" t="s">
        <v>1001</v>
      </c>
      <c r="B16" s="710" t="s">
        <v>1002</v>
      </c>
      <c r="C16" s="711" t="s">
        <v>437</v>
      </c>
      <c r="D16" s="712">
        <v>40</v>
      </c>
      <c r="E16" s="706">
        <v>0</v>
      </c>
      <c r="F16" s="729">
        <f t="shared" si="0"/>
        <v>0</v>
      </c>
    </row>
    <row r="17" spans="1:6" ht="17.45" customHeight="1">
      <c r="A17" s="709" t="s">
        <v>1003</v>
      </c>
      <c r="B17" s="710" t="s">
        <v>1004</v>
      </c>
      <c r="C17" s="711" t="s">
        <v>437</v>
      </c>
      <c r="D17" s="712">
        <v>24</v>
      </c>
      <c r="E17" s="706">
        <v>0</v>
      </c>
      <c r="F17" s="729">
        <f t="shared" si="0"/>
        <v>0</v>
      </c>
    </row>
    <row r="18" spans="1:6" ht="21.6" customHeight="1">
      <c r="A18" s="709" t="s">
        <v>1005</v>
      </c>
      <c r="B18" s="710" t="s">
        <v>1006</v>
      </c>
      <c r="C18" s="711" t="s">
        <v>175</v>
      </c>
      <c r="D18" s="712">
        <v>1</v>
      </c>
      <c r="E18" s="706">
        <v>0</v>
      </c>
      <c r="F18" s="729">
        <f t="shared" si="0"/>
        <v>0</v>
      </c>
    </row>
    <row r="19" spans="1:6" ht="13.5" customHeight="1">
      <c r="A19" s="709" t="s">
        <v>1007</v>
      </c>
      <c r="B19" s="710" t="s">
        <v>1008</v>
      </c>
      <c r="C19" s="711" t="s">
        <v>437</v>
      </c>
      <c r="D19" s="712">
        <v>60</v>
      </c>
      <c r="E19" s="706">
        <v>0</v>
      </c>
      <c r="F19" s="729">
        <f t="shared" si="0"/>
        <v>0</v>
      </c>
    </row>
    <row r="20" spans="1:6" ht="13.5" customHeight="1">
      <c r="A20" s="709" t="s">
        <v>1009</v>
      </c>
      <c r="B20" s="714" t="s">
        <v>1010</v>
      </c>
      <c r="C20" s="711" t="s">
        <v>175</v>
      </c>
      <c r="D20" s="712">
        <v>1</v>
      </c>
      <c r="E20" s="706">
        <v>0</v>
      </c>
      <c r="F20" s="729">
        <f t="shared" si="0"/>
        <v>0</v>
      </c>
    </row>
    <row r="21" spans="1:6">
      <c r="A21" s="1399" t="s">
        <v>1011</v>
      </c>
      <c r="B21" s="1399"/>
      <c r="C21" s="1399"/>
      <c r="D21" s="1399"/>
      <c r="E21" s="1399"/>
      <c r="F21" s="730">
        <f>SUM(F14:F20)</f>
        <v>0</v>
      </c>
    </row>
    <row r="22" spans="1:6">
      <c r="A22" s="1400" t="s">
        <v>1012</v>
      </c>
      <c r="B22" s="1401"/>
      <c r="C22" s="1401"/>
      <c r="D22" s="1401"/>
      <c r="E22" s="1401"/>
      <c r="F22" s="1402"/>
    </row>
    <row r="23" spans="1:6" ht="14.1" customHeight="1">
      <c r="A23" s="702" t="s">
        <v>1013</v>
      </c>
      <c r="B23" s="703" t="s">
        <v>1014</v>
      </c>
      <c r="C23" s="704" t="s">
        <v>437</v>
      </c>
      <c r="D23" s="705">
        <v>84</v>
      </c>
      <c r="E23" s="706">
        <v>0</v>
      </c>
      <c r="F23" s="728">
        <f t="shared" ref="F23:F28" si="1">E23*D23</f>
        <v>0</v>
      </c>
    </row>
    <row r="24" spans="1:6" ht="24" customHeight="1">
      <c r="A24" s="702" t="s">
        <v>1015</v>
      </c>
      <c r="B24" s="703" t="s">
        <v>1016</v>
      </c>
      <c r="C24" s="704" t="s">
        <v>175</v>
      </c>
      <c r="D24" s="705">
        <v>6</v>
      </c>
      <c r="E24" s="706">
        <v>0</v>
      </c>
      <c r="F24" s="728">
        <f t="shared" si="1"/>
        <v>0</v>
      </c>
    </row>
    <row r="25" spans="1:6" ht="15.95" customHeight="1">
      <c r="A25" s="709" t="s">
        <v>1017</v>
      </c>
      <c r="B25" s="710" t="s">
        <v>1018</v>
      </c>
      <c r="C25" s="711" t="s">
        <v>175</v>
      </c>
      <c r="D25" s="712">
        <v>6</v>
      </c>
      <c r="E25" s="706">
        <v>0</v>
      </c>
      <c r="F25" s="729">
        <f t="shared" si="1"/>
        <v>0</v>
      </c>
    </row>
    <row r="26" spans="1:6" ht="15.95" customHeight="1">
      <c r="A26" s="709" t="s">
        <v>1019</v>
      </c>
      <c r="B26" s="710" t="s">
        <v>1020</v>
      </c>
      <c r="C26" s="711" t="s">
        <v>175</v>
      </c>
      <c r="D26" s="712">
        <v>1</v>
      </c>
      <c r="E26" s="706">
        <v>0</v>
      </c>
      <c r="F26" s="729">
        <f t="shared" si="1"/>
        <v>0</v>
      </c>
    </row>
    <row r="27" spans="1:6" ht="21" customHeight="1">
      <c r="A27" s="709" t="s">
        <v>1021</v>
      </c>
      <c r="B27" s="710" t="s">
        <v>1022</v>
      </c>
      <c r="C27" s="711" t="s">
        <v>175</v>
      </c>
      <c r="D27" s="712">
        <v>1</v>
      </c>
      <c r="E27" s="706">
        <v>0</v>
      </c>
      <c r="F27" s="729">
        <f t="shared" si="1"/>
        <v>0</v>
      </c>
    </row>
    <row r="28" spans="1:6" ht="15.95" customHeight="1">
      <c r="A28" s="709" t="s">
        <v>1023</v>
      </c>
      <c r="B28" s="710" t="s">
        <v>1024</v>
      </c>
      <c r="C28" s="711" t="s">
        <v>175</v>
      </c>
      <c r="D28" s="712">
        <v>60</v>
      </c>
      <c r="E28" s="716">
        <v>0</v>
      </c>
      <c r="F28" s="733">
        <f t="shared" si="1"/>
        <v>0</v>
      </c>
    </row>
    <row r="29" spans="1:6">
      <c r="A29" s="1403" t="s">
        <v>1025</v>
      </c>
      <c r="B29" s="1403"/>
      <c r="C29" s="1403"/>
      <c r="D29" s="1403"/>
      <c r="E29" s="1403"/>
      <c r="F29" s="730">
        <f>SUM(F23:F28)</f>
        <v>0</v>
      </c>
    </row>
    <row r="30" spans="1:6">
      <c r="A30" s="1398" t="s">
        <v>1026</v>
      </c>
      <c r="B30" s="1398"/>
      <c r="C30" s="1398"/>
      <c r="D30" s="1398"/>
      <c r="E30" s="1398"/>
      <c r="F30" s="1398"/>
    </row>
    <row r="31" spans="1:6" ht="24.6" customHeight="1">
      <c r="A31" s="718" t="s">
        <v>1027</v>
      </c>
      <c r="B31" s="710" t="s">
        <v>1028</v>
      </c>
      <c r="C31" s="708" t="s">
        <v>175</v>
      </c>
      <c r="D31" s="705">
        <v>4</v>
      </c>
      <c r="E31" s="706">
        <v>0</v>
      </c>
      <c r="F31" s="731">
        <f>+E31*D31</f>
        <v>0</v>
      </c>
    </row>
    <row r="32" spans="1:6" ht="26.45" customHeight="1">
      <c r="A32" s="718" t="s">
        <v>1029</v>
      </c>
      <c r="B32" s="710" t="s">
        <v>1030</v>
      </c>
      <c r="C32" s="708" t="s">
        <v>175</v>
      </c>
      <c r="D32" s="705">
        <v>8</v>
      </c>
      <c r="E32" s="706">
        <v>0</v>
      </c>
      <c r="F32" s="734">
        <f t="shared" ref="F32:F34" si="2">+E32*D32</f>
        <v>0</v>
      </c>
    </row>
    <row r="33" spans="1:6" ht="24.6" customHeight="1">
      <c r="A33" s="718" t="s">
        <v>1031</v>
      </c>
      <c r="B33" s="710" t="s">
        <v>1032</v>
      </c>
      <c r="C33" s="708" t="s">
        <v>175</v>
      </c>
      <c r="D33" s="705">
        <v>8</v>
      </c>
      <c r="E33" s="706">
        <v>0</v>
      </c>
      <c r="F33" s="734">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c r="A4" s="687"/>
      <c r="B4" s="687"/>
      <c r="C4" s="1397"/>
      <c r="D4" s="1397"/>
      <c r="E4" s="1397"/>
      <c r="F4" s="1397"/>
    </row>
    <row r="5" spans="1:7" s="685" customFormat="1" ht="14.85" customHeight="1">
      <c r="A5" s="1394" t="s">
        <v>1044</v>
      </c>
      <c r="B5" s="1394"/>
      <c r="C5" s="1394"/>
      <c r="D5" s="1394"/>
      <c r="E5" s="1394"/>
      <c r="F5" s="1394"/>
    </row>
    <row r="6" spans="1:7" ht="12.75" customHeight="1">
      <c r="A6" s="1395"/>
      <c r="B6" s="1395"/>
      <c r="C6" s="1395"/>
      <c r="D6" s="1395"/>
      <c r="E6" s="1395"/>
      <c r="F6" s="1395"/>
    </row>
    <row r="7" spans="1:7" ht="12.6" customHeight="1">
      <c r="A7" s="689"/>
      <c r="B7" s="1396" t="s">
        <v>986</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32">
        <v>0</v>
      </c>
      <c r="F14" s="728">
        <f>D14*E14</f>
        <v>0</v>
      </c>
    </row>
    <row r="15" spans="1:7" ht="17.100000000000001" customHeight="1">
      <c r="A15" s="702" t="s">
        <v>999</v>
      </c>
      <c r="B15" s="703" t="s">
        <v>1000</v>
      </c>
      <c r="C15" s="708" t="s">
        <v>175</v>
      </c>
      <c r="D15" s="705">
        <v>7</v>
      </c>
      <c r="E15" s="732">
        <v>0</v>
      </c>
      <c r="F15" s="728">
        <f t="shared" ref="F15:F20" si="0">E15*D15</f>
        <v>0</v>
      </c>
    </row>
    <row r="16" spans="1:7" ht="17.100000000000001" customHeight="1">
      <c r="A16" s="709" t="s">
        <v>1001</v>
      </c>
      <c r="B16" s="710" t="s">
        <v>1002</v>
      </c>
      <c r="C16" s="711" t="s">
        <v>437</v>
      </c>
      <c r="D16" s="712">
        <v>40</v>
      </c>
      <c r="E16" s="732">
        <v>0</v>
      </c>
      <c r="F16" s="729">
        <f t="shared" si="0"/>
        <v>0</v>
      </c>
    </row>
    <row r="17" spans="1:6" ht="17.45" customHeight="1">
      <c r="A17" s="709" t="s">
        <v>1003</v>
      </c>
      <c r="B17" s="710" t="s">
        <v>1004</v>
      </c>
      <c r="C17" s="711" t="s">
        <v>437</v>
      </c>
      <c r="D17" s="712">
        <v>24</v>
      </c>
      <c r="E17" s="706">
        <v>0</v>
      </c>
      <c r="F17" s="729">
        <f t="shared" si="0"/>
        <v>0</v>
      </c>
    </row>
    <row r="18" spans="1:6" ht="21.6" customHeight="1">
      <c r="A18" s="709" t="s">
        <v>1005</v>
      </c>
      <c r="B18" s="710" t="s">
        <v>1006</v>
      </c>
      <c r="C18" s="711" t="s">
        <v>175</v>
      </c>
      <c r="D18" s="712">
        <v>1</v>
      </c>
      <c r="E18" s="706">
        <v>0</v>
      </c>
      <c r="F18" s="729">
        <f t="shared" si="0"/>
        <v>0</v>
      </c>
    </row>
    <row r="19" spans="1:6" ht="13.5" customHeight="1">
      <c r="A19" s="709" t="s">
        <v>1007</v>
      </c>
      <c r="B19" s="710" t="s">
        <v>1008</v>
      </c>
      <c r="C19" s="711" t="s">
        <v>437</v>
      </c>
      <c r="D19" s="712">
        <v>60</v>
      </c>
      <c r="E19" s="706">
        <v>0</v>
      </c>
      <c r="F19" s="729">
        <f t="shared" si="0"/>
        <v>0</v>
      </c>
    </row>
    <row r="20" spans="1:6" ht="13.5" customHeight="1">
      <c r="A20" s="709" t="s">
        <v>1009</v>
      </c>
      <c r="B20" s="714" t="s">
        <v>1010</v>
      </c>
      <c r="C20" s="711" t="s">
        <v>175</v>
      </c>
      <c r="D20" s="712">
        <v>1</v>
      </c>
      <c r="E20" s="706">
        <v>0</v>
      </c>
      <c r="F20" s="729">
        <f t="shared" si="0"/>
        <v>0</v>
      </c>
    </row>
    <row r="21" spans="1:6">
      <c r="A21" s="1399" t="s">
        <v>1011</v>
      </c>
      <c r="B21" s="1399"/>
      <c r="C21" s="1399"/>
      <c r="D21" s="1399"/>
      <c r="E21" s="1399"/>
      <c r="F21" s="730">
        <f>SUM(F14:F20)</f>
        <v>0</v>
      </c>
    </row>
    <row r="22" spans="1:6">
      <c r="A22" s="1400" t="s">
        <v>1012</v>
      </c>
      <c r="B22" s="1401"/>
      <c r="C22" s="1401"/>
      <c r="D22" s="1401"/>
      <c r="E22" s="1401"/>
      <c r="F22" s="1402"/>
    </row>
    <row r="23" spans="1:6" ht="14.1" customHeight="1">
      <c r="A23" s="702" t="s">
        <v>1013</v>
      </c>
      <c r="B23" s="703" t="s">
        <v>1014</v>
      </c>
      <c r="C23" s="704" t="s">
        <v>437</v>
      </c>
      <c r="D23" s="705">
        <v>84</v>
      </c>
      <c r="E23" s="706">
        <v>0</v>
      </c>
      <c r="F23" s="728">
        <f t="shared" ref="F23:F28" si="1">E23*D23</f>
        <v>0</v>
      </c>
    </row>
    <row r="24" spans="1:6" ht="24" customHeight="1">
      <c r="A24" s="702" t="s">
        <v>1015</v>
      </c>
      <c r="B24" s="703" t="s">
        <v>1016</v>
      </c>
      <c r="C24" s="704" t="s">
        <v>175</v>
      </c>
      <c r="D24" s="705">
        <v>6</v>
      </c>
      <c r="E24" s="706">
        <v>0</v>
      </c>
      <c r="F24" s="728">
        <f t="shared" si="1"/>
        <v>0</v>
      </c>
    </row>
    <row r="25" spans="1:6" ht="15.95" customHeight="1">
      <c r="A25" s="709" t="s">
        <v>1017</v>
      </c>
      <c r="B25" s="710" t="s">
        <v>1018</v>
      </c>
      <c r="C25" s="711" t="s">
        <v>175</v>
      </c>
      <c r="D25" s="712">
        <v>6</v>
      </c>
      <c r="E25" s="706">
        <v>0</v>
      </c>
      <c r="F25" s="729">
        <f t="shared" si="1"/>
        <v>0</v>
      </c>
    </row>
    <row r="26" spans="1:6" ht="15.95" customHeight="1">
      <c r="A26" s="709" t="s">
        <v>1019</v>
      </c>
      <c r="B26" s="710" t="s">
        <v>1020</v>
      </c>
      <c r="C26" s="711" t="s">
        <v>175</v>
      </c>
      <c r="D26" s="712">
        <v>1</v>
      </c>
      <c r="E26" s="706">
        <v>0</v>
      </c>
      <c r="F26" s="729">
        <f t="shared" si="1"/>
        <v>0</v>
      </c>
    </row>
    <row r="27" spans="1:6" ht="21" customHeight="1">
      <c r="A27" s="709" t="s">
        <v>1021</v>
      </c>
      <c r="B27" s="710" t="s">
        <v>1022</v>
      </c>
      <c r="C27" s="711" t="s">
        <v>175</v>
      </c>
      <c r="D27" s="712">
        <v>1</v>
      </c>
      <c r="E27" s="706">
        <v>0</v>
      </c>
      <c r="F27" s="729">
        <f t="shared" si="1"/>
        <v>0</v>
      </c>
    </row>
    <row r="28" spans="1:6" ht="15.95" customHeight="1">
      <c r="A28" s="709" t="s">
        <v>1023</v>
      </c>
      <c r="B28" s="710" t="s">
        <v>1024</v>
      </c>
      <c r="C28" s="711" t="s">
        <v>175</v>
      </c>
      <c r="D28" s="712">
        <v>60</v>
      </c>
      <c r="E28" s="716">
        <v>0</v>
      </c>
      <c r="F28" s="712">
        <f t="shared" si="1"/>
        <v>0</v>
      </c>
    </row>
    <row r="29" spans="1:6">
      <c r="A29" s="1403" t="s">
        <v>1025</v>
      </c>
      <c r="B29" s="1403"/>
      <c r="C29" s="1403"/>
      <c r="D29" s="1403"/>
      <c r="E29" s="1403"/>
      <c r="F29" s="730">
        <f>SUM(F23:F28)</f>
        <v>0</v>
      </c>
    </row>
    <row r="30" spans="1:6">
      <c r="A30" s="1398" t="s">
        <v>1026</v>
      </c>
      <c r="B30" s="1398"/>
      <c r="C30" s="1398"/>
      <c r="D30" s="1398"/>
      <c r="E30" s="1398"/>
      <c r="F30" s="1398"/>
    </row>
    <row r="31" spans="1:6" ht="24.6" customHeight="1">
      <c r="A31" s="718" t="s">
        <v>1027</v>
      </c>
      <c r="B31" s="710" t="s">
        <v>1028</v>
      </c>
      <c r="C31" s="708" t="s">
        <v>175</v>
      </c>
      <c r="D31" s="705">
        <v>4</v>
      </c>
      <c r="E31" s="706">
        <v>0</v>
      </c>
      <c r="F31" s="731">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c r="A4" s="687"/>
      <c r="B4" s="687"/>
      <c r="C4" s="1397"/>
      <c r="D4" s="1397"/>
      <c r="E4" s="1397"/>
      <c r="F4" s="1397"/>
    </row>
    <row r="5" spans="1:7" s="685" customFormat="1" ht="14.85" customHeight="1">
      <c r="A5" s="1394" t="s">
        <v>1045</v>
      </c>
      <c r="B5" s="1394"/>
      <c r="C5" s="1394"/>
      <c r="D5" s="1394"/>
      <c r="E5" s="1394"/>
      <c r="F5" s="1394"/>
    </row>
    <row r="6" spans="1:7" ht="12.75" customHeight="1">
      <c r="A6" s="1395"/>
      <c r="B6" s="1395"/>
      <c r="C6" s="1395"/>
      <c r="D6" s="1395"/>
      <c r="E6" s="1395"/>
      <c r="F6" s="1395"/>
    </row>
    <row r="7" spans="1:7" ht="12.6" customHeight="1">
      <c r="A7" s="689"/>
      <c r="B7" s="1396" t="s">
        <v>987</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v>0</v>
      </c>
      <c r="F14" s="728">
        <f>D14*E14</f>
        <v>0</v>
      </c>
    </row>
    <row r="15" spans="1:7" ht="17.100000000000001" customHeight="1">
      <c r="A15" s="702" t="s">
        <v>999</v>
      </c>
      <c r="B15" s="703" t="s">
        <v>1000</v>
      </c>
      <c r="C15" s="708" t="s">
        <v>175</v>
      </c>
      <c r="D15" s="705">
        <v>7</v>
      </c>
      <c r="E15" s="706">
        <v>0</v>
      </c>
      <c r="F15" s="728">
        <f t="shared" ref="F15:F20" si="0">E15*D15</f>
        <v>0</v>
      </c>
    </row>
    <row r="16" spans="1:7" ht="17.100000000000001" customHeight="1">
      <c r="A16" s="709" t="s">
        <v>1001</v>
      </c>
      <c r="B16" s="710" t="s">
        <v>1002</v>
      </c>
      <c r="C16" s="711" t="s">
        <v>437</v>
      </c>
      <c r="D16" s="712">
        <v>40</v>
      </c>
      <c r="E16" s="706">
        <v>0</v>
      </c>
      <c r="F16" s="729">
        <f t="shared" si="0"/>
        <v>0</v>
      </c>
    </row>
    <row r="17" spans="1:6" ht="17.45" customHeight="1">
      <c r="A17" s="709" t="s">
        <v>1003</v>
      </c>
      <c r="B17" s="710" t="s">
        <v>1004</v>
      </c>
      <c r="C17" s="711" t="s">
        <v>437</v>
      </c>
      <c r="D17" s="712">
        <v>24</v>
      </c>
      <c r="E17" s="706">
        <v>0</v>
      </c>
      <c r="F17" s="729">
        <f t="shared" si="0"/>
        <v>0</v>
      </c>
    </row>
    <row r="18" spans="1:6" ht="21.6" customHeight="1">
      <c r="A18" s="709" t="s">
        <v>1005</v>
      </c>
      <c r="B18" s="710" t="s">
        <v>1006</v>
      </c>
      <c r="C18" s="711" t="s">
        <v>175</v>
      </c>
      <c r="D18" s="712">
        <v>1</v>
      </c>
      <c r="E18" s="706">
        <v>0</v>
      </c>
      <c r="F18" s="729">
        <f t="shared" si="0"/>
        <v>0</v>
      </c>
    </row>
    <row r="19" spans="1:6" ht="13.5" customHeight="1">
      <c r="A19" s="709" t="s">
        <v>1007</v>
      </c>
      <c r="B19" s="710" t="s">
        <v>1008</v>
      </c>
      <c r="C19" s="711" t="s">
        <v>437</v>
      </c>
      <c r="D19" s="712">
        <v>60</v>
      </c>
      <c r="E19" s="706">
        <v>0</v>
      </c>
      <c r="F19" s="729">
        <f t="shared" si="0"/>
        <v>0</v>
      </c>
    </row>
    <row r="20" spans="1:6" ht="13.5" customHeight="1">
      <c r="A20" s="709" t="s">
        <v>1009</v>
      </c>
      <c r="B20" s="714" t="s">
        <v>1010</v>
      </c>
      <c r="C20" s="711" t="s">
        <v>175</v>
      </c>
      <c r="D20" s="712">
        <v>1</v>
      </c>
      <c r="E20" s="706">
        <v>0</v>
      </c>
      <c r="F20" s="729">
        <f t="shared" si="0"/>
        <v>0</v>
      </c>
    </row>
    <row r="21" spans="1:6">
      <c r="A21" s="1399" t="s">
        <v>1011</v>
      </c>
      <c r="B21" s="1399"/>
      <c r="C21" s="1399"/>
      <c r="D21" s="1399"/>
      <c r="E21" s="1399"/>
      <c r="F21" s="730">
        <f>SUM(F14:F20)</f>
        <v>0</v>
      </c>
    </row>
    <row r="22" spans="1:6">
      <c r="A22" s="1400" t="s">
        <v>1012</v>
      </c>
      <c r="B22" s="1401"/>
      <c r="C22" s="1401"/>
      <c r="D22" s="1401"/>
      <c r="E22" s="1401"/>
      <c r="F22" s="1402"/>
    </row>
    <row r="23" spans="1:6" ht="14.1" customHeight="1">
      <c r="A23" s="702" t="s">
        <v>1013</v>
      </c>
      <c r="B23" s="703" t="s">
        <v>1014</v>
      </c>
      <c r="C23" s="704" t="s">
        <v>437</v>
      </c>
      <c r="D23" s="705">
        <v>84</v>
      </c>
      <c r="E23" s="706">
        <v>0</v>
      </c>
      <c r="F23" s="728">
        <f t="shared" ref="F23:F28" si="1">E23*D23</f>
        <v>0</v>
      </c>
    </row>
    <row r="24" spans="1:6" ht="24" customHeight="1">
      <c r="A24" s="702" t="s">
        <v>1015</v>
      </c>
      <c r="B24" s="703" t="s">
        <v>1016</v>
      </c>
      <c r="C24" s="704" t="s">
        <v>175</v>
      </c>
      <c r="D24" s="705">
        <v>6</v>
      </c>
      <c r="E24" s="706">
        <v>0</v>
      </c>
      <c r="F24" s="728">
        <f t="shared" si="1"/>
        <v>0</v>
      </c>
    </row>
    <row r="25" spans="1:6" ht="15.95" customHeight="1">
      <c r="A25" s="709" t="s">
        <v>1017</v>
      </c>
      <c r="B25" s="710" t="s">
        <v>1018</v>
      </c>
      <c r="C25" s="711" t="s">
        <v>175</v>
      </c>
      <c r="D25" s="712">
        <v>6</v>
      </c>
      <c r="E25" s="706">
        <v>0</v>
      </c>
      <c r="F25" s="729">
        <f t="shared" si="1"/>
        <v>0</v>
      </c>
    </row>
    <row r="26" spans="1:6" ht="15.95" customHeight="1">
      <c r="A26" s="709" t="s">
        <v>1019</v>
      </c>
      <c r="B26" s="710" t="s">
        <v>1020</v>
      </c>
      <c r="C26" s="711" t="s">
        <v>175</v>
      </c>
      <c r="D26" s="712">
        <v>1</v>
      </c>
      <c r="E26" s="706">
        <v>0</v>
      </c>
      <c r="F26" s="729">
        <f t="shared" si="1"/>
        <v>0</v>
      </c>
    </row>
    <row r="27" spans="1:6" ht="21" customHeight="1">
      <c r="A27" s="709" t="s">
        <v>1021</v>
      </c>
      <c r="B27" s="710" t="s">
        <v>1022</v>
      </c>
      <c r="C27" s="711" t="s">
        <v>175</v>
      </c>
      <c r="D27" s="712">
        <v>1</v>
      </c>
      <c r="E27" s="706">
        <v>0</v>
      </c>
      <c r="F27" s="729">
        <f t="shared" si="1"/>
        <v>0</v>
      </c>
    </row>
    <row r="28" spans="1:6" ht="15.95" customHeight="1">
      <c r="A28" s="709" t="s">
        <v>1023</v>
      </c>
      <c r="B28" s="710" t="s">
        <v>1024</v>
      </c>
      <c r="C28" s="711" t="s">
        <v>175</v>
      </c>
      <c r="D28" s="712">
        <v>60</v>
      </c>
      <c r="E28" s="716">
        <v>0</v>
      </c>
      <c r="F28" s="712">
        <f t="shared" si="1"/>
        <v>0</v>
      </c>
    </row>
    <row r="29" spans="1:6">
      <c r="A29" s="1403" t="s">
        <v>1025</v>
      </c>
      <c r="B29" s="1403"/>
      <c r="C29" s="1403"/>
      <c r="D29" s="1403"/>
      <c r="E29" s="1403"/>
      <c r="F29" s="730">
        <f>SUM(F23:F28)</f>
        <v>0</v>
      </c>
    </row>
    <row r="30" spans="1:6">
      <c r="A30" s="1398" t="s">
        <v>1026</v>
      </c>
      <c r="B30" s="1398"/>
      <c r="C30" s="1398"/>
      <c r="D30" s="1398"/>
      <c r="E30" s="1398"/>
      <c r="F30" s="1398"/>
    </row>
    <row r="31" spans="1:6" ht="24.6" customHeight="1">
      <c r="A31" s="718" t="s">
        <v>1027</v>
      </c>
      <c r="B31" s="710" t="s">
        <v>1028</v>
      </c>
      <c r="C31" s="708" t="s">
        <v>175</v>
      </c>
      <c r="D31" s="705">
        <v>4</v>
      </c>
      <c r="E31" s="706">
        <v>0</v>
      </c>
      <c r="F31" s="731">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c r="A4" s="687"/>
      <c r="B4" s="687"/>
      <c r="C4" s="1397"/>
      <c r="D4" s="1397"/>
      <c r="E4" s="1397"/>
      <c r="F4" s="1397"/>
    </row>
    <row r="5" spans="1:7" s="685" customFormat="1" ht="14.85" customHeight="1">
      <c r="A5" s="1394" t="s">
        <v>1046</v>
      </c>
      <c r="B5" s="1394"/>
      <c r="C5" s="1394"/>
      <c r="D5" s="1394"/>
      <c r="E5" s="1394"/>
      <c r="F5" s="1394"/>
    </row>
    <row r="6" spans="1:7" ht="12.75" customHeight="1">
      <c r="A6" s="1395"/>
      <c r="B6" s="1395"/>
      <c r="C6" s="1395"/>
      <c r="D6" s="1395"/>
      <c r="E6" s="1395"/>
      <c r="F6" s="1395"/>
    </row>
    <row r="7" spans="1:7" ht="12.6" customHeight="1">
      <c r="A7" s="689"/>
      <c r="B7" s="1396" t="s">
        <v>988</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28">
        <f>D14*E14</f>
        <v>0</v>
      </c>
    </row>
    <row r="15" spans="1:7" ht="17.100000000000001" customHeight="1">
      <c r="A15" s="702" t="s">
        <v>999</v>
      </c>
      <c r="B15" s="703" t="s">
        <v>1000</v>
      </c>
      <c r="C15" s="708" t="s">
        <v>175</v>
      </c>
      <c r="D15" s="705">
        <v>7</v>
      </c>
      <c r="E15" s="706"/>
      <c r="F15" s="728">
        <f t="shared" ref="F15:F20" si="0">E15*D15</f>
        <v>0</v>
      </c>
    </row>
    <row r="16" spans="1:7" ht="17.100000000000001" customHeight="1">
      <c r="A16" s="709" t="s">
        <v>1001</v>
      </c>
      <c r="B16" s="710" t="s">
        <v>1002</v>
      </c>
      <c r="C16" s="711" t="s">
        <v>437</v>
      </c>
      <c r="D16" s="712">
        <v>40</v>
      </c>
      <c r="E16" s="706"/>
      <c r="F16" s="729">
        <f t="shared" si="0"/>
        <v>0</v>
      </c>
    </row>
    <row r="17" spans="1:6" ht="17.45" customHeight="1">
      <c r="A17" s="709" t="s">
        <v>1003</v>
      </c>
      <c r="B17" s="710" t="s">
        <v>1004</v>
      </c>
      <c r="C17" s="711" t="s">
        <v>437</v>
      </c>
      <c r="D17" s="712">
        <v>24</v>
      </c>
      <c r="E17" s="706"/>
      <c r="F17" s="729">
        <f t="shared" si="0"/>
        <v>0</v>
      </c>
    </row>
    <row r="18" spans="1:6" ht="21.6" customHeight="1">
      <c r="A18" s="709" t="s">
        <v>1005</v>
      </c>
      <c r="B18" s="710" t="s">
        <v>1006</v>
      </c>
      <c r="C18" s="711" t="s">
        <v>175</v>
      </c>
      <c r="D18" s="712">
        <v>1</v>
      </c>
      <c r="E18" s="706"/>
      <c r="F18" s="729">
        <f t="shared" si="0"/>
        <v>0</v>
      </c>
    </row>
    <row r="19" spans="1:6" ht="13.5" customHeight="1">
      <c r="A19" s="709" t="s">
        <v>1007</v>
      </c>
      <c r="B19" s="710" t="s">
        <v>1008</v>
      </c>
      <c r="C19" s="711" t="s">
        <v>437</v>
      </c>
      <c r="D19" s="712">
        <v>60</v>
      </c>
      <c r="E19" s="706"/>
      <c r="F19" s="729">
        <f t="shared" si="0"/>
        <v>0</v>
      </c>
    </row>
    <row r="20" spans="1:6" ht="13.5" customHeight="1">
      <c r="A20" s="709" t="s">
        <v>1009</v>
      </c>
      <c r="B20" s="714" t="s">
        <v>1010</v>
      </c>
      <c r="C20" s="711" t="s">
        <v>175</v>
      </c>
      <c r="D20" s="712">
        <v>1</v>
      </c>
      <c r="E20" s="706"/>
      <c r="F20" s="729">
        <f t="shared" si="0"/>
        <v>0</v>
      </c>
    </row>
    <row r="21" spans="1:6">
      <c r="A21" s="1399" t="s">
        <v>1011</v>
      </c>
      <c r="B21" s="1399"/>
      <c r="C21" s="1399"/>
      <c r="D21" s="1399"/>
      <c r="E21" s="1399"/>
      <c r="F21" s="730">
        <f>SUM(F14:F20)</f>
        <v>0</v>
      </c>
    </row>
    <row r="22" spans="1:6">
      <c r="A22" s="1400" t="s">
        <v>1012</v>
      </c>
      <c r="B22" s="1401"/>
      <c r="C22" s="1401"/>
      <c r="D22" s="1401"/>
      <c r="E22" s="1401"/>
      <c r="F22" s="1402"/>
    </row>
    <row r="23" spans="1:6" ht="14.1" customHeight="1">
      <c r="A23" s="702" t="s">
        <v>1013</v>
      </c>
      <c r="B23" s="703" t="s">
        <v>1014</v>
      </c>
      <c r="C23" s="704" t="s">
        <v>437</v>
      </c>
      <c r="D23" s="705">
        <v>84</v>
      </c>
      <c r="E23" s="706"/>
      <c r="F23" s="728">
        <f t="shared" ref="F23:F28" si="1">E23*D23</f>
        <v>0</v>
      </c>
    </row>
    <row r="24" spans="1:6" ht="24" customHeight="1">
      <c r="A24" s="702" t="s">
        <v>1015</v>
      </c>
      <c r="B24" s="703" t="s">
        <v>1016</v>
      </c>
      <c r="C24" s="704" t="s">
        <v>175</v>
      </c>
      <c r="D24" s="705">
        <v>6</v>
      </c>
      <c r="E24" s="706"/>
      <c r="F24" s="728">
        <f t="shared" si="1"/>
        <v>0</v>
      </c>
    </row>
    <row r="25" spans="1:6" ht="15.95" customHeight="1">
      <c r="A25" s="709" t="s">
        <v>1017</v>
      </c>
      <c r="B25" s="710" t="s">
        <v>1018</v>
      </c>
      <c r="C25" s="711" t="s">
        <v>175</v>
      </c>
      <c r="D25" s="712">
        <v>6</v>
      </c>
      <c r="E25" s="706"/>
      <c r="F25" s="729">
        <f t="shared" si="1"/>
        <v>0</v>
      </c>
    </row>
    <row r="26" spans="1:6" ht="15.95" customHeight="1">
      <c r="A26" s="709" t="s">
        <v>1019</v>
      </c>
      <c r="B26" s="710" t="s">
        <v>1020</v>
      </c>
      <c r="C26" s="711" t="s">
        <v>175</v>
      </c>
      <c r="D26" s="712">
        <v>1</v>
      </c>
      <c r="E26" s="706"/>
      <c r="F26" s="713">
        <f t="shared" si="1"/>
        <v>0</v>
      </c>
    </row>
    <row r="27" spans="1:6" ht="21" customHeight="1">
      <c r="A27" s="709" t="s">
        <v>1021</v>
      </c>
      <c r="B27" s="710" t="s">
        <v>1022</v>
      </c>
      <c r="C27" s="711" t="s">
        <v>175</v>
      </c>
      <c r="D27" s="712">
        <v>1</v>
      </c>
      <c r="E27" s="706"/>
      <c r="F27" s="713">
        <f t="shared" si="1"/>
        <v>0</v>
      </c>
    </row>
    <row r="28" spans="1:6" ht="15.95" customHeight="1">
      <c r="A28" s="709" t="s">
        <v>1023</v>
      </c>
      <c r="B28" s="710" t="s">
        <v>1024</v>
      </c>
      <c r="C28" s="711" t="s">
        <v>175</v>
      </c>
      <c r="D28" s="712">
        <v>60</v>
      </c>
      <c r="E28" s="716"/>
      <c r="F28" s="717">
        <f t="shared" si="1"/>
        <v>0</v>
      </c>
    </row>
    <row r="29" spans="1:6">
      <c r="A29" s="1403" t="s">
        <v>1025</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06"/>
      <c r="F31" s="719">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c r="A4" s="687"/>
      <c r="B4" s="687"/>
      <c r="C4" s="1397"/>
      <c r="D4" s="1397"/>
      <c r="E4" s="1397"/>
      <c r="F4" s="1397"/>
    </row>
    <row r="5" spans="1:7" s="685" customFormat="1" ht="14.85" customHeight="1">
      <c r="A5" s="1394" t="s">
        <v>1047</v>
      </c>
      <c r="B5" s="1394"/>
      <c r="C5" s="1394"/>
      <c r="D5" s="1394"/>
      <c r="E5" s="1394"/>
      <c r="F5" s="1394"/>
    </row>
    <row r="6" spans="1:7" ht="12.75" customHeight="1">
      <c r="A6" s="1395"/>
      <c r="B6" s="1395"/>
      <c r="C6" s="1395"/>
      <c r="D6" s="1395"/>
      <c r="E6" s="1395"/>
      <c r="F6" s="1395"/>
    </row>
    <row r="7" spans="1:7" ht="12.6" customHeight="1">
      <c r="A7" s="689"/>
      <c r="B7" s="1396" t="s">
        <v>989</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07">
        <f>D14*E14</f>
        <v>0</v>
      </c>
    </row>
    <row r="15" spans="1:7" ht="17.100000000000001" customHeight="1">
      <c r="A15" s="702" t="s">
        <v>999</v>
      </c>
      <c r="B15" s="703" t="s">
        <v>1000</v>
      </c>
      <c r="C15" s="708" t="s">
        <v>175</v>
      </c>
      <c r="D15" s="705">
        <v>7</v>
      </c>
      <c r="E15" s="706"/>
      <c r="F15" s="707">
        <f t="shared" ref="F15:F20" si="0">E15*D15</f>
        <v>0</v>
      </c>
    </row>
    <row r="16" spans="1:7" ht="17.100000000000001" customHeight="1">
      <c r="A16" s="709" t="s">
        <v>1001</v>
      </c>
      <c r="B16" s="710" t="s">
        <v>1002</v>
      </c>
      <c r="C16" s="711" t="s">
        <v>437</v>
      </c>
      <c r="D16" s="712">
        <v>40</v>
      </c>
      <c r="E16" s="706"/>
      <c r="F16" s="713">
        <f t="shared" si="0"/>
        <v>0</v>
      </c>
    </row>
    <row r="17" spans="1:6" ht="17.45" customHeight="1">
      <c r="A17" s="709" t="s">
        <v>1003</v>
      </c>
      <c r="B17" s="710" t="s">
        <v>1004</v>
      </c>
      <c r="C17" s="711" t="s">
        <v>437</v>
      </c>
      <c r="D17" s="712">
        <v>24</v>
      </c>
      <c r="E17" s="706"/>
      <c r="F17" s="713">
        <f t="shared" si="0"/>
        <v>0</v>
      </c>
    </row>
    <row r="18" spans="1:6" ht="21.6" customHeight="1">
      <c r="A18" s="709" t="s">
        <v>1005</v>
      </c>
      <c r="B18" s="710" t="s">
        <v>1006</v>
      </c>
      <c r="C18" s="711" t="s">
        <v>175</v>
      </c>
      <c r="D18" s="712">
        <v>1</v>
      </c>
      <c r="E18" s="706"/>
      <c r="F18" s="713">
        <f t="shared" si="0"/>
        <v>0</v>
      </c>
    </row>
    <row r="19" spans="1:6" ht="13.5" customHeight="1">
      <c r="A19" s="709" t="s">
        <v>1007</v>
      </c>
      <c r="B19" s="710" t="s">
        <v>1008</v>
      </c>
      <c r="C19" s="711" t="s">
        <v>437</v>
      </c>
      <c r="D19" s="712">
        <v>60</v>
      </c>
      <c r="E19" s="706"/>
      <c r="F19" s="713">
        <f t="shared" si="0"/>
        <v>0</v>
      </c>
    </row>
    <row r="20" spans="1:6" ht="13.5" customHeight="1">
      <c r="A20" s="709" t="s">
        <v>1009</v>
      </c>
      <c r="B20" s="714" t="s">
        <v>1010</v>
      </c>
      <c r="C20" s="711" t="s">
        <v>175</v>
      </c>
      <c r="D20" s="712">
        <v>1</v>
      </c>
      <c r="E20" s="706"/>
      <c r="F20" s="713">
        <f t="shared" si="0"/>
        <v>0</v>
      </c>
    </row>
    <row r="21" spans="1:6">
      <c r="A21" s="1399" t="s">
        <v>1011</v>
      </c>
      <c r="B21" s="1399"/>
      <c r="C21" s="1399"/>
      <c r="D21" s="1399"/>
      <c r="E21" s="1399"/>
      <c r="F21" s="715">
        <f>SUM(F14:F20)</f>
        <v>0</v>
      </c>
    </row>
    <row r="22" spans="1:6">
      <c r="A22" s="1400" t="s">
        <v>1012</v>
      </c>
      <c r="B22" s="1401"/>
      <c r="C22" s="1401"/>
      <c r="D22" s="1401"/>
      <c r="E22" s="1401"/>
      <c r="F22" s="1402"/>
    </row>
    <row r="23" spans="1:6" ht="14.1" customHeight="1">
      <c r="A23" s="702" t="s">
        <v>1013</v>
      </c>
      <c r="B23" s="703" t="s">
        <v>1014</v>
      </c>
      <c r="C23" s="704" t="s">
        <v>437</v>
      </c>
      <c r="D23" s="705">
        <v>84</v>
      </c>
      <c r="E23" s="706"/>
      <c r="F23" s="707">
        <f t="shared" ref="F23:F28" si="1">E23*D23</f>
        <v>0</v>
      </c>
    </row>
    <row r="24" spans="1:6" ht="24" customHeight="1">
      <c r="A24" s="702" t="s">
        <v>1015</v>
      </c>
      <c r="B24" s="703" t="s">
        <v>1016</v>
      </c>
      <c r="C24" s="704" t="s">
        <v>175</v>
      </c>
      <c r="D24" s="705">
        <v>6</v>
      </c>
      <c r="E24" s="706"/>
      <c r="F24" s="707">
        <f t="shared" si="1"/>
        <v>0</v>
      </c>
    </row>
    <row r="25" spans="1:6" ht="15.95" customHeight="1">
      <c r="A25" s="709" t="s">
        <v>1017</v>
      </c>
      <c r="B25" s="710" t="s">
        <v>1018</v>
      </c>
      <c r="C25" s="711" t="s">
        <v>175</v>
      </c>
      <c r="D25" s="712">
        <v>6</v>
      </c>
      <c r="E25" s="706"/>
      <c r="F25" s="713">
        <f t="shared" si="1"/>
        <v>0</v>
      </c>
    </row>
    <row r="26" spans="1:6" ht="15.95" customHeight="1">
      <c r="A26" s="709" t="s">
        <v>1019</v>
      </c>
      <c r="B26" s="710" t="s">
        <v>1020</v>
      </c>
      <c r="C26" s="711" t="s">
        <v>175</v>
      </c>
      <c r="D26" s="712">
        <v>1</v>
      </c>
      <c r="E26" s="706"/>
      <c r="F26" s="713">
        <f t="shared" si="1"/>
        <v>0</v>
      </c>
    </row>
    <row r="27" spans="1:6" ht="21" customHeight="1">
      <c r="A27" s="709" t="s">
        <v>1021</v>
      </c>
      <c r="B27" s="710" t="s">
        <v>1022</v>
      </c>
      <c r="C27" s="711" t="s">
        <v>175</v>
      </c>
      <c r="D27" s="712">
        <v>1</v>
      </c>
      <c r="E27" s="706"/>
      <c r="F27" s="713">
        <f t="shared" si="1"/>
        <v>0</v>
      </c>
    </row>
    <row r="28" spans="1:6" ht="15.95" customHeight="1">
      <c r="A28" s="709" t="s">
        <v>1023</v>
      </c>
      <c r="B28" s="710" t="s">
        <v>1024</v>
      </c>
      <c r="C28" s="711" t="s">
        <v>175</v>
      </c>
      <c r="D28" s="712">
        <v>60</v>
      </c>
      <c r="E28" s="716"/>
      <c r="F28" s="717">
        <f t="shared" si="1"/>
        <v>0</v>
      </c>
    </row>
    <row r="29" spans="1:6">
      <c r="A29" s="1403" t="s">
        <v>1025</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06"/>
      <c r="F31" s="719">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c r="A4" s="687"/>
      <c r="B4" s="687"/>
      <c r="C4" s="1397"/>
      <c r="D4" s="1397"/>
      <c r="E4" s="1397"/>
      <c r="F4" s="1397"/>
    </row>
    <row r="5" spans="1:7" s="685" customFormat="1" ht="14.85" customHeight="1">
      <c r="A5" s="1394" t="s">
        <v>1048</v>
      </c>
      <c r="B5" s="1394"/>
      <c r="C5" s="1394"/>
      <c r="D5" s="1394"/>
      <c r="E5" s="1394"/>
      <c r="F5" s="1394"/>
    </row>
    <row r="6" spans="1:7" ht="12.75" customHeight="1">
      <c r="A6" s="1395"/>
      <c r="B6" s="1395"/>
      <c r="C6" s="1395"/>
      <c r="D6" s="1395"/>
      <c r="E6" s="1395"/>
      <c r="F6" s="1395"/>
    </row>
    <row r="7" spans="1:7" ht="12.6" customHeight="1">
      <c r="A7" s="689"/>
      <c r="B7" s="1396" t="s">
        <v>990</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07">
        <f>D14*E14</f>
        <v>0</v>
      </c>
    </row>
    <row r="15" spans="1:7" ht="17.100000000000001" customHeight="1">
      <c r="A15" s="702" t="s">
        <v>999</v>
      </c>
      <c r="B15" s="703" t="s">
        <v>1000</v>
      </c>
      <c r="C15" s="708" t="s">
        <v>175</v>
      </c>
      <c r="D15" s="705">
        <v>7</v>
      </c>
      <c r="E15" s="706"/>
      <c r="F15" s="707">
        <f t="shared" ref="F15:F20" si="0">E15*D15</f>
        <v>0</v>
      </c>
    </row>
    <row r="16" spans="1:7" ht="17.100000000000001" customHeight="1">
      <c r="A16" s="709" t="s">
        <v>1001</v>
      </c>
      <c r="B16" s="710" t="s">
        <v>1002</v>
      </c>
      <c r="C16" s="711" t="s">
        <v>437</v>
      </c>
      <c r="D16" s="712">
        <v>40</v>
      </c>
      <c r="E16" s="706"/>
      <c r="F16" s="713">
        <f t="shared" si="0"/>
        <v>0</v>
      </c>
    </row>
    <row r="17" spans="1:6" ht="17.45" customHeight="1">
      <c r="A17" s="709" t="s">
        <v>1003</v>
      </c>
      <c r="B17" s="710" t="s">
        <v>1004</v>
      </c>
      <c r="C17" s="711" t="s">
        <v>437</v>
      </c>
      <c r="D17" s="712">
        <v>24</v>
      </c>
      <c r="E17" s="706"/>
      <c r="F17" s="713">
        <f t="shared" si="0"/>
        <v>0</v>
      </c>
    </row>
    <row r="18" spans="1:6" ht="21.6" customHeight="1">
      <c r="A18" s="709" t="s">
        <v>1005</v>
      </c>
      <c r="B18" s="710" t="s">
        <v>1006</v>
      </c>
      <c r="C18" s="711" t="s">
        <v>175</v>
      </c>
      <c r="D18" s="712">
        <v>1</v>
      </c>
      <c r="E18" s="706"/>
      <c r="F18" s="713">
        <f t="shared" si="0"/>
        <v>0</v>
      </c>
    </row>
    <row r="19" spans="1:6" ht="13.5" customHeight="1">
      <c r="A19" s="709" t="s">
        <v>1007</v>
      </c>
      <c r="B19" s="710" t="s">
        <v>1008</v>
      </c>
      <c r="C19" s="711" t="s">
        <v>437</v>
      </c>
      <c r="D19" s="712">
        <v>60</v>
      </c>
      <c r="E19" s="706"/>
      <c r="F19" s="713">
        <f t="shared" si="0"/>
        <v>0</v>
      </c>
    </row>
    <row r="20" spans="1:6" ht="13.5" customHeight="1">
      <c r="A20" s="709" t="s">
        <v>1009</v>
      </c>
      <c r="B20" s="714" t="s">
        <v>1010</v>
      </c>
      <c r="C20" s="711" t="s">
        <v>175</v>
      </c>
      <c r="D20" s="712">
        <v>1</v>
      </c>
      <c r="E20" s="706"/>
      <c r="F20" s="713">
        <f t="shared" si="0"/>
        <v>0</v>
      </c>
    </row>
    <row r="21" spans="1:6">
      <c r="A21" s="1399" t="s">
        <v>1011</v>
      </c>
      <c r="B21" s="1399"/>
      <c r="C21" s="1399"/>
      <c r="D21" s="1399"/>
      <c r="E21" s="1399"/>
      <c r="F21" s="715">
        <f>SUM(F14:F20)</f>
        <v>0</v>
      </c>
    </row>
    <row r="22" spans="1:6">
      <c r="A22" s="1400" t="s">
        <v>1012</v>
      </c>
      <c r="B22" s="1401"/>
      <c r="C22" s="1401"/>
      <c r="D22" s="1401"/>
      <c r="E22" s="1401"/>
      <c r="F22" s="1402"/>
    </row>
    <row r="23" spans="1:6" ht="14.1" customHeight="1">
      <c r="A23" s="702" t="s">
        <v>1013</v>
      </c>
      <c r="B23" s="703" t="s">
        <v>1014</v>
      </c>
      <c r="C23" s="704" t="s">
        <v>437</v>
      </c>
      <c r="D23" s="705">
        <v>84</v>
      </c>
      <c r="E23" s="706"/>
      <c r="F23" s="707">
        <f t="shared" ref="F23:F28" si="1">E23*D23</f>
        <v>0</v>
      </c>
    </row>
    <row r="24" spans="1:6" ht="24" customHeight="1">
      <c r="A24" s="702" t="s">
        <v>1015</v>
      </c>
      <c r="B24" s="703" t="s">
        <v>1016</v>
      </c>
      <c r="C24" s="704" t="s">
        <v>175</v>
      </c>
      <c r="D24" s="705">
        <v>6</v>
      </c>
      <c r="E24" s="706"/>
      <c r="F24" s="707">
        <f t="shared" si="1"/>
        <v>0</v>
      </c>
    </row>
    <row r="25" spans="1:6" ht="15.95" customHeight="1">
      <c r="A25" s="709" t="s">
        <v>1017</v>
      </c>
      <c r="B25" s="710" t="s">
        <v>1018</v>
      </c>
      <c r="C25" s="711" t="s">
        <v>175</v>
      </c>
      <c r="D25" s="712">
        <v>6</v>
      </c>
      <c r="E25" s="706"/>
      <c r="F25" s="713">
        <f t="shared" si="1"/>
        <v>0</v>
      </c>
    </row>
    <row r="26" spans="1:6" ht="15.95" customHeight="1">
      <c r="A26" s="709" t="s">
        <v>1019</v>
      </c>
      <c r="B26" s="710" t="s">
        <v>1020</v>
      </c>
      <c r="C26" s="711" t="s">
        <v>175</v>
      </c>
      <c r="D26" s="712">
        <v>1</v>
      </c>
      <c r="E26" s="706"/>
      <c r="F26" s="713">
        <f t="shared" si="1"/>
        <v>0</v>
      </c>
    </row>
    <row r="27" spans="1:6" ht="21" customHeight="1">
      <c r="A27" s="709" t="s">
        <v>1021</v>
      </c>
      <c r="B27" s="710" t="s">
        <v>1022</v>
      </c>
      <c r="C27" s="711" t="s">
        <v>175</v>
      </c>
      <c r="D27" s="712">
        <v>1</v>
      </c>
      <c r="E27" s="706"/>
      <c r="F27" s="713">
        <f t="shared" si="1"/>
        <v>0</v>
      </c>
    </row>
    <row r="28" spans="1:6" ht="15.95" customHeight="1">
      <c r="A28" s="709" t="s">
        <v>1023</v>
      </c>
      <c r="B28" s="710" t="s">
        <v>1024</v>
      </c>
      <c r="C28" s="711" t="s">
        <v>175</v>
      </c>
      <c r="D28" s="712">
        <v>60</v>
      </c>
      <c r="E28" s="716"/>
      <c r="F28" s="717">
        <f t="shared" si="1"/>
        <v>0</v>
      </c>
    </row>
    <row r="29" spans="1:6">
      <c r="A29" s="1403" t="s">
        <v>1025</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06"/>
      <c r="F31" s="719">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ht="12.95" customHeight="1">
      <c r="A4" s="687"/>
      <c r="B4" s="687"/>
      <c r="C4" s="1397"/>
      <c r="D4" s="1397"/>
      <c r="E4" s="1397"/>
      <c r="F4" s="1397"/>
    </row>
    <row r="5" spans="1:7" s="685" customFormat="1" ht="14.85" customHeight="1">
      <c r="A5" s="1394" t="s">
        <v>1049</v>
      </c>
      <c r="B5" s="1394"/>
      <c r="C5" s="1394"/>
      <c r="D5" s="1394"/>
      <c r="E5" s="1394"/>
      <c r="F5" s="1394"/>
    </row>
    <row r="6" spans="1:7" ht="12.75" customHeight="1">
      <c r="A6" s="1395"/>
      <c r="B6" s="1395"/>
      <c r="C6" s="1395"/>
      <c r="D6" s="1395"/>
      <c r="E6" s="1395"/>
      <c r="F6" s="1395"/>
    </row>
    <row r="7" spans="1:7" ht="12.6" customHeight="1">
      <c r="A7" s="689"/>
      <c r="B7" s="1396" t="s">
        <v>991</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07">
        <f>D14*E14</f>
        <v>0</v>
      </c>
    </row>
    <row r="15" spans="1:7" ht="17.100000000000001" customHeight="1">
      <c r="A15" s="702" t="s">
        <v>999</v>
      </c>
      <c r="B15" s="703" t="s">
        <v>1000</v>
      </c>
      <c r="C15" s="708" t="s">
        <v>175</v>
      </c>
      <c r="D15" s="705">
        <v>7</v>
      </c>
      <c r="E15" s="706"/>
      <c r="F15" s="707">
        <f t="shared" ref="F15:F20" si="0">E15*D15</f>
        <v>0</v>
      </c>
    </row>
    <row r="16" spans="1:7" ht="17.100000000000001" customHeight="1">
      <c r="A16" s="709" t="s">
        <v>1001</v>
      </c>
      <c r="B16" s="710" t="s">
        <v>1002</v>
      </c>
      <c r="C16" s="711" t="s">
        <v>437</v>
      </c>
      <c r="D16" s="712">
        <v>40</v>
      </c>
      <c r="E16" s="706"/>
      <c r="F16" s="713">
        <f t="shared" si="0"/>
        <v>0</v>
      </c>
    </row>
    <row r="17" spans="1:6" ht="17.45" customHeight="1">
      <c r="A17" s="709" t="s">
        <v>1003</v>
      </c>
      <c r="B17" s="710" t="s">
        <v>1004</v>
      </c>
      <c r="C17" s="711" t="s">
        <v>437</v>
      </c>
      <c r="D17" s="712">
        <v>24</v>
      </c>
      <c r="E17" s="706"/>
      <c r="F17" s="713">
        <f t="shared" si="0"/>
        <v>0</v>
      </c>
    </row>
    <row r="18" spans="1:6" ht="21.6" customHeight="1">
      <c r="A18" s="709" t="s">
        <v>1005</v>
      </c>
      <c r="B18" s="710" t="s">
        <v>1006</v>
      </c>
      <c r="C18" s="711" t="s">
        <v>175</v>
      </c>
      <c r="D18" s="712">
        <v>1</v>
      </c>
      <c r="E18" s="706"/>
      <c r="F18" s="713">
        <f t="shared" si="0"/>
        <v>0</v>
      </c>
    </row>
    <row r="19" spans="1:6" ht="13.5" customHeight="1">
      <c r="A19" s="709" t="s">
        <v>1007</v>
      </c>
      <c r="B19" s="710" t="s">
        <v>1008</v>
      </c>
      <c r="C19" s="711" t="s">
        <v>437</v>
      </c>
      <c r="D19" s="712">
        <v>60</v>
      </c>
      <c r="E19" s="706"/>
      <c r="F19" s="713">
        <f t="shared" si="0"/>
        <v>0</v>
      </c>
    </row>
    <row r="20" spans="1:6" ht="13.5" customHeight="1">
      <c r="A20" s="709" t="s">
        <v>1009</v>
      </c>
      <c r="B20" s="714" t="s">
        <v>1010</v>
      </c>
      <c r="C20" s="711" t="s">
        <v>175</v>
      </c>
      <c r="D20" s="712">
        <v>1</v>
      </c>
      <c r="E20" s="706"/>
      <c r="F20" s="713">
        <f t="shared" si="0"/>
        <v>0</v>
      </c>
    </row>
    <row r="21" spans="1:6">
      <c r="A21" s="1399" t="s">
        <v>1011</v>
      </c>
      <c r="B21" s="1399"/>
      <c r="C21" s="1399"/>
      <c r="D21" s="1399"/>
      <c r="E21" s="1399"/>
      <c r="F21" s="715">
        <f>SUM(F14:F20)</f>
        <v>0</v>
      </c>
    </row>
    <row r="22" spans="1:6">
      <c r="A22" s="1400" t="s">
        <v>1012</v>
      </c>
      <c r="B22" s="1401"/>
      <c r="C22" s="1401"/>
      <c r="D22" s="1401"/>
      <c r="E22" s="1401"/>
      <c r="F22" s="1402"/>
    </row>
    <row r="23" spans="1:6" ht="14.1" customHeight="1">
      <c r="A23" s="702" t="s">
        <v>1013</v>
      </c>
      <c r="B23" s="703" t="s">
        <v>1014</v>
      </c>
      <c r="C23" s="704" t="s">
        <v>437</v>
      </c>
      <c r="D23" s="705">
        <v>84</v>
      </c>
      <c r="E23" s="706"/>
      <c r="F23" s="707">
        <f t="shared" ref="F23:F28" si="1">E23*D23</f>
        <v>0</v>
      </c>
    </row>
    <row r="24" spans="1:6" ht="24" customHeight="1">
      <c r="A24" s="702" t="s">
        <v>1015</v>
      </c>
      <c r="B24" s="703" t="s">
        <v>1016</v>
      </c>
      <c r="C24" s="704" t="s">
        <v>175</v>
      </c>
      <c r="D24" s="705">
        <v>6</v>
      </c>
      <c r="E24" s="706"/>
      <c r="F24" s="707">
        <f t="shared" si="1"/>
        <v>0</v>
      </c>
    </row>
    <row r="25" spans="1:6" ht="15.95" customHeight="1">
      <c r="A25" s="709" t="s">
        <v>1017</v>
      </c>
      <c r="B25" s="710" t="s">
        <v>1018</v>
      </c>
      <c r="C25" s="711" t="s">
        <v>175</v>
      </c>
      <c r="D25" s="712">
        <v>6</v>
      </c>
      <c r="E25" s="706"/>
      <c r="F25" s="713">
        <f t="shared" si="1"/>
        <v>0</v>
      </c>
    </row>
    <row r="26" spans="1:6" ht="15.95" customHeight="1">
      <c r="A26" s="709" t="s">
        <v>1019</v>
      </c>
      <c r="B26" s="710" t="s">
        <v>1020</v>
      </c>
      <c r="C26" s="711" t="s">
        <v>175</v>
      </c>
      <c r="D26" s="712">
        <v>1</v>
      </c>
      <c r="E26" s="706"/>
      <c r="F26" s="713">
        <f t="shared" si="1"/>
        <v>0</v>
      </c>
    </row>
    <row r="27" spans="1:6" ht="21" customHeight="1">
      <c r="A27" s="709" t="s">
        <v>1021</v>
      </c>
      <c r="B27" s="710" t="s">
        <v>1022</v>
      </c>
      <c r="C27" s="711" t="s">
        <v>175</v>
      </c>
      <c r="D27" s="712">
        <v>1</v>
      </c>
      <c r="E27" s="706"/>
      <c r="F27" s="713">
        <f t="shared" si="1"/>
        <v>0</v>
      </c>
    </row>
    <row r="28" spans="1:6" ht="15.95" customHeight="1">
      <c r="A28" s="709" t="s">
        <v>1023</v>
      </c>
      <c r="B28" s="710" t="s">
        <v>1024</v>
      </c>
      <c r="C28" s="711" t="s">
        <v>175</v>
      </c>
      <c r="D28" s="712">
        <v>60</v>
      </c>
      <c r="E28" s="716"/>
      <c r="F28" s="717">
        <f t="shared" si="1"/>
        <v>0</v>
      </c>
    </row>
    <row r="29" spans="1:6">
      <c r="A29" s="1403" t="s">
        <v>1025</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06"/>
      <c r="F31" s="719">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ht="12.95" customHeight="1">
      <c r="A4" s="687"/>
      <c r="B4" s="687"/>
      <c r="C4" s="1397"/>
      <c r="D4" s="1397"/>
      <c r="E4" s="1397"/>
      <c r="F4" s="1397"/>
    </row>
    <row r="5" spans="1:7" s="685" customFormat="1" ht="14.85" customHeight="1">
      <c r="A5" s="1394" t="s">
        <v>1050</v>
      </c>
      <c r="B5" s="1394"/>
      <c r="C5" s="1394"/>
      <c r="D5" s="1394"/>
      <c r="E5" s="1394"/>
      <c r="F5" s="1394"/>
    </row>
    <row r="6" spans="1:7" ht="12.75" customHeight="1">
      <c r="A6" s="1395"/>
      <c r="B6" s="1395"/>
      <c r="C6" s="1395"/>
      <c r="D6" s="1395"/>
      <c r="E6" s="1395"/>
      <c r="F6" s="1395"/>
    </row>
    <row r="7" spans="1:7" ht="12.6" customHeight="1">
      <c r="A7" s="689"/>
      <c r="B7" s="1396" t="s">
        <v>992</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07">
        <f>D14*E14</f>
        <v>0</v>
      </c>
    </row>
    <row r="15" spans="1:7" ht="17.100000000000001" customHeight="1">
      <c r="A15" s="702" t="s">
        <v>999</v>
      </c>
      <c r="B15" s="703" t="s">
        <v>1000</v>
      </c>
      <c r="C15" s="708" t="s">
        <v>175</v>
      </c>
      <c r="D15" s="705">
        <v>7</v>
      </c>
      <c r="E15" s="706"/>
      <c r="F15" s="707">
        <f t="shared" ref="F15:F20" si="0">E15*D15</f>
        <v>0</v>
      </c>
    </row>
    <row r="16" spans="1:7" ht="17.100000000000001" customHeight="1">
      <c r="A16" s="709" t="s">
        <v>1001</v>
      </c>
      <c r="B16" s="710" t="s">
        <v>1002</v>
      </c>
      <c r="C16" s="711" t="s">
        <v>437</v>
      </c>
      <c r="D16" s="712">
        <v>40</v>
      </c>
      <c r="E16" s="706"/>
      <c r="F16" s="713">
        <f t="shared" si="0"/>
        <v>0</v>
      </c>
    </row>
    <row r="17" spans="1:6" ht="17.45" customHeight="1">
      <c r="A17" s="709" t="s">
        <v>1003</v>
      </c>
      <c r="B17" s="710" t="s">
        <v>1004</v>
      </c>
      <c r="C17" s="711" t="s">
        <v>437</v>
      </c>
      <c r="D17" s="712">
        <v>24</v>
      </c>
      <c r="E17" s="706"/>
      <c r="F17" s="713">
        <f t="shared" si="0"/>
        <v>0</v>
      </c>
    </row>
    <row r="18" spans="1:6" ht="21.6" customHeight="1">
      <c r="A18" s="709" t="s">
        <v>1005</v>
      </c>
      <c r="B18" s="710" t="s">
        <v>1006</v>
      </c>
      <c r="C18" s="711" t="s">
        <v>175</v>
      </c>
      <c r="D18" s="712">
        <v>1</v>
      </c>
      <c r="E18" s="706"/>
      <c r="F18" s="713">
        <f t="shared" si="0"/>
        <v>0</v>
      </c>
    </row>
    <row r="19" spans="1:6" ht="13.5" customHeight="1">
      <c r="A19" s="709" t="s">
        <v>1007</v>
      </c>
      <c r="B19" s="710" t="s">
        <v>1008</v>
      </c>
      <c r="C19" s="711" t="s">
        <v>437</v>
      </c>
      <c r="D19" s="712">
        <v>60</v>
      </c>
      <c r="E19" s="706"/>
      <c r="F19" s="713">
        <f t="shared" si="0"/>
        <v>0</v>
      </c>
    </row>
    <row r="20" spans="1:6" ht="13.5" customHeight="1">
      <c r="A20" s="709" t="s">
        <v>1009</v>
      </c>
      <c r="B20" s="714" t="s">
        <v>1010</v>
      </c>
      <c r="C20" s="711" t="s">
        <v>175</v>
      </c>
      <c r="D20" s="712">
        <v>1</v>
      </c>
      <c r="E20" s="706"/>
      <c r="F20" s="713">
        <f t="shared" si="0"/>
        <v>0</v>
      </c>
    </row>
    <row r="21" spans="1:6">
      <c r="A21" s="1399" t="s">
        <v>1011</v>
      </c>
      <c r="B21" s="1399"/>
      <c r="C21" s="1399"/>
      <c r="D21" s="1399"/>
      <c r="E21" s="1399"/>
      <c r="F21" s="715">
        <f>SUM(F14:F20)</f>
        <v>0</v>
      </c>
    </row>
    <row r="22" spans="1:6">
      <c r="A22" s="1400" t="s">
        <v>1012</v>
      </c>
      <c r="B22" s="1401"/>
      <c r="C22" s="1401"/>
      <c r="D22" s="1401"/>
      <c r="E22" s="1401"/>
      <c r="F22" s="1402"/>
    </row>
    <row r="23" spans="1:6" ht="14.1" customHeight="1">
      <c r="A23" s="702" t="s">
        <v>1013</v>
      </c>
      <c r="B23" s="703" t="s">
        <v>1014</v>
      </c>
      <c r="C23" s="704" t="s">
        <v>437</v>
      </c>
      <c r="D23" s="705">
        <v>84</v>
      </c>
      <c r="E23" s="727"/>
      <c r="F23" s="707">
        <f t="shared" ref="F23:F28" si="1">E23*D23</f>
        <v>0</v>
      </c>
    </row>
    <row r="24" spans="1:6" ht="24" customHeight="1">
      <c r="A24" s="702" t="s">
        <v>1015</v>
      </c>
      <c r="B24" s="703" t="s">
        <v>1016</v>
      </c>
      <c r="C24" s="704" t="s">
        <v>175</v>
      </c>
      <c r="D24" s="705">
        <v>6</v>
      </c>
      <c r="E24" s="727"/>
      <c r="F24" s="707">
        <f t="shared" si="1"/>
        <v>0</v>
      </c>
    </row>
    <row r="25" spans="1:6" ht="15.95" customHeight="1">
      <c r="A25" s="709" t="s">
        <v>1017</v>
      </c>
      <c r="B25" s="710" t="s">
        <v>1018</v>
      </c>
      <c r="C25" s="711" t="s">
        <v>175</v>
      </c>
      <c r="D25" s="712">
        <v>6</v>
      </c>
      <c r="E25" s="727"/>
      <c r="F25" s="713">
        <f t="shared" si="1"/>
        <v>0</v>
      </c>
    </row>
    <row r="26" spans="1:6" ht="15.95" customHeight="1">
      <c r="A26" s="709" t="s">
        <v>1019</v>
      </c>
      <c r="B26" s="710" t="s">
        <v>1020</v>
      </c>
      <c r="C26" s="711" t="s">
        <v>175</v>
      </c>
      <c r="D26" s="712">
        <v>1</v>
      </c>
      <c r="E26" s="727"/>
      <c r="F26" s="713">
        <f t="shared" si="1"/>
        <v>0</v>
      </c>
    </row>
    <row r="27" spans="1:6" ht="21" customHeight="1">
      <c r="A27" s="709" t="s">
        <v>1021</v>
      </c>
      <c r="B27" s="710" t="s">
        <v>1022</v>
      </c>
      <c r="C27" s="711" t="s">
        <v>175</v>
      </c>
      <c r="D27" s="712">
        <v>1</v>
      </c>
      <c r="E27" s="727"/>
      <c r="F27" s="713">
        <f t="shared" si="1"/>
        <v>0</v>
      </c>
    </row>
    <row r="28" spans="1:6" ht="15.95" customHeight="1">
      <c r="A28" s="709" t="s">
        <v>1023</v>
      </c>
      <c r="B28" s="710" t="s">
        <v>1024</v>
      </c>
      <c r="C28" s="711" t="s">
        <v>175</v>
      </c>
      <c r="D28" s="712">
        <v>60</v>
      </c>
      <c r="E28" s="726"/>
      <c r="F28" s="717">
        <f t="shared" si="1"/>
        <v>0</v>
      </c>
    </row>
    <row r="29" spans="1:6">
      <c r="A29" s="1403">
        <v>0</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06"/>
      <c r="F31" s="719">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ht="12.95" customHeight="1">
      <c r="A4" s="687"/>
      <c r="B4" s="687"/>
      <c r="C4" s="1397"/>
      <c r="D4" s="1397"/>
      <c r="E4" s="1397"/>
      <c r="F4" s="1397"/>
    </row>
    <row r="5" spans="1:7" s="685" customFormat="1" ht="14.85" customHeight="1">
      <c r="A5" s="1394" t="s">
        <v>1051</v>
      </c>
      <c r="B5" s="1394"/>
      <c r="C5" s="1394"/>
      <c r="D5" s="1394"/>
      <c r="E5" s="1394"/>
      <c r="F5" s="1394"/>
    </row>
    <row r="6" spans="1:7" ht="12.75" customHeight="1">
      <c r="A6" s="1395"/>
      <c r="B6" s="1395"/>
      <c r="C6" s="1395"/>
      <c r="D6" s="1395"/>
      <c r="E6" s="1395"/>
      <c r="F6" s="1395"/>
    </row>
    <row r="7" spans="1:7" ht="12.6" customHeight="1">
      <c r="A7" s="689"/>
      <c r="B7" s="1396" t="s">
        <v>993</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07">
        <f>D14*E14</f>
        <v>0</v>
      </c>
    </row>
    <row r="15" spans="1:7" ht="17.100000000000001" customHeight="1">
      <c r="A15" s="702" t="s">
        <v>999</v>
      </c>
      <c r="B15" s="703" t="s">
        <v>1000</v>
      </c>
      <c r="C15" s="708" t="s">
        <v>175</v>
      </c>
      <c r="D15" s="705">
        <v>7</v>
      </c>
      <c r="E15" s="706"/>
      <c r="F15" s="707">
        <f t="shared" ref="F15:F20" si="0">E15*D15</f>
        <v>0</v>
      </c>
    </row>
    <row r="16" spans="1:7" ht="17.100000000000001" customHeight="1">
      <c r="A16" s="709" t="s">
        <v>1001</v>
      </c>
      <c r="B16" s="710" t="s">
        <v>1002</v>
      </c>
      <c r="C16" s="711" t="s">
        <v>437</v>
      </c>
      <c r="D16" s="712">
        <v>40</v>
      </c>
      <c r="E16" s="706"/>
      <c r="F16" s="713">
        <f t="shared" si="0"/>
        <v>0</v>
      </c>
    </row>
    <row r="17" spans="1:6" ht="17.45" customHeight="1">
      <c r="A17" s="709" t="s">
        <v>1003</v>
      </c>
      <c r="B17" s="710" t="s">
        <v>1004</v>
      </c>
      <c r="C17" s="711" t="s">
        <v>437</v>
      </c>
      <c r="D17" s="712">
        <v>24</v>
      </c>
      <c r="E17" s="706"/>
      <c r="F17" s="713">
        <f t="shared" si="0"/>
        <v>0</v>
      </c>
    </row>
    <row r="18" spans="1:6" ht="21.6" customHeight="1">
      <c r="A18" s="709" t="s">
        <v>1005</v>
      </c>
      <c r="B18" s="710" t="s">
        <v>1006</v>
      </c>
      <c r="C18" s="711" t="s">
        <v>175</v>
      </c>
      <c r="D18" s="712">
        <v>1</v>
      </c>
      <c r="E18" s="706"/>
      <c r="F18" s="713">
        <f t="shared" si="0"/>
        <v>0</v>
      </c>
    </row>
    <row r="19" spans="1:6" ht="13.5" customHeight="1">
      <c r="A19" s="709" t="s">
        <v>1007</v>
      </c>
      <c r="B19" s="710" t="s">
        <v>1008</v>
      </c>
      <c r="C19" s="711" t="s">
        <v>437</v>
      </c>
      <c r="D19" s="712">
        <v>60</v>
      </c>
      <c r="E19" s="706"/>
      <c r="F19" s="713">
        <f t="shared" si="0"/>
        <v>0</v>
      </c>
    </row>
    <row r="20" spans="1:6" ht="13.5" customHeight="1">
      <c r="A20" s="709" t="s">
        <v>1009</v>
      </c>
      <c r="B20" s="714" t="s">
        <v>1010</v>
      </c>
      <c r="C20" s="711" t="s">
        <v>175</v>
      </c>
      <c r="D20" s="712">
        <v>1</v>
      </c>
      <c r="E20" s="706"/>
      <c r="F20" s="713">
        <f t="shared" si="0"/>
        <v>0</v>
      </c>
    </row>
    <row r="21" spans="1:6">
      <c r="A21" s="1399" t="s">
        <v>1011</v>
      </c>
      <c r="B21" s="1399"/>
      <c r="C21" s="1399"/>
      <c r="D21" s="1399"/>
      <c r="E21" s="1399"/>
      <c r="F21" s="715">
        <f>SUM(F14:F20)</f>
        <v>0</v>
      </c>
    </row>
    <row r="22" spans="1:6">
      <c r="A22" s="1400" t="s">
        <v>1012</v>
      </c>
      <c r="B22" s="1401"/>
      <c r="C22" s="1401"/>
      <c r="D22" s="1401"/>
      <c r="E22" s="1401"/>
      <c r="F22" s="1402"/>
    </row>
    <row r="23" spans="1:6" ht="14.1" customHeight="1">
      <c r="A23" s="702" t="s">
        <v>1013</v>
      </c>
      <c r="B23" s="703" t="s">
        <v>1014</v>
      </c>
      <c r="C23" s="704" t="s">
        <v>437</v>
      </c>
      <c r="D23" s="705">
        <v>84</v>
      </c>
      <c r="E23" s="706"/>
      <c r="F23" s="707">
        <f t="shared" ref="F23:F28" si="1">E23*D23</f>
        <v>0</v>
      </c>
    </row>
    <row r="24" spans="1:6" ht="24" customHeight="1">
      <c r="A24" s="702" t="s">
        <v>1015</v>
      </c>
      <c r="B24" s="703" t="s">
        <v>1016</v>
      </c>
      <c r="C24" s="704" t="s">
        <v>175</v>
      </c>
      <c r="D24" s="705">
        <v>6</v>
      </c>
      <c r="E24" s="706"/>
      <c r="F24" s="707">
        <f t="shared" si="1"/>
        <v>0</v>
      </c>
    </row>
    <row r="25" spans="1:6" ht="15.95" customHeight="1">
      <c r="A25" s="709" t="s">
        <v>1017</v>
      </c>
      <c r="B25" s="710" t="s">
        <v>1018</v>
      </c>
      <c r="C25" s="711" t="s">
        <v>175</v>
      </c>
      <c r="D25" s="712">
        <v>6</v>
      </c>
      <c r="E25" s="706"/>
      <c r="F25" s="713">
        <f t="shared" si="1"/>
        <v>0</v>
      </c>
    </row>
    <row r="26" spans="1:6" ht="15.95" customHeight="1">
      <c r="A26" s="709" t="s">
        <v>1019</v>
      </c>
      <c r="B26" s="710" t="s">
        <v>1020</v>
      </c>
      <c r="C26" s="711" t="s">
        <v>175</v>
      </c>
      <c r="D26" s="712">
        <v>1</v>
      </c>
      <c r="E26" s="706"/>
      <c r="F26" s="713">
        <f t="shared" si="1"/>
        <v>0</v>
      </c>
    </row>
    <row r="27" spans="1:6" ht="21" customHeight="1">
      <c r="A27" s="709" t="s">
        <v>1021</v>
      </c>
      <c r="B27" s="710" t="s">
        <v>1022</v>
      </c>
      <c r="C27" s="711" t="s">
        <v>175</v>
      </c>
      <c r="D27" s="712">
        <v>1</v>
      </c>
      <c r="E27" s="706"/>
      <c r="F27" s="713">
        <f t="shared" si="1"/>
        <v>0</v>
      </c>
    </row>
    <row r="28" spans="1:6" ht="15.95" customHeight="1">
      <c r="A28" s="709" t="s">
        <v>1023</v>
      </c>
      <c r="B28" s="710" t="s">
        <v>1024</v>
      </c>
      <c r="C28" s="711" t="s">
        <v>175</v>
      </c>
      <c r="D28" s="712">
        <v>60</v>
      </c>
      <c r="E28" s="726"/>
      <c r="F28" s="717">
        <f t="shared" si="1"/>
        <v>0</v>
      </c>
    </row>
    <row r="29" spans="1:6">
      <c r="A29" s="1403" t="s">
        <v>1025</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27"/>
      <c r="F31" s="719">
        <f>+E31*D31</f>
        <v>0</v>
      </c>
    </row>
    <row r="32" spans="1:6" ht="26.45" customHeight="1">
      <c r="A32" s="718" t="s">
        <v>1029</v>
      </c>
      <c r="B32" s="710" t="s">
        <v>1030</v>
      </c>
      <c r="C32" s="708" t="s">
        <v>175</v>
      </c>
      <c r="D32" s="705">
        <v>8</v>
      </c>
      <c r="E32" s="727"/>
      <c r="F32" s="720">
        <f t="shared" ref="F32:F34" si="2">+E32*D32</f>
        <v>0</v>
      </c>
    </row>
    <row r="33" spans="1:6" ht="24.6" customHeight="1">
      <c r="A33" s="718" t="s">
        <v>1031</v>
      </c>
      <c r="B33" s="710" t="s">
        <v>1032</v>
      </c>
      <c r="C33" s="708" t="s">
        <v>175</v>
      </c>
      <c r="D33" s="705">
        <v>8</v>
      </c>
      <c r="E33" s="727"/>
      <c r="F33" s="720">
        <f t="shared" si="2"/>
        <v>0</v>
      </c>
    </row>
    <row r="34" spans="1:6" ht="22.5" customHeight="1">
      <c r="A34" s="718" t="s">
        <v>1033</v>
      </c>
      <c r="B34" s="710" t="s">
        <v>1034</v>
      </c>
      <c r="C34" s="708" t="s">
        <v>175</v>
      </c>
      <c r="D34" s="705">
        <v>4</v>
      </c>
      <c r="E34" s="727"/>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activeCell="B8" sqref="B8"/>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ht="12.95" customHeight="1">
      <c r="A4" s="687"/>
      <c r="B4" s="687"/>
      <c r="C4" s="1397"/>
      <c r="D4" s="1397"/>
      <c r="E4" s="1397"/>
      <c r="F4" s="1397"/>
    </row>
    <row r="5" spans="1:7" s="685" customFormat="1" ht="14.85" customHeight="1">
      <c r="A5" s="1394" t="s">
        <v>1052</v>
      </c>
      <c r="B5" s="1394"/>
      <c r="C5" s="1394"/>
      <c r="D5" s="1394"/>
      <c r="E5" s="1394"/>
      <c r="F5" s="1394"/>
    </row>
    <row r="6" spans="1:7" ht="12.75" customHeight="1">
      <c r="A6" s="1395"/>
      <c r="B6" s="1395"/>
      <c r="C6" s="1395"/>
      <c r="D6" s="1395"/>
      <c r="E6" s="1395"/>
      <c r="F6" s="1395"/>
    </row>
    <row r="7" spans="1:7" ht="12.6" customHeight="1">
      <c r="A7" s="689"/>
      <c r="B7" s="1396" t="s">
        <v>3182</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07">
        <f>D14*E14</f>
        <v>0</v>
      </c>
    </row>
    <row r="15" spans="1:7" ht="17.100000000000001" customHeight="1">
      <c r="A15" s="702" t="s">
        <v>999</v>
      </c>
      <c r="B15" s="703" t="s">
        <v>1000</v>
      </c>
      <c r="C15" s="708" t="s">
        <v>175</v>
      </c>
      <c r="D15" s="705">
        <v>7</v>
      </c>
      <c r="E15" s="706"/>
      <c r="F15" s="707">
        <f t="shared" ref="F15:F20" si="0">E15*D15</f>
        <v>0</v>
      </c>
    </row>
    <row r="16" spans="1:7" ht="17.100000000000001" customHeight="1">
      <c r="A16" s="709" t="s">
        <v>1001</v>
      </c>
      <c r="B16" s="710" t="s">
        <v>1002</v>
      </c>
      <c r="C16" s="711" t="s">
        <v>437</v>
      </c>
      <c r="D16" s="712">
        <v>40</v>
      </c>
      <c r="E16" s="706"/>
      <c r="F16" s="713">
        <f t="shared" si="0"/>
        <v>0</v>
      </c>
    </row>
    <row r="17" spans="1:6" ht="17.45" customHeight="1">
      <c r="A17" s="709" t="s">
        <v>1003</v>
      </c>
      <c r="B17" s="710" t="s">
        <v>1004</v>
      </c>
      <c r="C17" s="711" t="s">
        <v>437</v>
      </c>
      <c r="D17" s="712">
        <v>24</v>
      </c>
      <c r="E17" s="706"/>
      <c r="F17" s="713">
        <f t="shared" si="0"/>
        <v>0</v>
      </c>
    </row>
    <row r="18" spans="1:6" ht="21.6" customHeight="1">
      <c r="A18" s="709" t="s">
        <v>1005</v>
      </c>
      <c r="B18" s="710" t="s">
        <v>1006</v>
      </c>
      <c r="C18" s="711" t="s">
        <v>175</v>
      </c>
      <c r="D18" s="712">
        <v>1</v>
      </c>
      <c r="E18" s="706"/>
      <c r="F18" s="713">
        <f t="shared" si="0"/>
        <v>0</v>
      </c>
    </row>
    <row r="19" spans="1:6" ht="13.5" customHeight="1">
      <c r="A19" s="709" t="s">
        <v>1007</v>
      </c>
      <c r="B19" s="710" t="s">
        <v>1008</v>
      </c>
      <c r="C19" s="711" t="s">
        <v>437</v>
      </c>
      <c r="D19" s="712">
        <v>60</v>
      </c>
      <c r="E19" s="706"/>
      <c r="F19" s="713">
        <f t="shared" si="0"/>
        <v>0</v>
      </c>
    </row>
    <row r="20" spans="1:6" ht="13.5" customHeight="1">
      <c r="A20" s="709" t="s">
        <v>1009</v>
      </c>
      <c r="B20" s="714" t="s">
        <v>1010</v>
      </c>
      <c r="C20" s="711" t="s">
        <v>175</v>
      </c>
      <c r="D20" s="712">
        <v>1</v>
      </c>
      <c r="E20" s="706"/>
      <c r="F20" s="713">
        <f t="shared" si="0"/>
        <v>0</v>
      </c>
    </row>
    <row r="21" spans="1:6">
      <c r="A21" s="1399" t="s">
        <v>1011</v>
      </c>
      <c r="B21" s="1399"/>
      <c r="C21" s="1399"/>
      <c r="D21" s="1399"/>
      <c r="E21" s="1399"/>
      <c r="F21" s="715">
        <f>SUM(F14:F20)</f>
        <v>0</v>
      </c>
    </row>
    <row r="22" spans="1:6">
      <c r="A22" s="1400" t="s">
        <v>1012</v>
      </c>
      <c r="B22" s="1401"/>
      <c r="C22" s="1401"/>
      <c r="D22" s="1401"/>
      <c r="E22" s="1401"/>
      <c r="F22" s="1402"/>
    </row>
    <row r="23" spans="1:6" ht="14.1" customHeight="1">
      <c r="A23" s="702" t="s">
        <v>1013</v>
      </c>
      <c r="B23" s="703" t="s">
        <v>1014</v>
      </c>
      <c r="C23" s="704" t="s">
        <v>437</v>
      </c>
      <c r="D23" s="705">
        <v>84</v>
      </c>
      <c r="E23" s="706"/>
      <c r="F23" s="707">
        <f t="shared" ref="F23:F28" si="1">E23*D23</f>
        <v>0</v>
      </c>
    </row>
    <row r="24" spans="1:6" ht="24" customHeight="1">
      <c r="A24" s="702" t="s">
        <v>1015</v>
      </c>
      <c r="B24" s="703" t="s">
        <v>1016</v>
      </c>
      <c r="C24" s="704" t="s">
        <v>175</v>
      </c>
      <c r="D24" s="705">
        <v>6</v>
      </c>
      <c r="E24" s="706"/>
      <c r="F24" s="707">
        <f t="shared" si="1"/>
        <v>0</v>
      </c>
    </row>
    <row r="25" spans="1:6" ht="15.95" customHeight="1">
      <c r="A25" s="709" t="s">
        <v>1017</v>
      </c>
      <c r="B25" s="710" t="s">
        <v>1018</v>
      </c>
      <c r="C25" s="711" t="s">
        <v>175</v>
      </c>
      <c r="D25" s="712">
        <v>6</v>
      </c>
      <c r="E25" s="706"/>
      <c r="F25" s="713">
        <f t="shared" si="1"/>
        <v>0</v>
      </c>
    </row>
    <row r="26" spans="1:6" ht="15.95" customHeight="1">
      <c r="A26" s="709" t="s">
        <v>1019</v>
      </c>
      <c r="B26" s="710" t="s">
        <v>1020</v>
      </c>
      <c r="C26" s="711" t="s">
        <v>175</v>
      </c>
      <c r="D26" s="712">
        <v>1</v>
      </c>
      <c r="E26" s="706"/>
      <c r="F26" s="713">
        <f t="shared" si="1"/>
        <v>0</v>
      </c>
    </row>
    <row r="27" spans="1:6" ht="21" customHeight="1">
      <c r="A27" s="709" t="s">
        <v>1021</v>
      </c>
      <c r="B27" s="710" t="s">
        <v>1022</v>
      </c>
      <c r="C27" s="711" t="s">
        <v>175</v>
      </c>
      <c r="D27" s="712">
        <v>1</v>
      </c>
      <c r="E27" s="706"/>
      <c r="F27" s="713">
        <f t="shared" si="1"/>
        <v>0</v>
      </c>
    </row>
    <row r="28" spans="1:6" ht="15.95" customHeight="1">
      <c r="A28" s="709" t="s">
        <v>1023</v>
      </c>
      <c r="B28" s="710" t="s">
        <v>1024</v>
      </c>
      <c r="C28" s="711" t="s">
        <v>175</v>
      </c>
      <c r="D28" s="712">
        <v>60</v>
      </c>
      <c r="E28" s="716"/>
      <c r="F28" s="717">
        <f t="shared" si="1"/>
        <v>0</v>
      </c>
    </row>
    <row r="29" spans="1:6">
      <c r="A29" s="1403" t="s">
        <v>1025</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06"/>
      <c r="F31" s="719">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workbookViewId="0">
      <selection sqref="A1:G1"/>
    </sheetView>
  </sheetViews>
  <sheetFormatPr defaultColWidth="11.5703125" defaultRowHeight="12.75"/>
  <cols>
    <col min="1" max="1" width="5.85546875" style="685" customWidth="1"/>
    <col min="2" max="2" width="56.85546875" style="686" customWidth="1"/>
    <col min="3" max="3" width="6.85546875" style="685" customWidth="1"/>
    <col min="4" max="5" width="11.85546875" style="686" customWidth="1"/>
    <col min="6" max="6" width="14.85546875" style="686" customWidth="1"/>
    <col min="7" max="16384" width="11.5703125" style="686"/>
  </cols>
  <sheetData>
    <row r="1" spans="1:7" ht="15" customHeight="1">
      <c r="A1" s="1312" t="s">
        <v>3177</v>
      </c>
      <c r="B1" s="1312"/>
      <c r="C1" s="1312"/>
      <c r="D1" s="1312"/>
      <c r="E1" s="1312"/>
      <c r="F1" s="1312"/>
      <c r="G1" s="1312"/>
    </row>
    <row r="2" spans="1:7" ht="12.75" customHeight="1">
      <c r="A2" s="1312" t="s">
        <v>3178</v>
      </c>
      <c r="B2" s="1313"/>
      <c r="C2" s="1313"/>
      <c r="D2" s="1313"/>
      <c r="E2" s="1313"/>
      <c r="F2" s="1313"/>
      <c r="G2" s="1313"/>
    </row>
    <row r="3" spans="1:7" ht="12.75" customHeight="1">
      <c r="A3" s="687"/>
      <c r="B3" s="687"/>
      <c r="C3" s="1397"/>
      <c r="D3" s="1397"/>
      <c r="E3" s="1397"/>
      <c r="F3" s="1397"/>
    </row>
    <row r="4" spans="1:7" ht="12.95" customHeight="1">
      <c r="A4" s="687"/>
      <c r="B4" s="687"/>
      <c r="C4" s="1397"/>
      <c r="D4" s="1397"/>
      <c r="E4" s="1397"/>
      <c r="F4" s="1397"/>
    </row>
    <row r="5" spans="1:7" s="685" customFormat="1" ht="14.85" customHeight="1">
      <c r="A5" s="1394" t="s">
        <v>1053</v>
      </c>
      <c r="B5" s="1394"/>
      <c r="C5" s="1394"/>
      <c r="D5" s="1394"/>
      <c r="E5" s="1394"/>
      <c r="F5" s="1394"/>
    </row>
    <row r="6" spans="1:7" ht="12.75" customHeight="1">
      <c r="A6" s="1395"/>
      <c r="B6" s="1395"/>
      <c r="C6" s="1395"/>
      <c r="D6" s="1395"/>
      <c r="E6" s="1395"/>
      <c r="F6" s="1395"/>
    </row>
    <row r="7" spans="1:7" ht="12.6" customHeight="1">
      <c r="A7" s="689"/>
      <c r="B7" s="1396" t="s">
        <v>994</v>
      </c>
      <c r="C7" s="1396"/>
      <c r="D7" s="1396"/>
      <c r="E7" s="1396"/>
      <c r="F7" s="1396"/>
    </row>
    <row r="8" spans="1:7" ht="15">
      <c r="A8" s="690"/>
      <c r="B8" s="691"/>
      <c r="C8" s="691"/>
      <c r="D8" s="691"/>
      <c r="E8" s="691"/>
      <c r="F8" s="692"/>
    </row>
    <row r="9" spans="1:7" ht="16.350000000000001" customHeight="1">
      <c r="A9" s="693" t="s">
        <v>975</v>
      </c>
      <c r="B9" s="694" t="s">
        <v>976</v>
      </c>
      <c r="C9" s="694" t="s">
        <v>977</v>
      </c>
      <c r="D9" s="694" t="s">
        <v>978</v>
      </c>
      <c r="E9" s="694" t="s">
        <v>979</v>
      </c>
      <c r="F9" s="695" t="s">
        <v>980</v>
      </c>
    </row>
    <row r="10" spans="1:7">
      <c r="A10" s="696">
        <v>0</v>
      </c>
      <c r="B10" s="697">
        <v>1</v>
      </c>
      <c r="C10" s="697">
        <v>2</v>
      </c>
      <c r="D10" s="697">
        <v>3</v>
      </c>
      <c r="E10" s="697">
        <v>4</v>
      </c>
      <c r="F10" s="698">
        <v>5</v>
      </c>
    </row>
    <row r="11" spans="1:7">
      <c r="A11" s="699"/>
      <c r="B11" s="700"/>
      <c r="C11" s="700"/>
      <c r="D11" s="700"/>
      <c r="E11" s="700"/>
      <c r="F11" s="701"/>
    </row>
    <row r="12" spans="1:7">
      <c r="A12" s="1398" t="s">
        <v>996</v>
      </c>
      <c r="B12" s="1398"/>
      <c r="C12" s="1398"/>
      <c r="D12" s="1398"/>
      <c r="E12" s="1398"/>
      <c r="F12" s="1398"/>
    </row>
    <row r="13" spans="1:7">
      <c r="A13" s="1398" t="s">
        <v>997</v>
      </c>
      <c r="B13" s="1398"/>
      <c r="C13" s="1398"/>
      <c r="D13" s="1398"/>
      <c r="E13" s="1398"/>
      <c r="F13" s="1398"/>
    </row>
    <row r="14" spans="1:7" ht="16.5" customHeight="1">
      <c r="A14" s="702" t="s">
        <v>981</v>
      </c>
      <c r="B14" s="703" t="s">
        <v>998</v>
      </c>
      <c r="C14" s="704" t="s">
        <v>175</v>
      </c>
      <c r="D14" s="705">
        <v>1</v>
      </c>
      <c r="E14" s="706"/>
      <c r="F14" s="707">
        <f>D14*E14</f>
        <v>0</v>
      </c>
    </row>
    <row r="15" spans="1:7" ht="17.100000000000001" customHeight="1">
      <c r="A15" s="702" t="s">
        <v>999</v>
      </c>
      <c r="B15" s="703" t="s">
        <v>1000</v>
      </c>
      <c r="C15" s="708" t="s">
        <v>175</v>
      </c>
      <c r="D15" s="705">
        <v>7</v>
      </c>
      <c r="E15" s="706"/>
      <c r="F15" s="707">
        <f t="shared" ref="F15:F20" si="0">E15*D15</f>
        <v>0</v>
      </c>
    </row>
    <row r="16" spans="1:7" ht="17.100000000000001" customHeight="1">
      <c r="A16" s="709" t="s">
        <v>1001</v>
      </c>
      <c r="B16" s="710" t="s">
        <v>1002</v>
      </c>
      <c r="C16" s="711" t="s">
        <v>437</v>
      </c>
      <c r="D16" s="712">
        <v>40</v>
      </c>
      <c r="E16" s="706"/>
      <c r="F16" s="713">
        <f t="shared" si="0"/>
        <v>0</v>
      </c>
    </row>
    <row r="17" spans="1:6" ht="17.45" customHeight="1">
      <c r="A17" s="709" t="s">
        <v>1003</v>
      </c>
      <c r="B17" s="710" t="s">
        <v>1004</v>
      </c>
      <c r="C17" s="711" t="s">
        <v>437</v>
      </c>
      <c r="D17" s="712">
        <v>24</v>
      </c>
      <c r="E17" s="706"/>
      <c r="F17" s="713">
        <f t="shared" si="0"/>
        <v>0</v>
      </c>
    </row>
    <row r="18" spans="1:6" ht="21.6" customHeight="1">
      <c r="A18" s="709" t="s">
        <v>1005</v>
      </c>
      <c r="B18" s="710" t="s">
        <v>1006</v>
      </c>
      <c r="C18" s="711" t="s">
        <v>175</v>
      </c>
      <c r="D18" s="712">
        <v>1</v>
      </c>
      <c r="E18" s="706"/>
      <c r="F18" s="713">
        <f t="shared" si="0"/>
        <v>0</v>
      </c>
    </row>
    <row r="19" spans="1:6" ht="13.5" customHeight="1">
      <c r="A19" s="709" t="s">
        <v>1007</v>
      </c>
      <c r="B19" s="710" t="s">
        <v>1008</v>
      </c>
      <c r="C19" s="711" t="s">
        <v>437</v>
      </c>
      <c r="D19" s="712">
        <v>60</v>
      </c>
      <c r="E19" s="706"/>
      <c r="F19" s="713">
        <f t="shared" si="0"/>
        <v>0</v>
      </c>
    </row>
    <row r="20" spans="1:6" ht="13.5" customHeight="1">
      <c r="A20" s="709" t="s">
        <v>1009</v>
      </c>
      <c r="B20" s="714" t="s">
        <v>1010</v>
      </c>
      <c r="C20" s="711" t="s">
        <v>175</v>
      </c>
      <c r="D20" s="712">
        <v>1</v>
      </c>
      <c r="E20" s="706"/>
      <c r="F20" s="713">
        <f t="shared" si="0"/>
        <v>0</v>
      </c>
    </row>
    <row r="21" spans="1:6">
      <c r="A21" s="1399" t="s">
        <v>1011</v>
      </c>
      <c r="B21" s="1399"/>
      <c r="C21" s="1399"/>
      <c r="D21" s="1399"/>
      <c r="E21" s="1399"/>
      <c r="F21" s="715">
        <f>SUM(F14:F20)</f>
        <v>0</v>
      </c>
    </row>
    <row r="22" spans="1:6">
      <c r="A22" s="1400" t="s">
        <v>1012</v>
      </c>
      <c r="B22" s="1401"/>
      <c r="C22" s="1401"/>
      <c r="D22" s="1401"/>
      <c r="E22" s="1401"/>
      <c r="F22" s="1402"/>
    </row>
    <row r="23" spans="1:6" ht="14.1" customHeight="1">
      <c r="A23" s="702" t="s">
        <v>1013</v>
      </c>
      <c r="B23" s="703" t="s">
        <v>1014</v>
      </c>
      <c r="C23" s="704" t="s">
        <v>437</v>
      </c>
      <c r="D23" s="705">
        <v>84</v>
      </c>
      <c r="E23" s="706"/>
      <c r="F23" s="707">
        <f t="shared" ref="F23:F28" si="1">E23*D23</f>
        <v>0</v>
      </c>
    </row>
    <row r="24" spans="1:6" ht="24" customHeight="1">
      <c r="A24" s="702" t="s">
        <v>1015</v>
      </c>
      <c r="B24" s="703" t="s">
        <v>1016</v>
      </c>
      <c r="C24" s="704" t="s">
        <v>175</v>
      </c>
      <c r="D24" s="705">
        <v>6</v>
      </c>
      <c r="E24" s="706"/>
      <c r="F24" s="707">
        <f t="shared" si="1"/>
        <v>0</v>
      </c>
    </row>
    <row r="25" spans="1:6" ht="15.95" customHeight="1">
      <c r="A25" s="709" t="s">
        <v>1017</v>
      </c>
      <c r="B25" s="710" t="s">
        <v>1018</v>
      </c>
      <c r="C25" s="711" t="s">
        <v>175</v>
      </c>
      <c r="D25" s="712">
        <v>6</v>
      </c>
      <c r="E25" s="706"/>
      <c r="F25" s="713">
        <f t="shared" si="1"/>
        <v>0</v>
      </c>
    </row>
    <row r="26" spans="1:6" ht="15.95" customHeight="1">
      <c r="A26" s="709" t="s">
        <v>1019</v>
      </c>
      <c r="B26" s="710" t="s">
        <v>1020</v>
      </c>
      <c r="C26" s="711" t="s">
        <v>175</v>
      </c>
      <c r="D26" s="712">
        <v>1</v>
      </c>
      <c r="E26" s="706"/>
      <c r="F26" s="713">
        <f t="shared" si="1"/>
        <v>0</v>
      </c>
    </row>
    <row r="27" spans="1:6" ht="21" customHeight="1">
      <c r="A27" s="709" t="s">
        <v>1021</v>
      </c>
      <c r="B27" s="710" t="s">
        <v>1022</v>
      </c>
      <c r="C27" s="711" t="s">
        <v>175</v>
      </c>
      <c r="D27" s="712">
        <v>1</v>
      </c>
      <c r="E27" s="706"/>
      <c r="F27" s="713">
        <f t="shared" si="1"/>
        <v>0</v>
      </c>
    </row>
    <row r="28" spans="1:6" ht="15.95" customHeight="1">
      <c r="A28" s="709" t="s">
        <v>1023</v>
      </c>
      <c r="B28" s="710" t="s">
        <v>1024</v>
      </c>
      <c r="C28" s="711" t="s">
        <v>175</v>
      </c>
      <c r="D28" s="712">
        <v>60</v>
      </c>
      <c r="E28" s="716"/>
      <c r="F28" s="717">
        <f t="shared" si="1"/>
        <v>0</v>
      </c>
    </row>
    <row r="29" spans="1:6">
      <c r="A29" s="1403" t="s">
        <v>1025</v>
      </c>
      <c r="B29" s="1403"/>
      <c r="C29" s="1403"/>
      <c r="D29" s="1403"/>
      <c r="E29" s="1403"/>
      <c r="F29" s="715">
        <f>SUM(F23:F28)</f>
        <v>0</v>
      </c>
    </row>
    <row r="30" spans="1:6">
      <c r="A30" s="1398" t="s">
        <v>1026</v>
      </c>
      <c r="B30" s="1398"/>
      <c r="C30" s="1398"/>
      <c r="D30" s="1398"/>
      <c r="E30" s="1398"/>
      <c r="F30" s="1398"/>
    </row>
    <row r="31" spans="1:6" ht="24.6" customHeight="1">
      <c r="A31" s="718" t="s">
        <v>1027</v>
      </c>
      <c r="B31" s="710" t="s">
        <v>1028</v>
      </c>
      <c r="C31" s="708" t="s">
        <v>175</v>
      </c>
      <c r="D31" s="705">
        <v>4</v>
      </c>
      <c r="E31" s="706"/>
      <c r="F31" s="719">
        <f>+E31*D31</f>
        <v>0</v>
      </c>
    </row>
    <row r="32" spans="1:6" ht="26.45" customHeight="1">
      <c r="A32" s="718" t="s">
        <v>1029</v>
      </c>
      <c r="B32" s="710" t="s">
        <v>1030</v>
      </c>
      <c r="C32" s="708" t="s">
        <v>175</v>
      </c>
      <c r="D32" s="705">
        <v>8</v>
      </c>
      <c r="E32" s="706"/>
      <c r="F32" s="720">
        <f t="shared" ref="F32:F34" si="2">+E32*D32</f>
        <v>0</v>
      </c>
    </row>
    <row r="33" spans="1:6" ht="24.6" customHeight="1">
      <c r="A33" s="718" t="s">
        <v>1031</v>
      </c>
      <c r="B33" s="710" t="s">
        <v>1032</v>
      </c>
      <c r="C33" s="708" t="s">
        <v>175</v>
      </c>
      <c r="D33" s="705">
        <v>8</v>
      </c>
      <c r="E33" s="706"/>
      <c r="F33" s="720">
        <f t="shared" si="2"/>
        <v>0</v>
      </c>
    </row>
    <row r="34" spans="1:6" ht="22.5" customHeight="1">
      <c r="A34" s="718" t="s">
        <v>1033</v>
      </c>
      <c r="B34" s="710" t="s">
        <v>1034</v>
      </c>
      <c r="C34" s="708" t="s">
        <v>175</v>
      </c>
      <c r="D34" s="705">
        <v>4</v>
      </c>
      <c r="E34" s="706"/>
      <c r="F34" s="721">
        <f t="shared" si="2"/>
        <v>0</v>
      </c>
    </row>
    <row r="35" spans="1:6">
      <c r="A35" s="1399" t="s">
        <v>1035</v>
      </c>
      <c r="B35" s="1399"/>
      <c r="C35" s="1399"/>
      <c r="D35" s="1399"/>
      <c r="E35" s="1399"/>
      <c r="F35" s="715">
        <f>+F34+F33+F32+F31</f>
        <v>0</v>
      </c>
    </row>
    <row r="36" spans="1:6">
      <c r="A36" s="1398" t="s">
        <v>1036</v>
      </c>
      <c r="B36" s="1398"/>
      <c r="C36" s="1398"/>
      <c r="D36" s="1398"/>
      <c r="E36" s="1398"/>
      <c r="F36" s="1398"/>
    </row>
    <row r="37" spans="1:6" ht="26.1" customHeight="1">
      <c r="A37" s="718" t="s">
        <v>1037</v>
      </c>
      <c r="B37" s="710" t="s">
        <v>1028</v>
      </c>
      <c r="C37" s="708" t="s">
        <v>175</v>
      </c>
      <c r="D37" s="705">
        <v>3</v>
      </c>
      <c r="E37" s="706"/>
      <c r="F37" s="719">
        <f>+E37*D37</f>
        <v>0</v>
      </c>
    </row>
    <row r="38" spans="1:6" ht="20.45" customHeight="1">
      <c r="A38" s="718" t="s">
        <v>1038</v>
      </c>
      <c r="B38" s="710" t="s">
        <v>1030</v>
      </c>
      <c r="C38" s="708" t="s">
        <v>175</v>
      </c>
      <c r="D38" s="705">
        <v>6</v>
      </c>
      <c r="E38" s="706"/>
      <c r="F38" s="720">
        <f t="shared" ref="F38:F40" si="3">+E38*D38</f>
        <v>0</v>
      </c>
    </row>
    <row r="39" spans="1:6" ht="21.95" customHeight="1">
      <c r="A39" s="718" t="s">
        <v>1039</v>
      </c>
      <c r="B39" s="710" t="s">
        <v>1032</v>
      </c>
      <c r="C39" s="708" t="s">
        <v>175</v>
      </c>
      <c r="D39" s="705">
        <v>6</v>
      </c>
      <c r="E39" s="706"/>
      <c r="F39" s="720">
        <f t="shared" si="3"/>
        <v>0</v>
      </c>
    </row>
    <row r="40" spans="1:6" ht="24" customHeight="1">
      <c r="A40" s="718" t="s">
        <v>1040</v>
      </c>
      <c r="B40" s="710" t="s">
        <v>1034</v>
      </c>
      <c r="C40" s="708" t="s">
        <v>175</v>
      </c>
      <c r="D40" s="705">
        <v>3</v>
      </c>
      <c r="E40" s="706"/>
      <c r="F40" s="721">
        <f t="shared" si="3"/>
        <v>0</v>
      </c>
    </row>
    <row r="41" spans="1:6">
      <c r="A41" s="1393" t="s">
        <v>1041</v>
      </c>
      <c r="B41" s="1404"/>
      <c r="C41" s="1404"/>
      <c r="D41" s="1404"/>
      <c r="E41" s="1404"/>
      <c r="F41" s="722">
        <f>+F40+F39+F38+F37</f>
        <v>0</v>
      </c>
    </row>
    <row r="42" spans="1:6">
      <c r="A42" s="1393" t="s">
        <v>0</v>
      </c>
      <c r="B42" s="1393"/>
      <c r="C42" s="1393"/>
      <c r="D42" s="1393"/>
      <c r="E42" s="1393"/>
      <c r="F42" s="715">
        <f>SUM(F21+F29+F35+F41)</f>
        <v>0</v>
      </c>
    </row>
    <row r="43" spans="1:6">
      <c r="A43" s="688"/>
      <c r="B43" s="723"/>
      <c r="C43" s="688"/>
      <c r="D43" s="723"/>
      <c r="E43" s="723"/>
      <c r="F43" s="723"/>
    </row>
    <row r="44" spans="1:6">
      <c r="A44" s="688"/>
      <c r="B44" s="723"/>
      <c r="C44" s="688"/>
      <c r="D44" s="723"/>
      <c r="E44" s="723"/>
      <c r="F44" s="723"/>
    </row>
    <row r="45" spans="1:6">
      <c r="A45" s="688"/>
      <c r="B45" s="723"/>
      <c r="C45" s="688"/>
      <c r="D45" s="723"/>
      <c r="E45" s="723"/>
      <c r="F45" s="723"/>
    </row>
    <row r="46" spans="1:6">
      <c r="A46" s="724"/>
      <c r="B46" s="725"/>
      <c r="C46" s="724"/>
      <c r="D46" s="725"/>
      <c r="E46" s="725"/>
      <c r="F46" s="725"/>
    </row>
  </sheetData>
  <mergeCells count="17">
    <mergeCell ref="A41:E41"/>
    <mergeCell ref="A42:E42"/>
    <mergeCell ref="A22:F22"/>
    <mergeCell ref="A29:E29"/>
    <mergeCell ref="A30:F30"/>
    <mergeCell ref="A35:E35"/>
    <mergeCell ref="A36:F36"/>
    <mergeCell ref="A6:F6"/>
    <mergeCell ref="B7:F7"/>
    <mergeCell ref="A12:F12"/>
    <mergeCell ref="A13:F13"/>
    <mergeCell ref="A21:E21"/>
    <mergeCell ref="A1:G1"/>
    <mergeCell ref="A2:G2"/>
    <mergeCell ref="C3:F3"/>
    <mergeCell ref="C4:F4"/>
    <mergeCell ref="A5:F5"/>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I91"/>
  <sheetViews>
    <sheetView workbookViewId="0">
      <selection sqref="A1:G2"/>
    </sheetView>
  </sheetViews>
  <sheetFormatPr defaultColWidth="9.140625" defaultRowHeight="12.75"/>
  <cols>
    <col min="1" max="1" width="6" style="652" customWidth="1"/>
    <col min="2" max="2" width="9.140625" style="652"/>
    <col min="3" max="3" width="29.42578125" style="652" customWidth="1"/>
    <col min="4" max="4" width="10.28515625" style="652" customWidth="1"/>
    <col min="5" max="5" width="12.85546875" style="652" customWidth="1"/>
    <col min="6" max="6" width="11.28515625" style="652" customWidth="1"/>
    <col min="7" max="7" width="12.85546875" style="652" customWidth="1"/>
    <col min="8" max="16384" width="9.140625" style="652"/>
  </cols>
  <sheetData>
    <row r="1" spans="1:9" s="651" customFormat="1" ht="15" customHeight="1">
      <c r="A1" s="1312" t="s">
        <v>3177</v>
      </c>
      <c r="B1" s="1312"/>
      <c r="C1" s="1312"/>
      <c r="D1" s="1312"/>
      <c r="E1" s="1312"/>
      <c r="F1" s="1312"/>
      <c r="G1" s="1312"/>
      <c r="H1" s="653"/>
      <c r="I1" s="653"/>
    </row>
    <row r="2" spans="1:9" s="651" customFormat="1" ht="15" customHeight="1">
      <c r="A2" s="1312" t="s">
        <v>3178</v>
      </c>
      <c r="B2" s="1313"/>
      <c r="C2" s="1313"/>
      <c r="D2" s="1313"/>
      <c r="E2" s="1313"/>
      <c r="F2" s="1313"/>
      <c r="G2" s="1313"/>
      <c r="H2" s="653"/>
      <c r="I2" s="653"/>
    </row>
    <row r="3" spans="1:9" s="651" customFormat="1" ht="15">
      <c r="A3" s="1314" t="s">
        <v>152</v>
      </c>
      <c r="B3" s="1314"/>
      <c r="C3" s="1314"/>
      <c r="D3" s="1314"/>
      <c r="E3" s="1314"/>
      <c r="F3" s="1314"/>
      <c r="G3" s="619"/>
      <c r="H3" s="653"/>
      <c r="I3" s="653"/>
    </row>
    <row r="4" spans="1:9">
      <c r="A4" s="227"/>
      <c r="B4" s="227"/>
      <c r="C4" s="227"/>
      <c r="D4" s="227"/>
      <c r="E4" s="227"/>
      <c r="F4" s="227"/>
      <c r="G4" s="227"/>
      <c r="H4" s="491"/>
      <c r="I4" s="491"/>
    </row>
    <row r="5" spans="1:9">
      <c r="A5" s="1315" t="s">
        <v>1054</v>
      </c>
      <c r="B5" s="1315"/>
      <c r="C5" s="1315"/>
      <c r="D5" s="1315"/>
      <c r="E5" s="1315"/>
      <c r="F5" s="1315"/>
      <c r="G5" s="230"/>
      <c r="H5" s="491"/>
      <c r="I5" s="491"/>
    </row>
    <row r="6" spans="1:9">
      <c r="A6" s="230"/>
      <c r="B6" s="230"/>
      <c r="C6" s="230"/>
      <c r="D6" s="230"/>
      <c r="E6" s="230"/>
      <c r="F6" s="230"/>
      <c r="G6" s="230"/>
      <c r="H6" s="491"/>
      <c r="I6" s="491"/>
    </row>
    <row r="7" spans="1:9">
      <c r="A7" s="1316" t="s">
        <v>1055</v>
      </c>
      <c r="B7" s="1317"/>
      <c r="C7" s="1317"/>
      <c r="D7" s="1317"/>
      <c r="E7" s="1317"/>
      <c r="F7" s="1317"/>
      <c r="G7" s="1317"/>
      <c r="H7" s="491"/>
      <c r="I7" s="491"/>
    </row>
    <row r="8" spans="1:9">
      <c r="A8" s="234" t="s">
        <v>155</v>
      </c>
      <c r="B8" s="235" t="s">
        <v>156</v>
      </c>
      <c r="C8" s="235" t="s">
        <v>157</v>
      </c>
      <c r="D8" s="235" t="s">
        <v>97</v>
      </c>
      <c r="E8" s="235" t="s">
        <v>158</v>
      </c>
      <c r="F8" s="235" t="s">
        <v>159</v>
      </c>
      <c r="G8" s="290" t="s">
        <v>160</v>
      </c>
      <c r="H8" s="282"/>
      <c r="I8" s="282"/>
    </row>
    <row r="9" spans="1:9">
      <c r="A9" s="308"/>
      <c r="B9" s="309" t="s">
        <v>161</v>
      </c>
      <c r="C9" s="309" t="s">
        <v>162</v>
      </c>
      <c r="D9" s="309"/>
      <c r="E9" s="309"/>
      <c r="F9" s="309"/>
      <c r="G9" s="311"/>
      <c r="H9" s="282"/>
      <c r="I9" s="282"/>
    </row>
    <row r="10" spans="1:9">
      <c r="A10" s="312">
        <v>0</v>
      </c>
      <c r="B10" s="313">
        <v>1</v>
      </c>
      <c r="C10" s="313">
        <v>2</v>
      </c>
      <c r="D10" s="313">
        <v>3</v>
      </c>
      <c r="E10" s="313">
        <v>4</v>
      </c>
      <c r="F10" s="313">
        <v>5</v>
      </c>
      <c r="G10" s="315">
        <v>6</v>
      </c>
      <c r="H10" s="654"/>
      <c r="I10" s="654"/>
    </row>
    <row r="11" spans="1:9" ht="24.75" customHeight="1">
      <c r="A11" s="655"/>
      <c r="B11" s="656"/>
      <c r="C11" s="657" t="s">
        <v>1056</v>
      </c>
      <c r="D11" s="656"/>
      <c r="E11" s="658"/>
      <c r="F11" s="659"/>
      <c r="G11" s="660"/>
      <c r="H11" s="491"/>
      <c r="I11" s="491"/>
    </row>
    <row r="12" spans="1:9">
      <c r="A12" s="661">
        <v>1</v>
      </c>
      <c r="B12" s="662" t="s">
        <v>1057</v>
      </c>
      <c r="C12" s="662" t="s">
        <v>1058</v>
      </c>
      <c r="D12" s="663" t="s">
        <v>308</v>
      </c>
      <c r="E12" s="664">
        <v>2328</v>
      </c>
      <c r="F12" s="665"/>
      <c r="G12" s="666">
        <f>+F12*E12</f>
        <v>0</v>
      </c>
      <c r="H12" s="491"/>
      <c r="I12" s="491"/>
    </row>
    <row r="13" spans="1:9">
      <c r="A13" s="661">
        <v>2</v>
      </c>
      <c r="B13" s="662" t="s">
        <v>1057</v>
      </c>
      <c r="C13" s="662" t="s">
        <v>1059</v>
      </c>
      <c r="D13" s="663" t="s">
        <v>308</v>
      </c>
      <c r="E13" s="664">
        <v>5456.3</v>
      </c>
      <c r="F13" s="665"/>
      <c r="G13" s="666">
        <f>+F13*E13</f>
        <v>0</v>
      </c>
      <c r="H13" s="491"/>
      <c r="I13" s="491"/>
    </row>
    <row r="14" spans="1:9" ht="16.5" customHeight="1">
      <c r="A14" s="661">
        <v>3</v>
      </c>
      <c r="B14" s="662" t="s">
        <v>1060</v>
      </c>
      <c r="C14" s="662" t="s">
        <v>1061</v>
      </c>
      <c r="D14" s="663" t="s">
        <v>165</v>
      </c>
      <c r="E14" s="664">
        <v>36375</v>
      </c>
      <c r="F14" s="665"/>
      <c r="G14" s="666">
        <f>+F14*E14</f>
        <v>0</v>
      </c>
      <c r="H14" s="491"/>
      <c r="I14" s="491"/>
    </row>
    <row r="15" spans="1:9" ht="27" customHeight="1">
      <c r="A15" s="661">
        <v>4</v>
      </c>
      <c r="B15" s="662" t="s">
        <v>1062</v>
      </c>
      <c r="C15" s="662" t="s">
        <v>1063</v>
      </c>
      <c r="D15" s="663" t="s">
        <v>308</v>
      </c>
      <c r="E15" s="664">
        <v>3637.5</v>
      </c>
      <c r="F15" s="665"/>
      <c r="G15" s="666">
        <f t="shared" ref="G15:G47" si="0">+F15*E15</f>
        <v>0</v>
      </c>
      <c r="H15" s="491"/>
      <c r="I15" s="491"/>
    </row>
    <row r="16" spans="1:9" ht="27" customHeight="1">
      <c r="A16" s="661">
        <v>5</v>
      </c>
      <c r="B16" s="662" t="s">
        <v>1064</v>
      </c>
      <c r="C16" s="662" t="s">
        <v>619</v>
      </c>
      <c r="D16" s="663" t="s">
        <v>165</v>
      </c>
      <c r="E16" s="664">
        <v>36375</v>
      </c>
      <c r="F16" s="665"/>
      <c r="G16" s="666">
        <f t="shared" si="0"/>
        <v>0</v>
      </c>
      <c r="H16" s="491"/>
      <c r="I16" s="491"/>
    </row>
    <row r="17" spans="1:9" ht="25.5">
      <c r="A17" s="661"/>
      <c r="B17" s="662"/>
      <c r="C17" s="667" t="s">
        <v>1065</v>
      </c>
      <c r="D17" s="663"/>
      <c r="E17" s="664"/>
      <c r="F17" s="668"/>
      <c r="G17" s="666">
        <f t="shared" si="0"/>
        <v>0</v>
      </c>
      <c r="H17" s="491"/>
      <c r="I17" s="491"/>
    </row>
    <row r="18" spans="1:9" ht="15" customHeight="1">
      <c r="A18" s="661">
        <v>6</v>
      </c>
      <c r="B18" s="662" t="s">
        <v>1066</v>
      </c>
      <c r="C18" s="662" t="s">
        <v>1067</v>
      </c>
      <c r="D18" s="663" t="s">
        <v>165</v>
      </c>
      <c r="E18" s="669">
        <v>815</v>
      </c>
      <c r="F18" s="665"/>
      <c r="G18" s="666">
        <f t="shared" si="0"/>
        <v>0</v>
      </c>
      <c r="H18" s="491"/>
      <c r="I18" s="491"/>
    </row>
    <row r="19" spans="1:9">
      <c r="A19" s="661">
        <v>7</v>
      </c>
      <c r="B19" s="662" t="s">
        <v>1068</v>
      </c>
      <c r="C19" s="662" t="s">
        <v>1069</v>
      </c>
      <c r="D19" s="663" t="s">
        <v>529</v>
      </c>
      <c r="E19" s="664">
        <v>255</v>
      </c>
      <c r="F19" s="665"/>
      <c r="G19" s="666">
        <f t="shared" si="0"/>
        <v>0</v>
      </c>
      <c r="H19" s="491"/>
      <c r="I19" s="491"/>
    </row>
    <row r="20" spans="1:9">
      <c r="A20" s="661">
        <v>8</v>
      </c>
      <c r="B20" s="662" t="s">
        <v>1057</v>
      </c>
      <c r="C20" s="662" t="s">
        <v>1070</v>
      </c>
      <c r="D20" s="663" t="s">
        <v>308</v>
      </c>
      <c r="E20" s="664">
        <v>57</v>
      </c>
      <c r="F20" s="665"/>
      <c r="G20" s="666">
        <f t="shared" si="0"/>
        <v>0</v>
      </c>
      <c r="H20" s="491"/>
      <c r="I20" s="491"/>
    </row>
    <row r="21" spans="1:9">
      <c r="A21" s="661">
        <v>9</v>
      </c>
      <c r="B21" s="662" t="s">
        <v>1062</v>
      </c>
      <c r="C21" s="662" t="s">
        <v>1063</v>
      </c>
      <c r="D21" s="663" t="s">
        <v>308</v>
      </c>
      <c r="E21" s="664">
        <v>298</v>
      </c>
      <c r="F21" s="665"/>
      <c r="G21" s="666">
        <f t="shared" si="0"/>
        <v>0</v>
      </c>
      <c r="H21" s="491"/>
      <c r="I21" s="491"/>
    </row>
    <row r="22" spans="1:9" ht="21" customHeight="1">
      <c r="A22" s="661">
        <v>10</v>
      </c>
      <c r="B22" s="662" t="s">
        <v>1064</v>
      </c>
      <c r="C22" s="662" t="s">
        <v>619</v>
      </c>
      <c r="D22" s="663" t="s">
        <v>165</v>
      </c>
      <c r="E22" s="664">
        <v>2980</v>
      </c>
      <c r="F22" s="665"/>
      <c r="G22" s="666">
        <f t="shared" si="0"/>
        <v>0</v>
      </c>
      <c r="H22" s="491"/>
      <c r="I22" s="491"/>
    </row>
    <row r="23" spans="1:9">
      <c r="A23" s="661">
        <v>11</v>
      </c>
      <c r="B23" s="662" t="s">
        <v>1057</v>
      </c>
      <c r="C23" s="662" t="s">
        <v>1058</v>
      </c>
      <c r="D23" s="663" t="s">
        <v>308</v>
      </c>
      <c r="E23" s="664">
        <v>298</v>
      </c>
      <c r="F23" s="665"/>
      <c r="G23" s="666">
        <f t="shared" si="0"/>
        <v>0</v>
      </c>
      <c r="H23" s="491"/>
      <c r="I23" s="491"/>
    </row>
    <row r="24" spans="1:9">
      <c r="A24" s="661">
        <v>12</v>
      </c>
      <c r="B24" s="662" t="s">
        <v>1071</v>
      </c>
      <c r="C24" s="662" t="s">
        <v>1072</v>
      </c>
      <c r="D24" s="663" t="s">
        <v>308</v>
      </c>
      <c r="E24" s="664">
        <v>13680</v>
      </c>
      <c r="F24" s="665"/>
      <c r="G24" s="666">
        <f t="shared" si="0"/>
        <v>0</v>
      </c>
      <c r="H24" s="491"/>
      <c r="I24" s="491"/>
    </row>
    <row r="25" spans="1:9">
      <c r="A25" s="661">
        <v>13</v>
      </c>
      <c r="B25" s="662" t="s">
        <v>1073</v>
      </c>
      <c r="C25" s="662" t="s">
        <v>1074</v>
      </c>
      <c r="D25" s="663" t="s">
        <v>308</v>
      </c>
      <c r="E25" s="664">
        <v>13680</v>
      </c>
      <c r="F25" s="665"/>
      <c r="G25" s="666">
        <f t="shared" si="0"/>
        <v>0</v>
      </c>
      <c r="H25" s="491"/>
      <c r="I25" s="491"/>
    </row>
    <row r="26" spans="1:9" ht="25.5">
      <c r="A26" s="661"/>
      <c r="B26" s="670"/>
      <c r="C26" s="667" t="s">
        <v>1075</v>
      </c>
      <c r="D26" s="670"/>
      <c r="E26" s="664"/>
      <c r="F26" s="665"/>
      <c r="G26" s="666">
        <f t="shared" si="0"/>
        <v>0</v>
      </c>
      <c r="H26" s="491"/>
      <c r="I26" s="491"/>
    </row>
    <row r="27" spans="1:9">
      <c r="A27" s="661">
        <v>14</v>
      </c>
      <c r="B27" s="662" t="s">
        <v>1076</v>
      </c>
      <c r="C27" s="662" t="s">
        <v>1077</v>
      </c>
      <c r="D27" s="663" t="s">
        <v>308</v>
      </c>
      <c r="E27" s="664">
        <v>86.4</v>
      </c>
      <c r="F27" s="665"/>
      <c r="G27" s="666">
        <f t="shared" si="0"/>
        <v>0</v>
      </c>
      <c r="H27" s="491"/>
      <c r="I27" s="491"/>
    </row>
    <row r="28" spans="1:9">
      <c r="A28" s="661">
        <v>15</v>
      </c>
      <c r="B28" s="662" t="s">
        <v>1062</v>
      </c>
      <c r="C28" s="662" t="s">
        <v>1063</v>
      </c>
      <c r="D28" s="663" t="s">
        <v>308</v>
      </c>
      <c r="E28" s="664">
        <v>29</v>
      </c>
      <c r="F28" s="665"/>
      <c r="G28" s="666">
        <f t="shared" si="0"/>
        <v>0</v>
      </c>
      <c r="H28" s="491"/>
      <c r="I28" s="491"/>
    </row>
    <row r="29" spans="1:9">
      <c r="A29" s="661">
        <v>16</v>
      </c>
      <c r="B29" s="662" t="s">
        <v>1064</v>
      </c>
      <c r="C29" s="662" t="s">
        <v>619</v>
      </c>
      <c r="D29" s="663" t="s">
        <v>165</v>
      </c>
      <c r="E29" s="664">
        <v>288</v>
      </c>
      <c r="F29" s="665"/>
      <c r="G29" s="666">
        <f t="shared" si="0"/>
        <v>0</v>
      </c>
      <c r="H29" s="491"/>
      <c r="I29" s="491"/>
    </row>
    <row r="30" spans="1:9" ht="25.5">
      <c r="A30" s="661"/>
      <c r="B30" s="670"/>
      <c r="C30" s="667" t="s">
        <v>1078</v>
      </c>
      <c r="D30" s="663"/>
      <c r="E30" s="664"/>
      <c r="F30" s="665"/>
      <c r="G30" s="666">
        <f t="shared" si="0"/>
        <v>0</v>
      </c>
      <c r="H30" s="491"/>
      <c r="I30" s="491"/>
    </row>
    <row r="31" spans="1:9">
      <c r="A31" s="661">
        <v>17</v>
      </c>
      <c r="B31" s="662" t="s">
        <v>1057</v>
      </c>
      <c r="C31" s="662" t="s">
        <v>1079</v>
      </c>
      <c r="D31" s="663" t="s">
        <v>308</v>
      </c>
      <c r="E31" s="664">
        <v>69.3</v>
      </c>
      <c r="F31" s="671"/>
      <c r="G31" s="666">
        <f t="shared" si="0"/>
        <v>0</v>
      </c>
      <c r="H31" s="491"/>
      <c r="I31" s="491"/>
    </row>
    <row r="32" spans="1:9">
      <c r="A32" s="661">
        <v>18</v>
      </c>
      <c r="B32" s="662" t="s">
        <v>1060</v>
      </c>
      <c r="C32" s="662" t="s">
        <v>1080</v>
      </c>
      <c r="D32" s="663" t="s">
        <v>165</v>
      </c>
      <c r="E32" s="664">
        <v>518.4</v>
      </c>
      <c r="F32" s="671"/>
      <c r="G32" s="666">
        <f t="shared" si="0"/>
        <v>0</v>
      </c>
      <c r="H32" s="491"/>
      <c r="I32" s="491"/>
    </row>
    <row r="33" spans="1:9">
      <c r="A33" s="661">
        <v>19</v>
      </c>
      <c r="B33" s="672" t="s">
        <v>1062</v>
      </c>
      <c r="C33" s="662" t="s">
        <v>1081</v>
      </c>
      <c r="D33" s="663" t="s">
        <v>308</v>
      </c>
      <c r="E33" s="664">
        <v>51.84</v>
      </c>
      <c r="F33" s="671"/>
      <c r="G33" s="666">
        <f t="shared" si="0"/>
        <v>0</v>
      </c>
      <c r="H33" s="491"/>
      <c r="I33" s="491"/>
    </row>
    <row r="34" spans="1:9">
      <c r="A34" s="661">
        <v>20</v>
      </c>
      <c r="B34" s="672" t="s">
        <v>1064</v>
      </c>
      <c r="C34" s="662" t="s">
        <v>619</v>
      </c>
      <c r="D34" s="663" t="s">
        <v>165</v>
      </c>
      <c r="E34" s="664">
        <v>518.4</v>
      </c>
      <c r="F34" s="671"/>
      <c r="G34" s="666">
        <f t="shared" si="0"/>
        <v>0</v>
      </c>
      <c r="H34" s="491"/>
      <c r="I34" s="491"/>
    </row>
    <row r="35" spans="1:9">
      <c r="A35" s="661"/>
      <c r="B35" s="670"/>
      <c r="C35" s="667" t="s">
        <v>1082</v>
      </c>
      <c r="D35" s="663"/>
      <c r="E35" s="664"/>
      <c r="F35" s="665"/>
      <c r="G35" s="666">
        <f t="shared" si="0"/>
        <v>0</v>
      </c>
      <c r="H35" s="491"/>
      <c r="I35" s="491"/>
    </row>
    <row r="36" spans="1:9">
      <c r="A36" s="661">
        <v>21</v>
      </c>
      <c r="B36" s="672" t="s">
        <v>1083</v>
      </c>
      <c r="C36" s="662" t="s">
        <v>1084</v>
      </c>
      <c r="D36" s="663" t="s">
        <v>172</v>
      </c>
      <c r="E36" s="664">
        <v>70</v>
      </c>
      <c r="F36" s="671"/>
      <c r="G36" s="666">
        <f t="shared" si="0"/>
        <v>0</v>
      </c>
      <c r="H36" s="491"/>
      <c r="I36" s="491"/>
    </row>
    <row r="37" spans="1:9">
      <c r="A37" s="661">
        <v>22</v>
      </c>
      <c r="B37" s="672" t="s">
        <v>1085</v>
      </c>
      <c r="C37" s="662" t="s">
        <v>1086</v>
      </c>
      <c r="D37" s="663" t="s">
        <v>172</v>
      </c>
      <c r="E37" s="664">
        <v>630</v>
      </c>
      <c r="F37" s="671"/>
      <c r="G37" s="666">
        <f t="shared" si="0"/>
        <v>0</v>
      </c>
      <c r="H37" s="491"/>
      <c r="I37" s="491"/>
    </row>
    <row r="38" spans="1:9">
      <c r="A38" s="661">
        <v>23</v>
      </c>
      <c r="B38" s="672" t="s">
        <v>1087</v>
      </c>
      <c r="C38" s="662" t="s">
        <v>1088</v>
      </c>
      <c r="D38" s="663" t="s">
        <v>172</v>
      </c>
      <c r="E38" s="664">
        <v>70</v>
      </c>
      <c r="F38" s="671"/>
      <c r="G38" s="666">
        <f t="shared" si="0"/>
        <v>0</v>
      </c>
      <c r="H38" s="491"/>
      <c r="I38" s="491"/>
    </row>
    <row r="39" spans="1:9">
      <c r="A39" s="661">
        <v>24</v>
      </c>
      <c r="B39" s="672" t="s">
        <v>1089</v>
      </c>
      <c r="C39" s="662" t="s">
        <v>1090</v>
      </c>
      <c r="D39" s="663" t="s">
        <v>172</v>
      </c>
      <c r="E39" s="664">
        <v>70</v>
      </c>
      <c r="F39" s="671"/>
      <c r="G39" s="666">
        <f t="shared" si="0"/>
        <v>0</v>
      </c>
      <c r="H39" s="491"/>
      <c r="I39" s="491"/>
    </row>
    <row r="40" spans="1:9">
      <c r="A40" s="661">
        <v>25</v>
      </c>
      <c r="B40" s="672" t="s">
        <v>1091</v>
      </c>
      <c r="C40" s="662" t="s">
        <v>1092</v>
      </c>
      <c r="D40" s="663" t="s">
        <v>172</v>
      </c>
      <c r="E40" s="664">
        <v>70</v>
      </c>
      <c r="F40" s="671"/>
      <c r="G40" s="666">
        <f t="shared" si="0"/>
        <v>0</v>
      </c>
      <c r="H40" s="491"/>
      <c r="I40" s="491"/>
    </row>
    <row r="41" spans="1:9">
      <c r="A41" s="661">
        <v>26</v>
      </c>
      <c r="B41" s="672" t="s">
        <v>1093</v>
      </c>
      <c r="C41" s="662" t="s">
        <v>1094</v>
      </c>
      <c r="D41" s="663" t="s">
        <v>172</v>
      </c>
      <c r="E41" s="664">
        <v>70</v>
      </c>
      <c r="F41" s="671"/>
      <c r="G41" s="666">
        <f t="shared" si="0"/>
        <v>0</v>
      </c>
      <c r="H41" s="491"/>
      <c r="I41" s="491"/>
    </row>
    <row r="42" spans="1:9">
      <c r="A42" s="661">
        <v>27</v>
      </c>
      <c r="B42" s="672" t="s">
        <v>1095</v>
      </c>
      <c r="C42" s="662" t="s">
        <v>1096</v>
      </c>
      <c r="D42" s="663" t="s">
        <v>172</v>
      </c>
      <c r="E42" s="664">
        <v>630</v>
      </c>
      <c r="F42" s="671"/>
      <c r="G42" s="666">
        <f t="shared" si="0"/>
        <v>0</v>
      </c>
      <c r="H42" s="491"/>
      <c r="I42" s="491"/>
    </row>
    <row r="43" spans="1:9">
      <c r="A43" s="661">
        <v>28</v>
      </c>
      <c r="B43" s="672" t="s">
        <v>1097</v>
      </c>
      <c r="C43" s="662" t="s">
        <v>1098</v>
      </c>
      <c r="D43" s="663" t="s">
        <v>172</v>
      </c>
      <c r="E43" s="664">
        <v>70</v>
      </c>
      <c r="F43" s="671"/>
      <c r="G43" s="666">
        <f t="shared" si="0"/>
        <v>0</v>
      </c>
      <c r="H43" s="491"/>
      <c r="I43" s="491"/>
    </row>
    <row r="44" spans="1:9">
      <c r="A44" s="661">
        <v>29</v>
      </c>
      <c r="B44" s="672" t="s">
        <v>1099</v>
      </c>
      <c r="C44" s="662" t="s">
        <v>1100</v>
      </c>
      <c r="D44" s="663" t="s">
        <v>172</v>
      </c>
      <c r="E44" s="664">
        <v>70</v>
      </c>
      <c r="F44" s="671"/>
      <c r="G44" s="666">
        <f t="shared" si="0"/>
        <v>0</v>
      </c>
      <c r="H44" s="491"/>
      <c r="I44" s="491"/>
    </row>
    <row r="45" spans="1:9">
      <c r="A45" s="661">
        <v>30</v>
      </c>
      <c r="B45" s="672" t="s">
        <v>1101</v>
      </c>
      <c r="C45" s="662" t="s">
        <v>1102</v>
      </c>
      <c r="D45" s="663" t="s">
        <v>172</v>
      </c>
      <c r="E45" s="664">
        <v>70</v>
      </c>
      <c r="F45" s="671"/>
      <c r="G45" s="666">
        <f t="shared" si="0"/>
        <v>0</v>
      </c>
      <c r="H45" s="491"/>
      <c r="I45" s="491"/>
    </row>
    <row r="46" spans="1:9" ht="25.5">
      <c r="A46" s="661">
        <v>31</v>
      </c>
      <c r="B46" s="673" t="s">
        <v>1103</v>
      </c>
      <c r="C46" s="674" t="s">
        <v>1104</v>
      </c>
      <c r="D46" s="663" t="s">
        <v>308</v>
      </c>
      <c r="E46" s="664">
        <v>6.14</v>
      </c>
      <c r="F46" s="675"/>
      <c r="G46" s="666">
        <f t="shared" si="0"/>
        <v>0</v>
      </c>
      <c r="H46" s="491"/>
      <c r="I46" s="491"/>
    </row>
    <row r="47" spans="1:9">
      <c r="A47" s="661">
        <v>32</v>
      </c>
      <c r="B47" s="672" t="s">
        <v>1105</v>
      </c>
      <c r="C47" s="662" t="s">
        <v>1106</v>
      </c>
      <c r="D47" s="663" t="s">
        <v>175</v>
      </c>
      <c r="E47" s="676">
        <v>26</v>
      </c>
      <c r="F47" s="671"/>
      <c r="G47" s="666">
        <f t="shared" si="0"/>
        <v>0</v>
      </c>
      <c r="H47" s="491"/>
      <c r="I47" s="491"/>
    </row>
    <row r="48" spans="1:9">
      <c r="A48" s="327"/>
      <c r="B48" s="328"/>
      <c r="C48" s="1311" t="s">
        <v>1107</v>
      </c>
      <c r="D48" s="1311"/>
      <c r="E48" s="328"/>
      <c r="F48" s="677"/>
      <c r="G48" s="678">
        <f>SUM(G11:G47)</f>
        <v>0</v>
      </c>
      <c r="H48" s="491"/>
      <c r="I48" s="491"/>
    </row>
    <row r="49" spans="1:9">
      <c r="A49" s="269"/>
      <c r="B49" s="270"/>
      <c r="C49" s="271"/>
      <c r="D49" s="271"/>
      <c r="E49" s="270"/>
      <c r="F49" s="679"/>
      <c r="G49" s="679"/>
      <c r="H49" s="282"/>
      <c r="I49" s="282"/>
    </row>
    <row r="50" spans="1:9">
      <c r="A50" s="274"/>
      <c r="B50" s="275"/>
      <c r="C50" s="276"/>
      <c r="D50" s="274"/>
      <c r="E50" s="278"/>
      <c r="F50" s="279"/>
      <c r="G50" s="279"/>
      <c r="H50" s="282"/>
      <c r="I50" s="282"/>
    </row>
    <row r="51" spans="1:9">
      <c r="A51" s="274"/>
      <c r="B51" s="275"/>
      <c r="C51" s="276"/>
      <c r="D51" s="274"/>
      <c r="E51" s="278"/>
      <c r="F51" s="279"/>
      <c r="G51" s="279"/>
      <c r="H51" s="491"/>
      <c r="I51" s="491"/>
    </row>
    <row r="52" spans="1:9">
      <c r="A52" s="274"/>
      <c r="B52" s="275"/>
      <c r="C52" s="276"/>
      <c r="D52" s="274"/>
      <c r="E52" s="278"/>
      <c r="F52" s="279"/>
      <c r="G52" s="279"/>
      <c r="H52" s="491"/>
      <c r="I52" s="491"/>
    </row>
    <row r="53" spans="1:9">
      <c r="A53" s="274"/>
      <c r="B53" s="275"/>
      <c r="C53" s="276"/>
      <c r="D53" s="274"/>
      <c r="E53" s="278"/>
      <c r="F53" s="279"/>
      <c r="G53" s="279"/>
      <c r="H53" s="491"/>
      <c r="I53" s="491"/>
    </row>
    <row r="54" spans="1:9">
      <c r="A54" s="274"/>
      <c r="B54" s="280"/>
      <c r="C54" s="280"/>
      <c r="D54" s="274"/>
      <c r="E54" s="278"/>
      <c r="F54" s="279"/>
      <c r="G54" s="279"/>
      <c r="H54" s="491"/>
      <c r="I54" s="491"/>
    </row>
    <row r="55" spans="1:9">
      <c r="A55" s="282"/>
      <c r="B55" s="283"/>
      <c r="C55" s="284"/>
      <c r="D55" s="282"/>
      <c r="E55" s="287"/>
      <c r="F55" s="287"/>
      <c r="G55" s="279"/>
      <c r="H55" s="680"/>
      <c r="I55" s="682"/>
    </row>
    <row r="56" spans="1:9">
      <c r="A56" s="484"/>
      <c r="B56" s="681"/>
      <c r="C56" s="491"/>
      <c r="D56" s="491"/>
      <c r="E56" s="484"/>
      <c r="F56" s="491"/>
      <c r="G56" s="491"/>
      <c r="H56" s="680"/>
      <c r="I56" s="682"/>
    </row>
    <row r="57" spans="1:9">
      <c r="A57" s="484"/>
      <c r="B57" s="681"/>
      <c r="C57" s="491"/>
      <c r="D57" s="491"/>
      <c r="E57" s="484"/>
      <c r="F57" s="491"/>
      <c r="G57" s="491"/>
      <c r="H57" s="680"/>
      <c r="I57" s="682"/>
    </row>
    <row r="58" spans="1:9">
      <c r="A58" s="484"/>
      <c r="B58" s="681"/>
      <c r="C58" s="491"/>
      <c r="D58" s="491"/>
      <c r="E58" s="484"/>
      <c r="F58" s="491"/>
      <c r="G58" s="491"/>
      <c r="H58" s="680"/>
      <c r="I58" s="682"/>
    </row>
    <row r="59" spans="1:9">
      <c r="A59" s="484"/>
      <c r="B59" s="681"/>
      <c r="C59" s="491"/>
      <c r="D59" s="491"/>
      <c r="E59" s="484"/>
      <c r="F59" s="491"/>
      <c r="G59" s="491"/>
      <c r="H59" s="491"/>
      <c r="I59" s="491"/>
    </row>
    <row r="60" spans="1:9">
      <c r="A60" s="484"/>
      <c r="B60" s="681"/>
      <c r="C60" s="491"/>
      <c r="D60" s="491"/>
      <c r="E60" s="484"/>
      <c r="F60" s="491"/>
      <c r="G60" s="491"/>
      <c r="H60" s="491"/>
      <c r="I60" s="491"/>
    </row>
    <row r="61" spans="1:9">
      <c r="A61" s="484"/>
      <c r="B61" s="681"/>
      <c r="C61" s="491"/>
      <c r="D61" s="491"/>
      <c r="E61" s="484"/>
      <c r="F61" s="491"/>
      <c r="G61" s="491"/>
      <c r="H61" s="654"/>
      <c r="I61" s="654"/>
    </row>
    <row r="62" spans="1:9">
      <c r="A62" s="489"/>
      <c r="B62" s="489"/>
      <c r="C62" s="489"/>
      <c r="D62" s="491"/>
      <c r="E62" s="489"/>
      <c r="F62" s="491"/>
      <c r="G62" s="491"/>
      <c r="H62" s="491"/>
      <c r="I62" s="491"/>
    </row>
    <row r="63" spans="1:9">
      <c r="A63" s="491"/>
      <c r="B63" s="491"/>
      <c r="C63" s="491"/>
      <c r="D63" s="491"/>
      <c r="E63" s="491"/>
      <c r="F63" s="491"/>
      <c r="G63" s="491"/>
      <c r="H63" s="491"/>
      <c r="I63" s="491"/>
    </row>
    <row r="64" spans="1:9">
      <c r="A64" s="489"/>
      <c r="B64" s="489"/>
      <c r="C64" s="489"/>
      <c r="D64" s="491"/>
      <c r="E64" s="491"/>
      <c r="F64" s="491"/>
      <c r="G64" s="491"/>
      <c r="H64" s="491"/>
      <c r="I64" s="491"/>
    </row>
    <row r="65" spans="1:9">
      <c r="A65" s="484"/>
      <c r="B65" s="484"/>
      <c r="C65" s="484"/>
      <c r="D65" s="484"/>
      <c r="E65" s="484"/>
      <c r="F65" s="491"/>
      <c r="G65" s="491"/>
      <c r="H65" s="491"/>
      <c r="I65" s="491"/>
    </row>
    <row r="66" spans="1:9">
      <c r="A66" s="495"/>
      <c r="B66" s="495"/>
      <c r="C66" s="495"/>
      <c r="D66" s="495"/>
      <c r="E66" s="495"/>
      <c r="F66" s="484"/>
      <c r="G66" s="484"/>
      <c r="H66" s="491"/>
      <c r="I66" s="491"/>
    </row>
    <row r="67" spans="1:9">
      <c r="A67" s="484"/>
      <c r="B67" s="683"/>
      <c r="C67" s="491"/>
      <c r="D67" s="491"/>
      <c r="E67" s="484"/>
      <c r="F67" s="491"/>
      <c r="G67" s="491"/>
      <c r="H67" s="491"/>
      <c r="I67" s="491"/>
    </row>
    <row r="68" spans="1:9">
      <c r="A68" s="484"/>
      <c r="B68" s="681"/>
      <c r="C68" s="491"/>
      <c r="D68" s="491"/>
      <c r="E68" s="484"/>
      <c r="F68" s="491"/>
      <c r="G68" s="491"/>
      <c r="H68" s="491"/>
      <c r="I68" s="491"/>
    </row>
    <row r="69" spans="1:9">
      <c r="A69" s="484"/>
      <c r="B69" s="681"/>
      <c r="C69" s="491"/>
      <c r="D69" s="491"/>
      <c r="E69" s="484"/>
      <c r="F69" s="491"/>
      <c r="G69" s="491"/>
      <c r="H69" s="491"/>
      <c r="I69" s="491"/>
    </row>
    <row r="70" spans="1:9">
      <c r="A70" s="484"/>
      <c r="B70" s="681"/>
      <c r="C70" s="491"/>
      <c r="D70" s="491"/>
      <c r="E70" s="484"/>
      <c r="F70" s="491"/>
      <c r="G70" s="491"/>
      <c r="H70" s="491"/>
      <c r="I70" s="491"/>
    </row>
    <row r="71" spans="1:9">
      <c r="A71" s="484"/>
      <c r="B71" s="681"/>
      <c r="C71" s="491"/>
      <c r="D71" s="491"/>
      <c r="E71" s="484"/>
      <c r="F71" s="491"/>
      <c r="G71" s="491"/>
      <c r="H71" s="491"/>
      <c r="I71" s="491"/>
    </row>
    <row r="72" spans="1:9">
      <c r="A72" s="484"/>
      <c r="B72" s="681"/>
      <c r="C72" s="491"/>
      <c r="D72" s="491"/>
      <c r="E72" s="484"/>
      <c r="F72" s="491"/>
      <c r="G72" s="491"/>
      <c r="H72" s="680"/>
      <c r="I72" s="682"/>
    </row>
    <row r="73" spans="1:9">
      <c r="A73" s="484"/>
      <c r="B73" s="681"/>
      <c r="C73" s="491"/>
      <c r="D73" s="491"/>
      <c r="E73" s="484"/>
      <c r="F73" s="491"/>
      <c r="G73" s="491"/>
      <c r="H73" s="680"/>
      <c r="I73" s="682"/>
    </row>
    <row r="74" spans="1:9">
      <c r="A74" s="484"/>
      <c r="B74" s="681"/>
      <c r="C74" s="491"/>
      <c r="D74" s="491"/>
      <c r="E74" s="484"/>
      <c r="F74" s="491"/>
      <c r="G74" s="491"/>
    </row>
    <row r="75" spans="1:9">
      <c r="A75" s="484"/>
      <c r="B75" s="681"/>
      <c r="C75" s="491"/>
      <c r="D75" s="491"/>
      <c r="E75" s="484"/>
      <c r="F75" s="491"/>
      <c r="G75" s="491"/>
    </row>
    <row r="76" spans="1:9">
      <c r="A76" s="484"/>
      <c r="B76" s="684"/>
      <c r="C76" s="491"/>
      <c r="D76" s="491"/>
      <c r="E76" s="484"/>
      <c r="F76" s="491"/>
      <c r="G76" s="491"/>
    </row>
    <row r="77" spans="1:9">
      <c r="A77" s="282"/>
      <c r="B77" s="282"/>
      <c r="C77" s="282"/>
      <c r="D77" s="282"/>
      <c r="E77" s="282"/>
      <c r="F77" s="282"/>
      <c r="G77" s="282"/>
    </row>
    <row r="78" spans="1:9">
      <c r="A78" s="282"/>
      <c r="B78" s="282"/>
      <c r="C78" s="282"/>
      <c r="D78" s="282"/>
      <c r="E78" s="282"/>
      <c r="F78" s="282"/>
      <c r="G78" s="282"/>
    </row>
    <row r="79" spans="1:9">
      <c r="A79" s="282"/>
      <c r="B79" s="282"/>
      <c r="C79" s="282"/>
      <c r="D79" s="282"/>
      <c r="E79" s="282"/>
      <c r="F79" s="282"/>
      <c r="G79" s="282"/>
    </row>
    <row r="80" spans="1:9">
      <c r="A80" s="282"/>
      <c r="B80" s="282"/>
      <c r="C80" s="282"/>
      <c r="D80" s="282"/>
      <c r="E80" s="282"/>
      <c r="F80" s="282"/>
      <c r="G80" s="282"/>
    </row>
    <row r="81" spans="1:7">
      <c r="A81" s="282"/>
      <c r="B81" s="282"/>
      <c r="C81" s="282"/>
      <c r="D81" s="282"/>
      <c r="E81" s="282"/>
      <c r="F81" s="282"/>
      <c r="G81" s="282"/>
    </row>
    <row r="82" spans="1:7">
      <c r="A82" s="282"/>
      <c r="B82" s="282"/>
      <c r="C82" s="282"/>
      <c r="D82" s="282"/>
      <c r="E82" s="282"/>
      <c r="F82" s="282"/>
      <c r="G82" s="282"/>
    </row>
    <row r="83" spans="1:7">
      <c r="A83" s="282"/>
      <c r="B83" s="282"/>
      <c r="C83" s="282"/>
      <c r="D83" s="282"/>
      <c r="E83" s="282"/>
      <c r="F83" s="282"/>
      <c r="G83" s="282"/>
    </row>
    <row r="84" spans="1:7">
      <c r="A84" s="282"/>
      <c r="B84" s="282"/>
      <c r="C84" s="282"/>
      <c r="D84" s="282"/>
      <c r="E84" s="282"/>
      <c r="F84" s="282"/>
      <c r="G84" s="282"/>
    </row>
    <row r="85" spans="1:7">
      <c r="A85" s="282"/>
      <c r="B85" s="282"/>
      <c r="C85" s="282"/>
      <c r="D85" s="282"/>
      <c r="E85" s="282"/>
      <c r="F85" s="282"/>
      <c r="G85" s="282"/>
    </row>
    <row r="86" spans="1:7">
      <c r="A86" s="282"/>
      <c r="B86" s="282"/>
      <c r="C86" s="282"/>
      <c r="D86" s="282"/>
      <c r="E86" s="282"/>
      <c r="F86" s="282"/>
      <c r="G86" s="282"/>
    </row>
    <row r="87" spans="1:7">
      <c r="A87" s="282"/>
      <c r="B87" s="282"/>
      <c r="C87" s="282"/>
      <c r="D87" s="282"/>
      <c r="E87" s="282"/>
      <c r="F87" s="282"/>
      <c r="G87" s="282"/>
    </row>
    <row r="88" spans="1:7">
      <c r="A88" s="282"/>
      <c r="B88" s="282"/>
      <c r="C88" s="282"/>
      <c r="D88" s="282"/>
      <c r="E88" s="282"/>
      <c r="F88" s="282"/>
      <c r="G88" s="282"/>
    </row>
    <row r="89" spans="1:7">
      <c r="A89" s="282"/>
      <c r="B89" s="282"/>
      <c r="C89" s="282"/>
      <c r="D89" s="282"/>
      <c r="E89" s="282"/>
      <c r="F89" s="282"/>
      <c r="G89" s="282"/>
    </row>
    <row r="90" spans="1:7">
      <c r="A90" s="282"/>
      <c r="B90" s="282"/>
      <c r="C90" s="282"/>
      <c r="D90" s="282"/>
      <c r="E90" s="282"/>
      <c r="F90" s="282"/>
      <c r="G90" s="282"/>
    </row>
    <row r="91" spans="1:7">
      <c r="A91" s="282"/>
      <c r="B91" s="282"/>
      <c r="C91" s="282"/>
      <c r="D91" s="282"/>
      <c r="E91" s="282"/>
      <c r="F91" s="282"/>
      <c r="G91" s="282"/>
    </row>
  </sheetData>
  <mergeCells count="6">
    <mergeCell ref="C48:D48"/>
    <mergeCell ref="A1:G1"/>
    <mergeCell ref="A2:G2"/>
    <mergeCell ref="A3:F3"/>
    <mergeCell ref="A5:F5"/>
    <mergeCell ref="A7:G7"/>
  </mergeCells>
  <pageMargins left="0.5" right="0" top="0.2" bottom="0" header="0" footer="0"/>
  <pageSetup paperSize="9" scale="9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selection sqref="A1:G1"/>
    </sheetView>
  </sheetViews>
  <sheetFormatPr defaultColWidth="9" defaultRowHeight="15"/>
  <cols>
    <col min="1" max="1" width="6" customWidth="1"/>
    <col min="3" max="3" width="25.85546875" customWidth="1"/>
    <col min="4" max="4" width="5.5703125" customWidth="1"/>
    <col min="5" max="5" width="11.7109375" customWidth="1"/>
    <col min="6" max="6" width="10.7109375" style="617" customWidth="1"/>
    <col min="7" max="7" width="17" customWidth="1"/>
    <col min="8" max="8" width="14.140625" customWidth="1"/>
    <col min="9" max="9" width="14.28515625" customWidth="1"/>
    <col min="11" max="11" width="18.7109375" customWidth="1"/>
    <col min="257" max="257" width="6" customWidth="1"/>
    <col min="259" max="259" width="25.85546875" customWidth="1"/>
    <col min="260" max="260" width="5.5703125" customWidth="1"/>
    <col min="261" max="261" width="11.7109375" customWidth="1"/>
    <col min="262" max="262" width="10.7109375" customWidth="1"/>
    <col min="263" max="263" width="17" customWidth="1"/>
    <col min="264" max="264" width="14.140625" customWidth="1"/>
    <col min="265" max="265" width="14.28515625" customWidth="1"/>
    <col min="267" max="267" width="18.7109375" customWidth="1"/>
    <col min="513" max="513" width="6" customWidth="1"/>
    <col min="515" max="515" width="25.85546875" customWidth="1"/>
    <col min="516" max="516" width="5.5703125" customWidth="1"/>
    <col min="517" max="517" width="11.7109375" customWidth="1"/>
    <col min="518" max="518" width="10.7109375" customWidth="1"/>
    <col min="519" max="519" width="17" customWidth="1"/>
    <col min="520" max="520" width="14.140625" customWidth="1"/>
    <col min="521" max="521" width="14.28515625" customWidth="1"/>
    <col min="523" max="523" width="18.7109375" customWidth="1"/>
    <col min="769" max="769" width="6" customWidth="1"/>
    <col min="771" max="771" width="25.85546875" customWidth="1"/>
    <col min="772" max="772" width="5.5703125" customWidth="1"/>
    <col min="773" max="773" width="11.7109375" customWidth="1"/>
    <col min="774" max="774" width="10.7109375" customWidth="1"/>
    <col min="775" max="775" width="17" customWidth="1"/>
    <col min="776" max="776" width="14.140625" customWidth="1"/>
    <col min="777" max="777" width="14.28515625" customWidth="1"/>
    <col min="779" max="779" width="18.7109375" customWidth="1"/>
    <col min="1025" max="1025" width="6" customWidth="1"/>
    <col min="1027" max="1027" width="25.85546875" customWidth="1"/>
    <col min="1028" max="1028" width="5.5703125" customWidth="1"/>
    <col min="1029" max="1029" width="11.7109375" customWidth="1"/>
    <col min="1030" max="1030" width="10.7109375" customWidth="1"/>
    <col min="1031" max="1031" width="17" customWidth="1"/>
    <col min="1032" max="1032" width="14.140625" customWidth="1"/>
    <col min="1033" max="1033" width="14.28515625" customWidth="1"/>
    <col min="1035" max="1035" width="18.7109375" customWidth="1"/>
    <col min="1281" max="1281" width="6" customWidth="1"/>
    <col min="1283" max="1283" width="25.85546875" customWidth="1"/>
    <col min="1284" max="1284" width="5.5703125" customWidth="1"/>
    <col min="1285" max="1285" width="11.7109375" customWidth="1"/>
    <col min="1286" max="1286" width="10.7109375" customWidth="1"/>
    <col min="1287" max="1287" width="17" customWidth="1"/>
    <col min="1288" max="1288" width="14.140625" customWidth="1"/>
    <col min="1289" max="1289" width="14.28515625" customWidth="1"/>
    <col min="1291" max="1291" width="18.7109375" customWidth="1"/>
    <col min="1537" max="1537" width="6" customWidth="1"/>
    <col min="1539" max="1539" width="25.85546875" customWidth="1"/>
    <col min="1540" max="1540" width="5.5703125" customWidth="1"/>
    <col min="1541" max="1541" width="11.7109375" customWidth="1"/>
    <col min="1542" max="1542" width="10.7109375" customWidth="1"/>
    <col min="1543" max="1543" width="17" customWidth="1"/>
    <col min="1544" max="1544" width="14.140625" customWidth="1"/>
    <col min="1545" max="1545" width="14.28515625" customWidth="1"/>
    <col min="1547" max="1547" width="18.7109375" customWidth="1"/>
    <col min="1793" max="1793" width="6" customWidth="1"/>
    <col min="1795" max="1795" width="25.85546875" customWidth="1"/>
    <col min="1796" max="1796" width="5.5703125" customWidth="1"/>
    <col min="1797" max="1797" width="11.7109375" customWidth="1"/>
    <col min="1798" max="1798" width="10.7109375" customWidth="1"/>
    <col min="1799" max="1799" width="17" customWidth="1"/>
    <col min="1800" max="1800" width="14.140625" customWidth="1"/>
    <col min="1801" max="1801" width="14.28515625" customWidth="1"/>
    <col min="1803" max="1803" width="18.7109375" customWidth="1"/>
    <col min="2049" max="2049" width="6" customWidth="1"/>
    <col min="2051" max="2051" width="25.85546875" customWidth="1"/>
    <col min="2052" max="2052" width="5.5703125" customWidth="1"/>
    <col min="2053" max="2053" width="11.7109375" customWidth="1"/>
    <col min="2054" max="2054" width="10.7109375" customWidth="1"/>
    <col min="2055" max="2055" width="17" customWidth="1"/>
    <col min="2056" max="2056" width="14.140625" customWidth="1"/>
    <col min="2057" max="2057" width="14.28515625" customWidth="1"/>
    <col min="2059" max="2059" width="18.7109375" customWidth="1"/>
    <col min="2305" max="2305" width="6" customWidth="1"/>
    <col min="2307" max="2307" width="25.85546875" customWidth="1"/>
    <col min="2308" max="2308" width="5.5703125" customWidth="1"/>
    <col min="2309" max="2309" width="11.7109375" customWidth="1"/>
    <col min="2310" max="2310" width="10.7109375" customWidth="1"/>
    <col min="2311" max="2311" width="17" customWidth="1"/>
    <col min="2312" max="2312" width="14.140625" customWidth="1"/>
    <col min="2313" max="2313" width="14.28515625" customWidth="1"/>
    <col min="2315" max="2315" width="18.7109375" customWidth="1"/>
    <col min="2561" max="2561" width="6" customWidth="1"/>
    <col min="2563" max="2563" width="25.85546875" customWidth="1"/>
    <col min="2564" max="2564" width="5.5703125" customWidth="1"/>
    <col min="2565" max="2565" width="11.7109375" customWidth="1"/>
    <col min="2566" max="2566" width="10.7109375" customWidth="1"/>
    <col min="2567" max="2567" width="17" customWidth="1"/>
    <col min="2568" max="2568" width="14.140625" customWidth="1"/>
    <col min="2569" max="2569" width="14.28515625" customWidth="1"/>
    <col min="2571" max="2571" width="18.7109375" customWidth="1"/>
    <col min="2817" max="2817" width="6" customWidth="1"/>
    <col min="2819" max="2819" width="25.85546875" customWidth="1"/>
    <col min="2820" max="2820" width="5.5703125" customWidth="1"/>
    <col min="2821" max="2821" width="11.7109375" customWidth="1"/>
    <col min="2822" max="2822" width="10.7109375" customWidth="1"/>
    <col min="2823" max="2823" width="17" customWidth="1"/>
    <col min="2824" max="2824" width="14.140625" customWidth="1"/>
    <col min="2825" max="2825" width="14.28515625" customWidth="1"/>
    <col min="2827" max="2827" width="18.7109375" customWidth="1"/>
    <col min="3073" max="3073" width="6" customWidth="1"/>
    <col min="3075" max="3075" width="25.85546875" customWidth="1"/>
    <col min="3076" max="3076" width="5.5703125" customWidth="1"/>
    <col min="3077" max="3077" width="11.7109375" customWidth="1"/>
    <col min="3078" max="3078" width="10.7109375" customWidth="1"/>
    <col min="3079" max="3079" width="17" customWidth="1"/>
    <col min="3080" max="3080" width="14.140625" customWidth="1"/>
    <col min="3081" max="3081" width="14.28515625" customWidth="1"/>
    <col min="3083" max="3083" width="18.7109375" customWidth="1"/>
    <col min="3329" max="3329" width="6" customWidth="1"/>
    <col min="3331" max="3331" width="25.85546875" customWidth="1"/>
    <col min="3332" max="3332" width="5.5703125" customWidth="1"/>
    <col min="3333" max="3333" width="11.7109375" customWidth="1"/>
    <col min="3334" max="3334" width="10.7109375" customWidth="1"/>
    <col min="3335" max="3335" width="17" customWidth="1"/>
    <col min="3336" max="3336" width="14.140625" customWidth="1"/>
    <col min="3337" max="3337" width="14.28515625" customWidth="1"/>
    <col min="3339" max="3339" width="18.7109375" customWidth="1"/>
    <col min="3585" max="3585" width="6" customWidth="1"/>
    <col min="3587" max="3587" width="25.85546875" customWidth="1"/>
    <col min="3588" max="3588" width="5.5703125" customWidth="1"/>
    <col min="3589" max="3589" width="11.7109375" customWidth="1"/>
    <col min="3590" max="3590" width="10.7109375" customWidth="1"/>
    <col min="3591" max="3591" width="17" customWidth="1"/>
    <col min="3592" max="3592" width="14.140625" customWidth="1"/>
    <col min="3593" max="3593" width="14.28515625" customWidth="1"/>
    <col min="3595" max="3595" width="18.7109375" customWidth="1"/>
    <col min="3841" max="3841" width="6" customWidth="1"/>
    <col min="3843" max="3843" width="25.85546875" customWidth="1"/>
    <col min="3844" max="3844" width="5.5703125" customWidth="1"/>
    <col min="3845" max="3845" width="11.7109375" customWidth="1"/>
    <col min="3846" max="3846" width="10.7109375" customWidth="1"/>
    <col min="3847" max="3847" width="17" customWidth="1"/>
    <col min="3848" max="3848" width="14.140625" customWidth="1"/>
    <col min="3849" max="3849" width="14.28515625" customWidth="1"/>
    <col min="3851" max="3851" width="18.7109375" customWidth="1"/>
    <col min="4097" max="4097" width="6" customWidth="1"/>
    <col min="4099" max="4099" width="25.85546875" customWidth="1"/>
    <col min="4100" max="4100" width="5.5703125" customWidth="1"/>
    <col min="4101" max="4101" width="11.7109375" customWidth="1"/>
    <col min="4102" max="4102" width="10.7109375" customWidth="1"/>
    <col min="4103" max="4103" width="17" customWidth="1"/>
    <col min="4104" max="4104" width="14.140625" customWidth="1"/>
    <col min="4105" max="4105" width="14.28515625" customWidth="1"/>
    <col min="4107" max="4107" width="18.7109375" customWidth="1"/>
    <col min="4353" max="4353" width="6" customWidth="1"/>
    <col min="4355" max="4355" width="25.85546875" customWidth="1"/>
    <col min="4356" max="4356" width="5.5703125" customWidth="1"/>
    <col min="4357" max="4357" width="11.7109375" customWidth="1"/>
    <col min="4358" max="4358" width="10.7109375" customWidth="1"/>
    <col min="4359" max="4359" width="17" customWidth="1"/>
    <col min="4360" max="4360" width="14.140625" customWidth="1"/>
    <col min="4361" max="4361" width="14.28515625" customWidth="1"/>
    <col min="4363" max="4363" width="18.7109375" customWidth="1"/>
    <col min="4609" max="4609" width="6" customWidth="1"/>
    <col min="4611" max="4611" width="25.85546875" customWidth="1"/>
    <col min="4612" max="4612" width="5.5703125" customWidth="1"/>
    <col min="4613" max="4613" width="11.7109375" customWidth="1"/>
    <col min="4614" max="4614" width="10.7109375" customWidth="1"/>
    <col min="4615" max="4615" width="17" customWidth="1"/>
    <col min="4616" max="4616" width="14.140625" customWidth="1"/>
    <col min="4617" max="4617" width="14.28515625" customWidth="1"/>
    <col min="4619" max="4619" width="18.7109375" customWidth="1"/>
    <col min="4865" max="4865" width="6" customWidth="1"/>
    <col min="4867" max="4867" width="25.85546875" customWidth="1"/>
    <col min="4868" max="4868" width="5.5703125" customWidth="1"/>
    <col min="4869" max="4869" width="11.7109375" customWidth="1"/>
    <col min="4870" max="4870" width="10.7109375" customWidth="1"/>
    <col min="4871" max="4871" width="17" customWidth="1"/>
    <col min="4872" max="4872" width="14.140625" customWidth="1"/>
    <col min="4873" max="4873" width="14.28515625" customWidth="1"/>
    <col min="4875" max="4875" width="18.7109375" customWidth="1"/>
    <col min="5121" max="5121" width="6" customWidth="1"/>
    <col min="5123" max="5123" width="25.85546875" customWidth="1"/>
    <col min="5124" max="5124" width="5.5703125" customWidth="1"/>
    <col min="5125" max="5125" width="11.7109375" customWidth="1"/>
    <col min="5126" max="5126" width="10.7109375" customWidth="1"/>
    <col min="5127" max="5127" width="17" customWidth="1"/>
    <col min="5128" max="5128" width="14.140625" customWidth="1"/>
    <col min="5129" max="5129" width="14.28515625" customWidth="1"/>
    <col min="5131" max="5131" width="18.7109375" customWidth="1"/>
    <col min="5377" max="5377" width="6" customWidth="1"/>
    <col min="5379" max="5379" width="25.85546875" customWidth="1"/>
    <col min="5380" max="5380" width="5.5703125" customWidth="1"/>
    <col min="5381" max="5381" width="11.7109375" customWidth="1"/>
    <col min="5382" max="5382" width="10.7109375" customWidth="1"/>
    <col min="5383" max="5383" width="17" customWidth="1"/>
    <col min="5384" max="5384" width="14.140625" customWidth="1"/>
    <col min="5385" max="5385" width="14.28515625" customWidth="1"/>
    <col min="5387" max="5387" width="18.7109375" customWidth="1"/>
    <col min="5633" max="5633" width="6" customWidth="1"/>
    <col min="5635" max="5635" width="25.85546875" customWidth="1"/>
    <col min="5636" max="5636" width="5.5703125" customWidth="1"/>
    <col min="5637" max="5637" width="11.7109375" customWidth="1"/>
    <col min="5638" max="5638" width="10.7109375" customWidth="1"/>
    <col min="5639" max="5639" width="17" customWidth="1"/>
    <col min="5640" max="5640" width="14.140625" customWidth="1"/>
    <col min="5641" max="5641" width="14.28515625" customWidth="1"/>
    <col min="5643" max="5643" width="18.7109375" customWidth="1"/>
    <col min="5889" max="5889" width="6" customWidth="1"/>
    <col min="5891" max="5891" width="25.85546875" customWidth="1"/>
    <col min="5892" max="5892" width="5.5703125" customWidth="1"/>
    <col min="5893" max="5893" width="11.7109375" customWidth="1"/>
    <col min="5894" max="5894" width="10.7109375" customWidth="1"/>
    <col min="5895" max="5895" width="17" customWidth="1"/>
    <col min="5896" max="5896" width="14.140625" customWidth="1"/>
    <col min="5897" max="5897" width="14.28515625" customWidth="1"/>
    <col min="5899" max="5899" width="18.7109375" customWidth="1"/>
    <col min="6145" max="6145" width="6" customWidth="1"/>
    <col min="6147" max="6147" width="25.85546875" customWidth="1"/>
    <col min="6148" max="6148" width="5.5703125" customWidth="1"/>
    <col min="6149" max="6149" width="11.7109375" customWidth="1"/>
    <col min="6150" max="6150" width="10.7109375" customWidth="1"/>
    <col min="6151" max="6151" width="17" customWidth="1"/>
    <col min="6152" max="6152" width="14.140625" customWidth="1"/>
    <col min="6153" max="6153" width="14.28515625" customWidth="1"/>
    <col min="6155" max="6155" width="18.7109375" customWidth="1"/>
    <col min="6401" max="6401" width="6" customWidth="1"/>
    <col min="6403" max="6403" width="25.85546875" customWidth="1"/>
    <col min="6404" max="6404" width="5.5703125" customWidth="1"/>
    <col min="6405" max="6405" width="11.7109375" customWidth="1"/>
    <col min="6406" max="6406" width="10.7109375" customWidth="1"/>
    <col min="6407" max="6407" width="17" customWidth="1"/>
    <col min="6408" max="6408" width="14.140625" customWidth="1"/>
    <col min="6409" max="6409" width="14.28515625" customWidth="1"/>
    <col min="6411" max="6411" width="18.7109375" customWidth="1"/>
    <col min="6657" max="6657" width="6" customWidth="1"/>
    <col min="6659" max="6659" width="25.85546875" customWidth="1"/>
    <col min="6660" max="6660" width="5.5703125" customWidth="1"/>
    <col min="6661" max="6661" width="11.7109375" customWidth="1"/>
    <col min="6662" max="6662" width="10.7109375" customWidth="1"/>
    <col min="6663" max="6663" width="17" customWidth="1"/>
    <col min="6664" max="6664" width="14.140625" customWidth="1"/>
    <col min="6665" max="6665" width="14.28515625" customWidth="1"/>
    <col min="6667" max="6667" width="18.7109375" customWidth="1"/>
    <col min="6913" max="6913" width="6" customWidth="1"/>
    <col min="6915" max="6915" width="25.85546875" customWidth="1"/>
    <col min="6916" max="6916" width="5.5703125" customWidth="1"/>
    <col min="6917" max="6917" width="11.7109375" customWidth="1"/>
    <col min="6918" max="6918" width="10.7109375" customWidth="1"/>
    <col min="6919" max="6919" width="17" customWidth="1"/>
    <col min="6920" max="6920" width="14.140625" customWidth="1"/>
    <col min="6921" max="6921" width="14.28515625" customWidth="1"/>
    <col min="6923" max="6923" width="18.7109375" customWidth="1"/>
    <col min="7169" max="7169" width="6" customWidth="1"/>
    <col min="7171" max="7171" width="25.85546875" customWidth="1"/>
    <col min="7172" max="7172" width="5.5703125" customWidth="1"/>
    <col min="7173" max="7173" width="11.7109375" customWidth="1"/>
    <col min="7174" max="7174" width="10.7109375" customWidth="1"/>
    <col min="7175" max="7175" width="17" customWidth="1"/>
    <col min="7176" max="7176" width="14.140625" customWidth="1"/>
    <col min="7177" max="7177" width="14.28515625" customWidth="1"/>
    <col min="7179" max="7179" width="18.7109375" customWidth="1"/>
    <col min="7425" max="7425" width="6" customWidth="1"/>
    <col min="7427" max="7427" width="25.85546875" customWidth="1"/>
    <col min="7428" max="7428" width="5.5703125" customWidth="1"/>
    <col min="7429" max="7429" width="11.7109375" customWidth="1"/>
    <col min="7430" max="7430" width="10.7109375" customWidth="1"/>
    <col min="7431" max="7431" width="17" customWidth="1"/>
    <col min="7432" max="7432" width="14.140625" customWidth="1"/>
    <col min="7433" max="7433" width="14.28515625" customWidth="1"/>
    <col min="7435" max="7435" width="18.7109375" customWidth="1"/>
    <col min="7681" max="7681" width="6" customWidth="1"/>
    <col min="7683" max="7683" width="25.85546875" customWidth="1"/>
    <col min="7684" max="7684" width="5.5703125" customWidth="1"/>
    <col min="7685" max="7685" width="11.7109375" customWidth="1"/>
    <col min="7686" max="7686" width="10.7109375" customWidth="1"/>
    <col min="7687" max="7687" width="17" customWidth="1"/>
    <col min="7688" max="7688" width="14.140625" customWidth="1"/>
    <col min="7689" max="7689" width="14.28515625" customWidth="1"/>
    <col min="7691" max="7691" width="18.7109375" customWidth="1"/>
    <col min="7937" max="7937" width="6" customWidth="1"/>
    <col min="7939" max="7939" width="25.85546875" customWidth="1"/>
    <col min="7940" max="7940" width="5.5703125" customWidth="1"/>
    <col min="7941" max="7941" width="11.7109375" customWidth="1"/>
    <col min="7942" max="7942" width="10.7109375" customWidth="1"/>
    <col min="7943" max="7943" width="17" customWidth="1"/>
    <col min="7944" max="7944" width="14.140625" customWidth="1"/>
    <col min="7945" max="7945" width="14.28515625" customWidth="1"/>
    <col min="7947" max="7947" width="18.7109375" customWidth="1"/>
    <col min="8193" max="8193" width="6" customWidth="1"/>
    <col min="8195" max="8195" width="25.85546875" customWidth="1"/>
    <col min="8196" max="8196" width="5.5703125" customWidth="1"/>
    <col min="8197" max="8197" width="11.7109375" customWidth="1"/>
    <col min="8198" max="8198" width="10.7109375" customWidth="1"/>
    <col min="8199" max="8199" width="17" customWidth="1"/>
    <col min="8200" max="8200" width="14.140625" customWidth="1"/>
    <col min="8201" max="8201" width="14.28515625" customWidth="1"/>
    <col min="8203" max="8203" width="18.7109375" customWidth="1"/>
    <col min="8449" max="8449" width="6" customWidth="1"/>
    <col min="8451" max="8451" width="25.85546875" customWidth="1"/>
    <col min="8452" max="8452" width="5.5703125" customWidth="1"/>
    <col min="8453" max="8453" width="11.7109375" customWidth="1"/>
    <col min="8454" max="8454" width="10.7109375" customWidth="1"/>
    <col min="8455" max="8455" width="17" customWidth="1"/>
    <col min="8456" max="8456" width="14.140625" customWidth="1"/>
    <col min="8457" max="8457" width="14.28515625" customWidth="1"/>
    <col min="8459" max="8459" width="18.7109375" customWidth="1"/>
    <col min="8705" max="8705" width="6" customWidth="1"/>
    <col min="8707" max="8707" width="25.85546875" customWidth="1"/>
    <col min="8708" max="8708" width="5.5703125" customWidth="1"/>
    <col min="8709" max="8709" width="11.7109375" customWidth="1"/>
    <col min="8710" max="8710" width="10.7109375" customWidth="1"/>
    <col min="8711" max="8711" width="17" customWidth="1"/>
    <col min="8712" max="8712" width="14.140625" customWidth="1"/>
    <col min="8713" max="8713" width="14.28515625" customWidth="1"/>
    <col min="8715" max="8715" width="18.7109375" customWidth="1"/>
    <col min="8961" max="8961" width="6" customWidth="1"/>
    <col min="8963" max="8963" width="25.85546875" customWidth="1"/>
    <col min="8964" max="8964" width="5.5703125" customWidth="1"/>
    <col min="8965" max="8965" width="11.7109375" customWidth="1"/>
    <col min="8966" max="8966" width="10.7109375" customWidth="1"/>
    <col min="8967" max="8967" width="17" customWidth="1"/>
    <col min="8968" max="8968" width="14.140625" customWidth="1"/>
    <col min="8969" max="8969" width="14.28515625" customWidth="1"/>
    <col min="8971" max="8971" width="18.7109375" customWidth="1"/>
    <col min="9217" max="9217" width="6" customWidth="1"/>
    <col min="9219" max="9219" width="25.85546875" customWidth="1"/>
    <col min="9220" max="9220" width="5.5703125" customWidth="1"/>
    <col min="9221" max="9221" width="11.7109375" customWidth="1"/>
    <col min="9222" max="9222" width="10.7109375" customWidth="1"/>
    <col min="9223" max="9223" width="17" customWidth="1"/>
    <col min="9224" max="9224" width="14.140625" customWidth="1"/>
    <col min="9225" max="9225" width="14.28515625" customWidth="1"/>
    <col min="9227" max="9227" width="18.7109375" customWidth="1"/>
    <col min="9473" max="9473" width="6" customWidth="1"/>
    <col min="9475" max="9475" width="25.85546875" customWidth="1"/>
    <col min="9476" max="9476" width="5.5703125" customWidth="1"/>
    <col min="9477" max="9477" width="11.7109375" customWidth="1"/>
    <col min="9478" max="9478" width="10.7109375" customWidth="1"/>
    <col min="9479" max="9479" width="17" customWidth="1"/>
    <col min="9480" max="9480" width="14.140625" customWidth="1"/>
    <col min="9481" max="9481" width="14.28515625" customWidth="1"/>
    <col min="9483" max="9483" width="18.7109375" customWidth="1"/>
    <col min="9729" max="9729" width="6" customWidth="1"/>
    <col min="9731" max="9731" width="25.85546875" customWidth="1"/>
    <col min="9732" max="9732" width="5.5703125" customWidth="1"/>
    <col min="9733" max="9733" width="11.7109375" customWidth="1"/>
    <col min="9734" max="9734" width="10.7109375" customWidth="1"/>
    <col min="9735" max="9735" width="17" customWidth="1"/>
    <col min="9736" max="9736" width="14.140625" customWidth="1"/>
    <col min="9737" max="9737" width="14.28515625" customWidth="1"/>
    <col min="9739" max="9739" width="18.7109375" customWidth="1"/>
    <col min="9985" max="9985" width="6" customWidth="1"/>
    <col min="9987" max="9987" width="25.85546875" customWidth="1"/>
    <col min="9988" max="9988" width="5.5703125" customWidth="1"/>
    <col min="9989" max="9989" width="11.7109375" customWidth="1"/>
    <col min="9990" max="9990" width="10.7109375" customWidth="1"/>
    <col min="9991" max="9991" width="17" customWidth="1"/>
    <col min="9992" max="9992" width="14.140625" customWidth="1"/>
    <col min="9993" max="9993" width="14.28515625" customWidth="1"/>
    <col min="9995" max="9995" width="18.7109375" customWidth="1"/>
    <col min="10241" max="10241" width="6" customWidth="1"/>
    <col min="10243" max="10243" width="25.85546875" customWidth="1"/>
    <col min="10244" max="10244" width="5.5703125" customWidth="1"/>
    <col min="10245" max="10245" width="11.7109375" customWidth="1"/>
    <col min="10246" max="10246" width="10.7109375" customWidth="1"/>
    <col min="10247" max="10247" width="17" customWidth="1"/>
    <col min="10248" max="10248" width="14.140625" customWidth="1"/>
    <col min="10249" max="10249" width="14.28515625" customWidth="1"/>
    <col min="10251" max="10251" width="18.7109375" customWidth="1"/>
    <col min="10497" max="10497" width="6" customWidth="1"/>
    <col min="10499" max="10499" width="25.85546875" customWidth="1"/>
    <col min="10500" max="10500" width="5.5703125" customWidth="1"/>
    <col min="10501" max="10501" width="11.7109375" customWidth="1"/>
    <col min="10502" max="10502" width="10.7109375" customWidth="1"/>
    <col min="10503" max="10503" width="17" customWidth="1"/>
    <col min="10504" max="10504" width="14.140625" customWidth="1"/>
    <col min="10505" max="10505" width="14.28515625" customWidth="1"/>
    <col min="10507" max="10507" width="18.7109375" customWidth="1"/>
    <col min="10753" max="10753" width="6" customWidth="1"/>
    <col min="10755" max="10755" width="25.85546875" customWidth="1"/>
    <col min="10756" max="10756" width="5.5703125" customWidth="1"/>
    <col min="10757" max="10757" width="11.7109375" customWidth="1"/>
    <col min="10758" max="10758" width="10.7109375" customWidth="1"/>
    <col min="10759" max="10759" width="17" customWidth="1"/>
    <col min="10760" max="10760" width="14.140625" customWidth="1"/>
    <col min="10761" max="10761" width="14.28515625" customWidth="1"/>
    <col min="10763" max="10763" width="18.7109375" customWidth="1"/>
    <col min="11009" max="11009" width="6" customWidth="1"/>
    <col min="11011" max="11011" width="25.85546875" customWidth="1"/>
    <col min="11012" max="11012" width="5.5703125" customWidth="1"/>
    <col min="11013" max="11013" width="11.7109375" customWidth="1"/>
    <col min="11014" max="11014" width="10.7109375" customWidth="1"/>
    <col min="11015" max="11015" width="17" customWidth="1"/>
    <col min="11016" max="11016" width="14.140625" customWidth="1"/>
    <col min="11017" max="11017" width="14.28515625" customWidth="1"/>
    <col min="11019" max="11019" width="18.7109375" customWidth="1"/>
    <col min="11265" max="11265" width="6" customWidth="1"/>
    <col min="11267" max="11267" width="25.85546875" customWidth="1"/>
    <col min="11268" max="11268" width="5.5703125" customWidth="1"/>
    <col min="11269" max="11269" width="11.7109375" customWidth="1"/>
    <col min="11270" max="11270" width="10.7109375" customWidth="1"/>
    <col min="11271" max="11271" width="17" customWidth="1"/>
    <col min="11272" max="11272" width="14.140625" customWidth="1"/>
    <col min="11273" max="11273" width="14.28515625" customWidth="1"/>
    <col min="11275" max="11275" width="18.7109375" customWidth="1"/>
    <col min="11521" max="11521" width="6" customWidth="1"/>
    <col min="11523" max="11523" width="25.85546875" customWidth="1"/>
    <col min="11524" max="11524" width="5.5703125" customWidth="1"/>
    <col min="11525" max="11525" width="11.7109375" customWidth="1"/>
    <col min="11526" max="11526" width="10.7109375" customWidth="1"/>
    <col min="11527" max="11527" width="17" customWidth="1"/>
    <col min="11528" max="11528" width="14.140625" customWidth="1"/>
    <col min="11529" max="11529" width="14.28515625" customWidth="1"/>
    <col min="11531" max="11531" width="18.7109375" customWidth="1"/>
    <col min="11777" max="11777" width="6" customWidth="1"/>
    <col min="11779" max="11779" width="25.85546875" customWidth="1"/>
    <col min="11780" max="11780" width="5.5703125" customWidth="1"/>
    <col min="11781" max="11781" width="11.7109375" customWidth="1"/>
    <col min="11782" max="11782" width="10.7109375" customWidth="1"/>
    <col min="11783" max="11783" width="17" customWidth="1"/>
    <col min="11784" max="11784" width="14.140625" customWidth="1"/>
    <col min="11785" max="11785" width="14.28515625" customWidth="1"/>
    <col min="11787" max="11787" width="18.7109375" customWidth="1"/>
    <col min="12033" max="12033" width="6" customWidth="1"/>
    <col min="12035" max="12035" width="25.85546875" customWidth="1"/>
    <col min="12036" max="12036" width="5.5703125" customWidth="1"/>
    <col min="12037" max="12037" width="11.7109375" customWidth="1"/>
    <col min="12038" max="12038" width="10.7109375" customWidth="1"/>
    <col min="12039" max="12039" width="17" customWidth="1"/>
    <col min="12040" max="12040" width="14.140625" customWidth="1"/>
    <col min="12041" max="12041" width="14.28515625" customWidth="1"/>
    <col min="12043" max="12043" width="18.7109375" customWidth="1"/>
    <col min="12289" max="12289" width="6" customWidth="1"/>
    <col min="12291" max="12291" width="25.85546875" customWidth="1"/>
    <col min="12292" max="12292" width="5.5703125" customWidth="1"/>
    <col min="12293" max="12293" width="11.7109375" customWidth="1"/>
    <col min="12294" max="12294" width="10.7109375" customWidth="1"/>
    <col min="12295" max="12295" width="17" customWidth="1"/>
    <col min="12296" max="12296" width="14.140625" customWidth="1"/>
    <col min="12297" max="12297" width="14.28515625" customWidth="1"/>
    <col min="12299" max="12299" width="18.7109375" customWidth="1"/>
    <col min="12545" max="12545" width="6" customWidth="1"/>
    <col min="12547" max="12547" width="25.85546875" customWidth="1"/>
    <col min="12548" max="12548" width="5.5703125" customWidth="1"/>
    <col min="12549" max="12549" width="11.7109375" customWidth="1"/>
    <col min="12550" max="12550" width="10.7109375" customWidth="1"/>
    <col min="12551" max="12551" width="17" customWidth="1"/>
    <col min="12552" max="12552" width="14.140625" customWidth="1"/>
    <col min="12553" max="12553" width="14.28515625" customWidth="1"/>
    <col min="12555" max="12555" width="18.7109375" customWidth="1"/>
    <col min="12801" max="12801" width="6" customWidth="1"/>
    <col min="12803" max="12803" width="25.85546875" customWidth="1"/>
    <col min="12804" max="12804" width="5.5703125" customWidth="1"/>
    <col min="12805" max="12805" width="11.7109375" customWidth="1"/>
    <col min="12806" max="12806" width="10.7109375" customWidth="1"/>
    <col min="12807" max="12807" width="17" customWidth="1"/>
    <col min="12808" max="12808" width="14.140625" customWidth="1"/>
    <col min="12809" max="12809" width="14.28515625" customWidth="1"/>
    <col min="12811" max="12811" width="18.7109375" customWidth="1"/>
    <col min="13057" max="13057" width="6" customWidth="1"/>
    <col min="13059" max="13059" width="25.85546875" customWidth="1"/>
    <col min="13060" max="13060" width="5.5703125" customWidth="1"/>
    <col min="13061" max="13061" width="11.7109375" customWidth="1"/>
    <col min="13062" max="13062" width="10.7109375" customWidth="1"/>
    <col min="13063" max="13063" width="17" customWidth="1"/>
    <col min="13064" max="13064" width="14.140625" customWidth="1"/>
    <col min="13065" max="13065" width="14.28515625" customWidth="1"/>
    <col min="13067" max="13067" width="18.7109375" customWidth="1"/>
    <col min="13313" max="13313" width="6" customWidth="1"/>
    <col min="13315" max="13315" width="25.85546875" customWidth="1"/>
    <col min="13316" max="13316" width="5.5703125" customWidth="1"/>
    <col min="13317" max="13317" width="11.7109375" customWidth="1"/>
    <col min="13318" max="13318" width="10.7109375" customWidth="1"/>
    <col min="13319" max="13319" width="17" customWidth="1"/>
    <col min="13320" max="13320" width="14.140625" customWidth="1"/>
    <col min="13321" max="13321" width="14.28515625" customWidth="1"/>
    <col min="13323" max="13323" width="18.7109375" customWidth="1"/>
    <col min="13569" max="13569" width="6" customWidth="1"/>
    <col min="13571" max="13571" width="25.85546875" customWidth="1"/>
    <col min="13572" max="13572" width="5.5703125" customWidth="1"/>
    <col min="13573" max="13573" width="11.7109375" customWidth="1"/>
    <col min="13574" max="13574" width="10.7109375" customWidth="1"/>
    <col min="13575" max="13575" width="17" customWidth="1"/>
    <col min="13576" max="13576" width="14.140625" customWidth="1"/>
    <col min="13577" max="13577" width="14.28515625" customWidth="1"/>
    <col min="13579" max="13579" width="18.7109375" customWidth="1"/>
    <col min="13825" max="13825" width="6" customWidth="1"/>
    <col min="13827" max="13827" width="25.85546875" customWidth="1"/>
    <col min="13828" max="13828" width="5.5703125" customWidth="1"/>
    <col min="13829" max="13829" width="11.7109375" customWidth="1"/>
    <col min="13830" max="13830" width="10.7109375" customWidth="1"/>
    <col min="13831" max="13831" width="17" customWidth="1"/>
    <col min="13832" max="13832" width="14.140625" customWidth="1"/>
    <col min="13833" max="13833" width="14.28515625" customWidth="1"/>
    <col min="13835" max="13835" width="18.7109375" customWidth="1"/>
    <col min="14081" max="14081" width="6" customWidth="1"/>
    <col min="14083" max="14083" width="25.85546875" customWidth="1"/>
    <col min="14084" max="14084" width="5.5703125" customWidth="1"/>
    <col min="14085" max="14085" width="11.7109375" customWidth="1"/>
    <col min="14086" max="14086" width="10.7109375" customWidth="1"/>
    <col min="14087" max="14087" width="17" customWidth="1"/>
    <col min="14088" max="14088" width="14.140625" customWidth="1"/>
    <col min="14089" max="14089" width="14.28515625" customWidth="1"/>
    <col min="14091" max="14091" width="18.7109375" customWidth="1"/>
    <col min="14337" max="14337" width="6" customWidth="1"/>
    <col min="14339" max="14339" width="25.85546875" customWidth="1"/>
    <col min="14340" max="14340" width="5.5703125" customWidth="1"/>
    <col min="14341" max="14341" width="11.7109375" customWidth="1"/>
    <col min="14342" max="14342" width="10.7109375" customWidth="1"/>
    <col min="14343" max="14343" width="17" customWidth="1"/>
    <col min="14344" max="14344" width="14.140625" customWidth="1"/>
    <col min="14345" max="14345" width="14.28515625" customWidth="1"/>
    <col min="14347" max="14347" width="18.7109375" customWidth="1"/>
    <col min="14593" max="14593" width="6" customWidth="1"/>
    <col min="14595" max="14595" width="25.85546875" customWidth="1"/>
    <col min="14596" max="14596" width="5.5703125" customWidth="1"/>
    <col min="14597" max="14597" width="11.7109375" customWidth="1"/>
    <col min="14598" max="14598" width="10.7109375" customWidth="1"/>
    <col min="14599" max="14599" width="17" customWidth="1"/>
    <col min="14600" max="14600" width="14.140625" customWidth="1"/>
    <col min="14601" max="14601" width="14.28515625" customWidth="1"/>
    <col min="14603" max="14603" width="18.7109375" customWidth="1"/>
    <col min="14849" max="14849" width="6" customWidth="1"/>
    <col min="14851" max="14851" width="25.85546875" customWidth="1"/>
    <col min="14852" max="14852" width="5.5703125" customWidth="1"/>
    <col min="14853" max="14853" width="11.7109375" customWidth="1"/>
    <col min="14854" max="14854" width="10.7109375" customWidth="1"/>
    <col min="14855" max="14855" width="17" customWidth="1"/>
    <col min="14856" max="14856" width="14.140625" customWidth="1"/>
    <col min="14857" max="14857" width="14.28515625" customWidth="1"/>
    <col min="14859" max="14859" width="18.7109375" customWidth="1"/>
    <col min="15105" max="15105" width="6" customWidth="1"/>
    <col min="15107" max="15107" width="25.85546875" customWidth="1"/>
    <col min="15108" max="15108" width="5.5703125" customWidth="1"/>
    <col min="15109" max="15109" width="11.7109375" customWidth="1"/>
    <col min="15110" max="15110" width="10.7109375" customWidth="1"/>
    <col min="15111" max="15111" width="17" customWidth="1"/>
    <col min="15112" max="15112" width="14.140625" customWidth="1"/>
    <col min="15113" max="15113" width="14.28515625" customWidth="1"/>
    <col min="15115" max="15115" width="18.7109375" customWidth="1"/>
    <col min="15361" max="15361" width="6" customWidth="1"/>
    <col min="15363" max="15363" width="25.85546875" customWidth="1"/>
    <col min="15364" max="15364" width="5.5703125" customWidth="1"/>
    <col min="15365" max="15365" width="11.7109375" customWidth="1"/>
    <col min="15366" max="15366" width="10.7109375" customWidth="1"/>
    <col min="15367" max="15367" width="17" customWidth="1"/>
    <col min="15368" max="15368" width="14.140625" customWidth="1"/>
    <col min="15369" max="15369" width="14.28515625" customWidth="1"/>
    <col min="15371" max="15371" width="18.7109375" customWidth="1"/>
    <col min="15617" max="15617" width="6" customWidth="1"/>
    <col min="15619" max="15619" width="25.85546875" customWidth="1"/>
    <col min="15620" max="15620" width="5.5703125" customWidth="1"/>
    <col min="15621" max="15621" width="11.7109375" customWidth="1"/>
    <col min="15622" max="15622" width="10.7109375" customWidth="1"/>
    <col min="15623" max="15623" width="17" customWidth="1"/>
    <col min="15624" max="15624" width="14.140625" customWidth="1"/>
    <col min="15625" max="15625" width="14.28515625" customWidth="1"/>
    <col min="15627" max="15627" width="18.7109375" customWidth="1"/>
    <col min="15873" max="15873" width="6" customWidth="1"/>
    <col min="15875" max="15875" width="25.85546875" customWidth="1"/>
    <col min="15876" max="15876" width="5.5703125" customWidth="1"/>
    <col min="15877" max="15877" width="11.7109375" customWidth="1"/>
    <col min="15878" max="15878" width="10.7109375" customWidth="1"/>
    <col min="15879" max="15879" width="17" customWidth="1"/>
    <col min="15880" max="15880" width="14.140625" customWidth="1"/>
    <col min="15881" max="15881" width="14.28515625" customWidth="1"/>
    <col min="15883" max="15883" width="18.7109375" customWidth="1"/>
    <col min="16129" max="16129" width="6" customWidth="1"/>
    <col min="16131" max="16131" width="25.85546875" customWidth="1"/>
    <col min="16132" max="16132" width="5.5703125" customWidth="1"/>
    <col min="16133" max="16133" width="11.7109375" customWidth="1"/>
    <col min="16134" max="16134" width="10.7109375" customWidth="1"/>
    <col min="16135" max="16135" width="17" customWidth="1"/>
    <col min="16136" max="16136" width="14.140625" customWidth="1"/>
    <col min="16137" max="16137" width="14.28515625" customWidth="1"/>
    <col min="16139" max="16139" width="18.7109375" customWidth="1"/>
  </cols>
  <sheetData>
    <row r="1" spans="1:11" ht="15" customHeight="1">
      <c r="A1" s="1312" t="s">
        <v>3177</v>
      </c>
      <c r="B1" s="1312"/>
      <c r="C1" s="1312"/>
      <c r="D1" s="1312"/>
      <c r="E1" s="1312"/>
      <c r="F1" s="1312"/>
      <c r="G1" s="1312"/>
      <c r="H1" s="288"/>
      <c r="I1" s="288"/>
      <c r="J1" s="288"/>
      <c r="K1" s="288"/>
    </row>
    <row r="2" spans="1:11" ht="15" customHeight="1">
      <c r="A2" s="1312" t="s">
        <v>3178</v>
      </c>
      <c r="B2" s="1313"/>
      <c r="C2" s="1313"/>
      <c r="D2" s="1313"/>
      <c r="E2" s="1313"/>
      <c r="F2" s="1313"/>
      <c r="G2" s="1313"/>
      <c r="H2" s="288"/>
      <c r="I2" s="288"/>
      <c r="J2" s="288"/>
      <c r="K2" s="288"/>
    </row>
    <row r="3" spans="1:11">
      <c r="A3" s="1314" t="s">
        <v>152</v>
      </c>
      <c r="B3" s="1314"/>
      <c r="C3" s="1314"/>
      <c r="D3" s="1314"/>
      <c r="E3" s="1314"/>
      <c r="F3" s="1314"/>
      <c r="G3" s="618"/>
      <c r="H3" s="288"/>
      <c r="I3" s="288"/>
      <c r="J3" s="288"/>
      <c r="K3" s="288"/>
    </row>
    <row r="4" spans="1:11">
      <c r="A4" s="227"/>
      <c r="B4" s="227"/>
      <c r="C4" s="227"/>
      <c r="D4" s="227"/>
      <c r="E4" s="227"/>
      <c r="F4" s="619"/>
      <c r="G4" s="618"/>
      <c r="H4" s="288"/>
      <c r="I4" s="288"/>
      <c r="J4" s="288"/>
      <c r="K4" s="288"/>
    </row>
    <row r="5" spans="1:11">
      <c r="A5" s="1315" t="s">
        <v>1108</v>
      </c>
      <c r="B5" s="1315"/>
      <c r="C5" s="1315"/>
      <c r="D5" s="1315"/>
      <c r="E5" s="1315"/>
      <c r="F5" s="1315"/>
      <c r="G5" s="618"/>
      <c r="H5" s="288"/>
      <c r="I5" s="288"/>
      <c r="J5" s="288"/>
      <c r="K5" s="288"/>
    </row>
    <row r="6" spans="1:11">
      <c r="A6" s="230"/>
      <c r="B6" s="230"/>
      <c r="C6" s="230"/>
      <c r="D6" s="230"/>
      <c r="E6" s="230"/>
      <c r="G6" s="618"/>
      <c r="H6" s="288"/>
      <c r="I6" s="288"/>
      <c r="J6" s="288"/>
      <c r="K6" s="288"/>
    </row>
    <row r="7" spans="1:11">
      <c r="A7" s="1316" t="s">
        <v>1109</v>
      </c>
      <c r="B7" s="1317"/>
      <c r="C7" s="1317"/>
      <c r="D7" s="1317"/>
      <c r="E7" s="1317"/>
      <c r="F7" s="1317"/>
      <c r="G7" s="1317"/>
      <c r="H7" s="288"/>
      <c r="I7" s="288"/>
      <c r="J7" s="288"/>
      <c r="K7" s="288"/>
    </row>
    <row r="8" spans="1:11">
      <c r="A8" s="234" t="s">
        <v>155</v>
      </c>
      <c r="B8" s="235" t="s">
        <v>156</v>
      </c>
      <c r="C8" s="235" t="s">
        <v>157</v>
      </c>
      <c r="D8" s="235" t="s">
        <v>97</v>
      </c>
      <c r="E8" s="235" t="s">
        <v>98</v>
      </c>
      <c r="F8" s="620" t="s">
        <v>159</v>
      </c>
      <c r="G8" s="290" t="s">
        <v>160</v>
      </c>
      <c r="H8" s="291"/>
      <c r="I8" s="291"/>
      <c r="J8" s="291"/>
      <c r="K8" s="291"/>
    </row>
    <row r="9" spans="1:11">
      <c r="A9" s="308"/>
      <c r="B9" s="309" t="s">
        <v>161</v>
      </c>
      <c r="C9" s="309" t="s">
        <v>162</v>
      </c>
      <c r="D9" s="309"/>
      <c r="E9" s="309"/>
      <c r="F9" s="621"/>
      <c r="G9" s="311"/>
      <c r="H9" s="291"/>
      <c r="I9" s="291"/>
      <c r="J9" s="291"/>
      <c r="K9" s="291"/>
    </row>
    <row r="10" spans="1:11">
      <c r="A10" s="312">
        <v>0</v>
      </c>
      <c r="B10" s="313">
        <v>1</v>
      </c>
      <c r="C10" s="313">
        <v>2</v>
      </c>
      <c r="D10" s="313">
        <v>3</v>
      </c>
      <c r="E10" s="313">
        <v>3</v>
      </c>
      <c r="F10" s="313">
        <v>5</v>
      </c>
      <c r="G10" s="315">
        <v>6</v>
      </c>
      <c r="H10" s="294"/>
      <c r="I10" s="291"/>
      <c r="J10" s="296"/>
      <c r="K10" s="296"/>
    </row>
    <row r="11" spans="1:11">
      <c r="A11" s="622"/>
      <c r="B11" s="1405" t="s">
        <v>1110</v>
      </c>
      <c r="C11" s="1406"/>
      <c r="D11" s="1406"/>
      <c r="E11" s="1406"/>
      <c r="F11" s="1407"/>
      <c r="G11" s="623"/>
      <c r="H11" s="624"/>
      <c r="I11" s="648"/>
      <c r="J11" s="288"/>
      <c r="K11" s="649"/>
    </row>
    <row r="12" spans="1:11">
      <c r="A12" s="625">
        <v>1</v>
      </c>
      <c r="B12" s="626" t="s">
        <v>1111</v>
      </c>
      <c r="C12" s="627" t="s">
        <v>1112</v>
      </c>
      <c r="D12" s="628" t="s">
        <v>308</v>
      </c>
      <c r="E12" s="629">
        <v>12540</v>
      </c>
      <c r="F12" s="630"/>
      <c r="G12" s="631">
        <f>ROUND(E12,2)*ROUND(F12,2)</f>
        <v>0</v>
      </c>
      <c r="H12" s="624"/>
      <c r="I12" s="291"/>
      <c r="J12" s="288"/>
      <c r="K12" s="288"/>
    </row>
    <row r="13" spans="1:11">
      <c r="A13" s="632">
        <v>2</v>
      </c>
      <c r="B13" s="626" t="s">
        <v>1113</v>
      </c>
      <c r="C13" s="633" t="s">
        <v>1114</v>
      </c>
      <c r="D13" s="634" t="s">
        <v>308</v>
      </c>
      <c r="E13" s="635">
        <v>31</v>
      </c>
      <c r="F13" s="636"/>
      <c r="G13" s="631">
        <f>ROUND(E13,2)*ROUND(F20,2)</f>
        <v>0</v>
      </c>
      <c r="H13" s="624"/>
      <c r="I13" s="291"/>
      <c r="J13" s="288"/>
      <c r="K13" s="288"/>
    </row>
    <row r="14" spans="1:11">
      <c r="A14" s="327"/>
      <c r="B14" s="328"/>
      <c r="C14" s="1311" t="s">
        <v>1115</v>
      </c>
      <c r="D14" s="1311"/>
      <c r="E14" s="328"/>
      <c r="F14" s="637"/>
      <c r="G14" s="638">
        <f>SUM(G12:G13)</f>
        <v>0</v>
      </c>
      <c r="H14" s="639"/>
      <c r="I14" s="288"/>
      <c r="J14" s="288"/>
      <c r="K14" s="288"/>
    </row>
    <row r="15" spans="1:11">
      <c r="A15" s="269"/>
      <c r="B15" s="270"/>
      <c r="C15" s="271"/>
      <c r="D15" s="271"/>
      <c r="E15" s="272"/>
      <c r="F15" s="640"/>
      <c r="G15" s="641"/>
      <c r="H15" s="291"/>
      <c r="I15" s="291"/>
      <c r="J15" s="291"/>
      <c r="K15" s="291"/>
    </row>
    <row r="16" spans="1:11">
      <c r="A16" s="274"/>
      <c r="B16" s="275"/>
      <c r="C16" s="276"/>
      <c r="D16" s="274"/>
      <c r="E16" s="642"/>
      <c r="F16" s="279"/>
      <c r="G16" s="643"/>
      <c r="H16" s="291"/>
      <c r="I16" s="291"/>
      <c r="J16" s="291"/>
      <c r="K16" s="291"/>
    </row>
    <row r="17" spans="1:11">
      <c r="A17" s="274"/>
      <c r="B17" s="275"/>
      <c r="C17" s="276"/>
      <c r="D17" s="274"/>
      <c r="E17" s="642"/>
      <c r="F17" s="279"/>
      <c r="G17" s="643"/>
      <c r="H17" s="289"/>
      <c r="I17" s="289"/>
      <c r="J17" s="289"/>
      <c r="K17" s="289"/>
    </row>
    <row r="18" spans="1:11">
      <c r="A18" s="274"/>
      <c r="B18" s="275"/>
      <c r="C18" s="276"/>
      <c r="D18" s="274"/>
      <c r="E18" s="642"/>
      <c r="F18" s="279"/>
      <c r="G18" s="643"/>
      <c r="H18" s="298"/>
      <c r="I18" s="289"/>
      <c r="J18" s="289"/>
      <c r="K18" s="289"/>
    </row>
    <row r="19" spans="1:11">
      <c r="A19" s="274"/>
      <c r="B19" s="275"/>
      <c r="C19" s="276"/>
      <c r="D19" s="274"/>
      <c r="E19" s="642"/>
      <c r="F19" s="279"/>
      <c r="G19" s="643"/>
      <c r="H19" s="298"/>
      <c r="I19" s="289"/>
      <c r="J19" s="289"/>
      <c r="K19" s="289"/>
    </row>
    <row r="20" spans="1:11">
      <c r="A20" s="274"/>
      <c r="B20" s="280"/>
      <c r="C20" s="280"/>
      <c r="D20" s="274"/>
      <c r="E20" s="642"/>
      <c r="F20" s="279"/>
      <c r="G20" s="643"/>
      <c r="H20" s="289"/>
      <c r="I20" s="289"/>
      <c r="J20" s="289"/>
      <c r="K20" s="289"/>
    </row>
    <row r="21" spans="1:11">
      <c r="A21" s="282"/>
      <c r="B21" s="283"/>
      <c r="C21" s="288"/>
      <c r="D21" s="282"/>
      <c r="E21" s="192"/>
      <c r="F21" s="287"/>
      <c r="G21" s="643"/>
      <c r="H21" s="289"/>
      <c r="I21" s="289"/>
      <c r="J21" s="289"/>
      <c r="K21" s="289"/>
    </row>
    <row r="22" spans="1:11">
      <c r="A22" s="332"/>
      <c r="B22" s="333"/>
      <c r="C22" s="288"/>
      <c r="D22" s="288"/>
      <c r="E22" s="332"/>
      <c r="F22" s="644"/>
      <c r="G22" s="288"/>
      <c r="H22" s="298"/>
      <c r="I22" s="289"/>
      <c r="J22" s="299"/>
      <c r="K22" s="300"/>
    </row>
    <row r="23" spans="1:11">
      <c r="A23" s="332"/>
      <c r="B23" s="333"/>
      <c r="C23" s="288"/>
      <c r="D23" s="288"/>
      <c r="E23" s="332"/>
      <c r="F23" s="644"/>
      <c r="G23" s="288"/>
      <c r="H23" s="298"/>
      <c r="I23" s="289"/>
      <c r="J23" s="299"/>
      <c r="K23" s="300"/>
    </row>
    <row r="24" spans="1:11">
      <c r="A24" s="332"/>
      <c r="B24" s="333"/>
      <c r="C24" s="288"/>
      <c r="D24" s="288"/>
      <c r="E24" s="332"/>
      <c r="F24" s="644"/>
      <c r="G24" s="288"/>
      <c r="H24" s="298"/>
      <c r="I24" s="289"/>
      <c r="J24" s="299"/>
      <c r="K24" s="300"/>
    </row>
    <row r="25" spans="1:11">
      <c r="A25" s="332"/>
      <c r="B25" s="333"/>
      <c r="C25" s="288"/>
      <c r="D25" s="288"/>
      <c r="E25" s="332"/>
      <c r="F25" s="644"/>
      <c r="G25" s="288"/>
      <c r="H25" s="298"/>
      <c r="I25" s="289"/>
      <c r="J25" s="299"/>
      <c r="K25" s="300"/>
    </row>
    <row r="26" spans="1:11">
      <c r="A26" s="332"/>
      <c r="B26" s="333"/>
      <c r="C26" s="288"/>
      <c r="D26" s="288"/>
      <c r="E26" s="332"/>
      <c r="F26" s="644"/>
      <c r="G26" s="288"/>
      <c r="H26" s="288"/>
      <c r="I26" s="288"/>
      <c r="J26" s="288"/>
      <c r="K26" s="288"/>
    </row>
    <row r="27" spans="1:11">
      <c r="A27" s="332"/>
      <c r="B27" s="333"/>
      <c r="C27" s="288"/>
      <c r="D27" s="288"/>
      <c r="E27" s="332"/>
      <c r="F27" s="644"/>
      <c r="G27" s="288"/>
      <c r="H27" s="288"/>
      <c r="I27" s="288"/>
      <c r="J27" s="288"/>
      <c r="K27" s="288"/>
    </row>
    <row r="28" spans="1:11">
      <c r="A28" s="332"/>
      <c r="B28" s="333"/>
      <c r="C28" s="289"/>
      <c r="D28" s="289"/>
      <c r="E28" s="332"/>
      <c r="F28" s="644"/>
      <c r="G28" s="288"/>
      <c r="H28" s="301"/>
      <c r="I28" s="289"/>
      <c r="J28" s="295"/>
      <c r="K28" s="295"/>
    </row>
    <row r="29" spans="1:11">
      <c r="A29" s="337"/>
      <c r="B29" s="337"/>
      <c r="C29" s="337"/>
      <c r="D29" s="339"/>
      <c r="E29" s="337"/>
      <c r="F29" s="644"/>
      <c r="G29" s="288"/>
      <c r="H29" s="288"/>
      <c r="I29" s="288"/>
      <c r="J29" s="288"/>
      <c r="K29" s="288"/>
    </row>
    <row r="30" spans="1:11">
      <c r="A30" s="339"/>
      <c r="B30" s="339"/>
      <c r="C30" s="339"/>
      <c r="D30" s="339"/>
      <c r="E30" s="339"/>
      <c r="F30" s="644"/>
      <c r="G30" s="288"/>
      <c r="H30" s="288"/>
      <c r="I30" s="288"/>
      <c r="J30" s="288"/>
      <c r="K30" s="288"/>
    </row>
    <row r="31" spans="1:11">
      <c r="A31" s="337"/>
      <c r="B31" s="337"/>
      <c r="C31" s="337"/>
      <c r="D31" s="339"/>
      <c r="E31" s="339"/>
      <c r="F31" s="644"/>
      <c r="G31" s="288"/>
      <c r="H31" s="288"/>
      <c r="I31" s="288"/>
      <c r="J31" s="288"/>
      <c r="K31" s="288"/>
    </row>
    <row r="32" spans="1:11">
      <c r="A32" s="332"/>
      <c r="B32" s="332"/>
      <c r="C32" s="332"/>
      <c r="D32" s="332"/>
      <c r="E32" s="332"/>
      <c r="F32" s="644"/>
      <c r="G32" s="288"/>
      <c r="H32" s="288"/>
      <c r="I32" s="288"/>
      <c r="J32" s="288"/>
      <c r="K32" s="288"/>
    </row>
    <row r="33" spans="1:11">
      <c r="A33" s="343"/>
      <c r="B33" s="343"/>
      <c r="C33" s="343"/>
      <c r="D33" s="343"/>
      <c r="E33" s="343"/>
      <c r="F33" s="645"/>
      <c r="G33" s="289"/>
      <c r="H33" s="288"/>
      <c r="I33" s="288"/>
      <c r="J33" s="288"/>
      <c r="K33" s="288"/>
    </row>
    <row r="34" spans="1:11">
      <c r="A34" s="332"/>
      <c r="B34" s="345"/>
      <c r="C34" s="288"/>
      <c r="D34" s="288"/>
      <c r="E34" s="332"/>
      <c r="F34" s="644"/>
      <c r="G34" s="288"/>
      <c r="H34" s="288"/>
      <c r="I34" s="288"/>
      <c r="J34" s="288"/>
      <c r="K34" s="288"/>
    </row>
    <row r="35" spans="1:11">
      <c r="A35" s="332"/>
      <c r="B35" s="333"/>
      <c r="C35" s="288"/>
      <c r="D35" s="288"/>
      <c r="E35" s="332"/>
      <c r="F35" s="644"/>
      <c r="G35" s="288"/>
      <c r="H35" s="288"/>
      <c r="I35" s="288"/>
      <c r="J35" s="288"/>
      <c r="K35" s="288"/>
    </row>
    <row r="36" spans="1:11">
      <c r="A36" s="332"/>
      <c r="B36" s="333"/>
      <c r="C36" s="288"/>
      <c r="D36" s="288"/>
      <c r="E36" s="332"/>
      <c r="F36" s="644"/>
      <c r="G36" s="288"/>
      <c r="H36" s="288"/>
      <c r="I36" s="288"/>
      <c r="J36" s="288"/>
      <c r="K36" s="288"/>
    </row>
    <row r="37" spans="1:11">
      <c r="A37" s="332"/>
      <c r="B37" s="333"/>
      <c r="C37" s="288"/>
      <c r="D37" s="288"/>
      <c r="E37" s="332"/>
      <c r="F37" s="644"/>
      <c r="G37" s="288"/>
      <c r="H37" s="288"/>
      <c r="I37" s="288"/>
      <c r="J37" s="288"/>
      <c r="K37" s="288"/>
    </row>
    <row r="38" spans="1:11">
      <c r="A38" s="332"/>
      <c r="B38" s="333"/>
      <c r="C38" s="288"/>
      <c r="D38" s="288"/>
      <c r="E38" s="332"/>
      <c r="F38" s="644"/>
      <c r="G38" s="288"/>
      <c r="H38" s="288"/>
      <c r="I38" s="288"/>
      <c r="J38" s="288"/>
      <c r="K38" s="288"/>
    </row>
    <row r="39" spans="1:11">
      <c r="A39" s="332"/>
      <c r="B39" s="333"/>
      <c r="C39" s="288"/>
      <c r="D39" s="288"/>
      <c r="E39" s="332"/>
      <c r="F39" s="644"/>
      <c r="G39" s="288"/>
      <c r="H39" s="288"/>
      <c r="I39" s="288"/>
      <c r="J39" s="650"/>
      <c r="K39" s="302"/>
    </row>
    <row r="40" spans="1:11">
      <c r="A40" s="332"/>
      <c r="B40" s="333"/>
      <c r="C40" s="288"/>
      <c r="D40" s="288"/>
      <c r="E40" s="332"/>
      <c r="F40" s="644"/>
      <c r="G40" s="288"/>
      <c r="H40" s="288"/>
      <c r="I40" s="288"/>
      <c r="J40" s="650"/>
      <c r="K40" s="302"/>
    </row>
    <row r="41" spans="1:11">
      <c r="A41" s="332"/>
      <c r="B41" s="333"/>
      <c r="C41" s="288"/>
      <c r="D41" s="288"/>
      <c r="E41" s="332"/>
      <c r="F41" s="644"/>
      <c r="G41" s="288"/>
    </row>
    <row r="42" spans="1:11">
      <c r="A42" s="332"/>
      <c r="B42" s="333"/>
      <c r="C42" s="288"/>
      <c r="D42" s="288"/>
      <c r="E42" s="332"/>
      <c r="F42" s="644"/>
      <c r="G42" s="288"/>
    </row>
    <row r="43" spans="1:11">
      <c r="A43" s="332"/>
      <c r="B43" s="346"/>
      <c r="C43" s="288"/>
      <c r="D43" s="288"/>
      <c r="E43" s="332"/>
      <c r="F43" s="644"/>
      <c r="G43" s="288"/>
    </row>
    <row r="44" spans="1:11">
      <c r="A44" s="347"/>
      <c r="B44" s="347"/>
      <c r="C44" s="347"/>
      <c r="D44" s="347"/>
      <c r="E44" s="347"/>
      <c r="F44" s="646"/>
      <c r="G44" s="291"/>
    </row>
    <row r="45" spans="1:11">
      <c r="A45" s="347"/>
      <c r="B45" s="347"/>
      <c r="C45" s="347"/>
      <c r="D45" s="347"/>
      <c r="E45" s="347"/>
      <c r="F45" s="646"/>
      <c r="G45" s="291"/>
    </row>
    <row r="46" spans="1:11">
      <c r="A46" s="347"/>
      <c r="B46" s="347"/>
      <c r="C46" s="347"/>
      <c r="D46" s="347"/>
      <c r="E46" s="347"/>
      <c r="F46" s="646"/>
      <c r="G46" s="291"/>
    </row>
    <row r="47" spans="1:11">
      <c r="A47" s="347"/>
      <c r="B47" s="347"/>
      <c r="C47" s="347"/>
      <c r="D47" s="347"/>
      <c r="E47" s="347"/>
      <c r="F47" s="646"/>
      <c r="G47" s="291"/>
    </row>
    <row r="48" spans="1:11">
      <c r="A48" s="347"/>
      <c r="B48" s="347"/>
      <c r="C48" s="347"/>
      <c r="D48" s="347"/>
      <c r="E48" s="347"/>
      <c r="F48" s="646"/>
      <c r="G48" s="291"/>
    </row>
    <row r="49" spans="1:7">
      <c r="A49" s="347"/>
      <c r="B49" s="347"/>
      <c r="C49" s="347"/>
      <c r="D49" s="347"/>
      <c r="E49" s="347"/>
      <c r="F49" s="646"/>
      <c r="G49" s="291"/>
    </row>
    <row r="50" spans="1:7">
      <c r="A50" s="347"/>
      <c r="B50" s="347"/>
      <c r="C50" s="347"/>
      <c r="D50" s="347"/>
      <c r="E50" s="347"/>
      <c r="F50" s="646"/>
      <c r="G50" s="291"/>
    </row>
    <row r="51" spans="1:7">
      <c r="A51" s="347"/>
      <c r="B51" s="347"/>
      <c r="C51" s="347"/>
      <c r="D51" s="347"/>
      <c r="E51" s="347"/>
      <c r="F51" s="646"/>
      <c r="G51" s="291"/>
    </row>
    <row r="52" spans="1:7">
      <c r="A52" s="347"/>
      <c r="B52" s="347"/>
      <c r="C52" s="347"/>
      <c r="D52" s="347"/>
      <c r="E52" s="347"/>
      <c r="F52" s="646"/>
      <c r="G52" s="291"/>
    </row>
    <row r="53" spans="1:7">
      <c r="A53" s="347"/>
      <c r="B53" s="347"/>
      <c r="C53" s="347"/>
      <c r="D53" s="347"/>
      <c r="E53" s="347"/>
      <c r="F53" s="646"/>
      <c r="G53" s="291"/>
    </row>
    <row r="54" spans="1:7">
      <c r="A54" s="347"/>
      <c r="B54" s="347"/>
      <c r="C54" s="347"/>
      <c r="D54" s="347"/>
      <c r="E54" s="347"/>
      <c r="F54" s="646"/>
      <c r="G54" s="291"/>
    </row>
    <row r="55" spans="1:7">
      <c r="A55" s="347"/>
      <c r="B55" s="347"/>
      <c r="C55" s="347"/>
      <c r="D55" s="347"/>
      <c r="E55" s="347"/>
      <c r="F55" s="646"/>
      <c r="G55" s="647"/>
    </row>
    <row r="56" spans="1:7">
      <c r="A56" s="347"/>
      <c r="B56" s="347"/>
      <c r="C56" s="347"/>
      <c r="D56" s="347"/>
      <c r="E56" s="347"/>
      <c r="F56" s="646"/>
      <c r="G56" s="291"/>
    </row>
    <row r="57" spans="1:7">
      <c r="A57" s="347"/>
      <c r="B57" s="347"/>
      <c r="C57" s="347"/>
      <c r="D57" s="347"/>
      <c r="E57" s="347"/>
      <c r="F57" s="646"/>
      <c r="G57" s="647"/>
    </row>
    <row r="58" spans="1:7">
      <c r="A58" s="347"/>
      <c r="B58" s="347"/>
      <c r="C58" s="347"/>
      <c r="D58" s="347"/>
      <c r="E58" s="347"/>
      <c r="F58" s="646"/>
      <c r="G58" s="291"/>
    </row>
  </sheetData>
  <mergeCells count="7">
    <mergeCell ref="B11:F11"/>
    <mergeCell ref="C14:D14"/>
    <mergeCell ref="A1:G1"/>
    <mergeCell ref="A2:G2"/>
    <mergeCell ref="A3:F3"/>
    <mergeCell ref="A5:F5"/>
    <mergeCell ref="A7:G7"/>
  </mergeCells>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workbookViewId="0">
      <selection sqref="A1:G2"/>
    </sheetView>
  </sheetViews>
  <sheetFormatPr defaultColWidth="9.140625" defaultRowHeight="15"/>
  <cols>
    <col min="1" max="1" width="6.140625" customWidth="1"/>
    <col min="2" max="2" width="8.7109375" customWidth="1"/>
    <col min="3" max="3" width="33.5703125" style="504" customWidth="1"/>
    <col min="4" max="4" width="6.7109375" customWidth="1"/>
    <col min="5" max="5" width="11.85546875" customWidth="1"/>
    <col min="6" max="6" width="14.42578125" customWidth="1"/>
    <col min="7" max="7" width="19.42578125" customWidth="1"/>
  </cols>
  <sheetData>
    <row r="1" spans="1:7" ht="15" customHeight="1">
      <c r="A1" s="1312" t="s">
        <v>3177</v>
      </c>
      <c r="B1" s="1312"/>
      <c r="C1" s="1312"/>
      <c r="D1" s="1312"/>
      <c r="E1" s="1312"/>
      <c r="F1" s="1312"/>
      <c r="G1" s="1312"/>
    </row>
    <row r="2" spans="1:7">
      <c r="A2" s="1312" t="s">
        <v>3178</v>
      </c>
      <c r="B2" s="1313"/>
      <c r="C2" s="1313"/>
      <c r="D2" s="1313"/>
      <c r="E2" s="1313"/>
      <c r="F2" s="1313"/>
      <c r="G2" s="1313"/>
    </row>
    <row r="3" spans="1:7">
      <c r="A3" s="1314" t="s">
        <v>1116</v>
      </c>
      <c r="B3" s="1314"/>
      <c r="C3" s="1314"/>
      <c r="D3" s="1314"/>
      <c r="E3" s="1314"/>
      <c r="F3" s="1314"/>
      <c r="G3" s="505"/>
    </row>
    <row r="4" spans="1:7">
      <c r="A4" s="227"/>
      <c r="B4" s="227"/>
      <c r="C4" s="228"/>
      <c r="D4" s="227"/>
      <c r="E4" s="227"/>
      <c r="F4" s="1408"/>
      <c r="G4" s="1408"/>
    </row>
    <row r="5" spans="1:7">
      <c r="A5" s="1315" t="s">
        <v>1117</v>
      </c>
      <c r="B5" s="1315"/>
      <c r="C5" s="1315"/>
      <c r="D5" s="1315"/>
      <c r="E5" s="1315"/>
      <c r="F5" s="1315"/>
      <c r="G5" s="505"/>
    </row>
    <row r="6" spans="1:7">
      <c r="A6" s="230"/>
      <c r="B6" s="230"/>
      <c r="C6" s="232"/>
      <c r="D6" s="230"/>
      <c r="E6" s="230"/>
      <c r="F6" s="230"/>
      <c r="G6" s="505"/>
    </row>
    <row r="7" spans="1:7" ht="15.75" customHeight="1">
      <c r="A7" s="1409" t="s">
        <v>1118</v>
      </c>
      <c r="B7" s="1410"/>
      <c r="C7" s="1410"/>
      <c r="D7" s="1410"/>
      <c r="E7" s="1410"/>
      <c r="F7" s="1410"/>
      <c r="G7" s="1410"/>
    </row>
    <row r="8" spans="1:7" ht="25.5">
      <c r="A8" s="506" t="s">
        <v>1119</v>
      </c>
      <c r="B8" s="507" t="s">
        <v>1120</v>
      </c>
      <c r="C8" s="507" t="s">
        <v>1121</v>
      </c>
      <c r="D8" s="507" t="s">
        <v>97</v>
      </c>
      <c r="E8" s="507" t="s">
        <v>978</v>
      </c>
      <c r="F8" s="508" t="s">
        <v>1122</v>
      </c>
      <c r="G8" s="509" t="s">
        <v>160</v>
      </c>
    </row>
    <row r="9" spans="1:7">
      <c r="A9" s="510">
        <v>0</v>
      </c>
      <c r="B9" s="511">
        <v>1</v>
      </c>
      <c r="C9" s="512">
        <v>2</v>
      </c>
      <c r="D9" s="511">
        <v>3</v>
      </c>
      <c r="E9" s="512">
        <v>4</v>
      </c>
      <c r="F9" s="511">
        <v>5</v>
      </c>
      <c r="G9" s="513">
        <v>6</v>
      </c>
    </row>
    <row r="10" spans="1:7">
      <c r="A10" s="316"/>
      <c r="B10" s="317"/>
      <c r="C10" s="318" t="s">
        <v>1123</v>
      </c>
      <c r="D10" s="317"/>
      <c r="E10" s="317"/>
      <c r="F10" s="317"/>
      <c r="G10" s="319"/>
    </row>
    <row r="11" spans="1:7">
      <c r="A11" s="514">
        <v>1</v>
      </c>
      <c r="B11" s="515" t="s">
        <v>1124</v>
      </c>
      <c r="C11" s="516" t="s">
        <v>1125</v>
      </c>
      <c r="D11" s="517" t="s">
        <v>172</v>
      </c>
      <c r="E11" s="588">
        <v>1792</v>
      </c>
      <c r="F11" s="589"/>
      <c r="G11" s="590">
        <f t="shared" ref="G11:G24" si="0">ROUND(F11,2)*ROUND(E11,2)</f>
        <v>0</v>
      </c>
    </row>
    <row r="12" spans="1:7">
      <c r="A12" s="514">
        <f>A11+1</f>
        <v>2</v>
      </c>
      <c r="B12" s="521" t="s">
        <v>1126</v>
      </c>
      <c r="C12" s="522" t="s">
        <v>1127</v>
      </c>
      <c r="D12" s="523" t="s">
        <v>308</v>
      </c>
      <c r="E12" s="588">
        <v>2026</v>
      </c>
      <c r="F12" s="589"/>
      <c r="G12" s="590">
        <f t="shared" si="0"/>
        <v>0</v>
      </c>
    </row>
    <row r="13" spans="1:7">
      <c r="A13" s="514" t="s">
        <v>12</v>
      </c>
      <c r="B13" s="521" t="s">
        <v>1128</v>
      </c>
      <c r="C13" s="522" t="s">
        <v>1129</v>
      </c>
      <c r="D13" s="523" t="s">
        <v>593</v>
      </c>
      <c r="E13" s="588">
        <v>111</v>
      </c>
      <c r="F13" s="589"/>
      <c r="G13" s="590">
        <f t="shared" si="0"/>
        <v>0</v>
      </c>
    </row>
    <row r="14" spans="1:7">
      <c r="A14" s="514">
        <f>A13+1</f>
        <v>4</v>
      </c>
      <c r="B14" s="521" t="s">
        <v>1130</v>
      </c>
      <c r="C14" s="522" t="s">
        <v>1131</v>
      </c>
      <c r="D14" s="523" t="s">
        <v>593</v>
      </c>
      <c r="E14" s="588">
        <v>26</v>
      </c>
      <c r="F14" s="589"/>
      <c r="G14" s="590">
        <f t="shared" si="0"/>
        <v>0</v>
      </c>
    </row>
    <row r="15" spans="1:7">
      <c r="A15" s="514" t="s">
        <v>16</v>
      </c>
      <c r="B15" s="521" t="s">
        <v>1132</v>
      </c>
      <c r="C15" s="522" t="s">
        <v>1133</v>
      </c>
      <c r="D15" s="523" t="s">
        <v>308</v>
      </c>
      <c r="E15" s="588">
        <v>3600</v>
      </c>
      <c r="F15" s="589"/>
      <c r="G15" s="590">
        <f t="shared" si="0"/>
        <v>0</v>
      </c>
    </row>
    <row r="16" spans="1:7">
      <c r="A16" s="514" t="s">
        <v>18</v>
      </c>
      <c r="B16" s="521" t="s">
        <v>1134</v>
      </c>
      <c r="C16" s="522" t="s">
        <v>1135</v>
      </c>
      <c r="D16" s="523" t="s">
        <v>308</v>
      </c>
      <c r="E16" s="588">
        <v>87</v>
      </c>
      <c r="F16" s="589"/>
      <c r="G16" s="590">
        <f t="shared" si="0"/>
        <v>0</v>
      </c>
    </row>
    <row r="17" spans="1:7" ht="26.25">
      <c r="A17" s="514" t="s">
        <v>454</v>
      </c>
      <c r="B17" s="521" t="s">
        <v>1103</v>
      </c>
      <c r="C17" s="522" t="s">
        <v>1136</v>
      </c>
      <c r="D17" s="523" t="s">
        <v>308</v>
      </c>
      <c r="E17" s="588">
        <v>91</v>
      </c>
      <c r="F17" s="589"/>
      <c r="G17" s="590">
        <f t="shared" si="0"/>
        <v>0</v>
      </c>
    </row>
    <row r="18" spans="1:7" ht="26.25">
      <c r="A18" s="514" t="s">
        <v>457</v>
      </c>
      <c r="B18" s="521" t="s">
        <v>1137</v>
      </c>
      <c r="C18" s="522" t="s">
        <v>1138</v>
      </c>
      <c r="D18" s="523" t="s">
        <v>175</v>
      </c>
      <c r="E18" s="588">
        <v>64</v>
      </c>
      <c r="F18" s="589"/>
      <c r="G18" s="590">
        <f t="shared" si="0"/>
        <v>0</v>
      </c>
    </row>
    <row r="19" spans="1:7">
      <c r="A19" s="514" t="s">
        <v>32</v>
      </c>
      <c r="B19" s="521" t="s">
        <v>1139</v>
      </c>
      <c r="C19" s="524" t="s">
        <v>1140</v>
      </c>
      <c r="D19" s="517" t="s">
        <v>175</v>
      </c>
      <c r="E19" s="588">
        <v>1</v>
      </c>
      <c r="F19" s="589"/>
      <c r="G19" s="590">
        <f t="shared" si="0"/>
        <v>0</v>
      </c>
    </row>
    <row r="20" spans="1:7">
      <c r="A20" s="514">
        <f>A19+1</f>
        <v>10</v>
      </c>
      <c r="B20" s="521" t="s">
        <v>591</v>
      </c>
      <c r="C20" s="524" t="s">
        <v>770</v>
      </c>
      <c r="D20" s="517" t="s">
        <v>593</v>
      </c>
      <c r="E20" s="588">
        <v>114</v>
      </c>
      <c r="F20" s="591"/>
      <c r="G20" s="590">
        <f t="shared" si="0"/>
        <v>0</v>
      </c>
    </row>
    <row r="21" spans="1:7">
      <c r="A21" s="514" t="s">
        <v>46</v>
      </c>
      <c r="B21" s="521" t="s">
        <v>589</v>
      </c>
      <c r="C21" s="524" t="s">
        <v>1141</v>
      </c>
      <c r="D21" s="517" t="s">
        <v>165</v>
      </c>
      <c r="E21" s="588">
        <v>262</v>
      </c>
      <c r="F21" s="591"/>
      <c r="G21" s="590">
        <f t="shared" si="0"/>
        <v>0</v>
      </c>
    </row>
    <row r="22" spans="1:7">
      <c r="A22" s="514" t="s">
        <v>50</v>
      </c>
      <c r="B22" s="521" t="s">
        <v>1142</v>
      </c>
      <c r="C22" s="524" t="s">
        <v>1143</v>
      </c>
      <c r="D22" s="517" t="s">
        <v>308</v>
      </c>
      <c r="E22" s="588">
        <v>672</v>
      </c>
      <c r="F22" s="591"/>
      <c r="G22" s="590">
        <f t="shared" si="0"/>
        <v>0</v>
      </c>
    </row>
    <row r="23" spans="1:7" ht="25.5">
      <c r="A23" s="514" t="s">
        <v>1144</v>
      </c>
      <c r="B23" s="521" t="s">
        <v>609</v>
      </c>
      <c r="C23" s="524" t="s">
        <v>1145</v>
      </c>
      <c r="D23" s="517" t="s">
        <v>165</v>
      </c>
      <c r="E23" s="588">
        <v>780</v>
      </c>
      <c r="F23" s="591"/>
      <c r="G23" s="590">
        <f t="shared" si="0"/>
        <v>0</v>
      </c>
    </row>
    <row r="24" spans="1:7">
      <c r="A24" s="514" t="s">
        <v>1146</v>
      </c>
      <c r="B24" s="521" t="s">
        <v>1147</v>
      </c>
      <c r="C24" s="524" t="s">
        <v>1148</v>
      </c>
      <c r="D24" s="517" t="s">
        <v>308</v>
      </c>
      <c r="E24" s="588">
        <v>2500</v>
      </c>
      <c r="F24" s="591"/>
      <c r="G24" s="590">
        <f t="shared" si="0"/>
        <v>0</v>
      </c>
    </row>
    <row r="25" spans="1:7">
      <c r="A25" s="320"/>
      <c r="B25" s="525"/>
      <c r="C25" s="526" t="s">
        <v>1149</v>
      </c>
      <c r="D25" s="525"/>
      <c r="E25" s="525"/>
      <c r="F25" s="589"/>
      <c r="G25" s="592"/>
    </row>
    <row r="26" spans="1:7">
      <c r="A26" s="320" t="s">
        <v>1150</v>
      </c>
      <c r="B26" s="529" t="s">
        <v>1151</v>
      </c>
      <c r="C26" s="530" t="s">
        <v>1152</v>
      </c>
      <c r="D26" s="531" t="s">
        <v>593</v>
      </c>
      <c r="E26" s="593">
        <v>141</v>
      </c>
      <c r="F26" s="594"/>
      <c r="G26" s="590">
        <f t="shared" ref="G26:G33" si="1">ROUND(F26,2)*ROUND(E26,2)</f>
        <v>0</v>
      </c>
    </row>
    <row r="27" spans="1:7">
      <c r="A27" s="320" t="s">
        <v>1153</v>
      </c>
      <c r="B27" s="534" t="s">
        <v>1154</v>
      </c>
      <c r="C27" s="535" t="s">
        <v>1155</v>
      </c>
      <c r="D27" s="536" t="s">
        <v>165</v>
      </c>
      <c r="E27" s="595">
        <v>1900</v>
      </c>
      <c r="F27" s="589"/>
      <c r="G27" s="590">
        <f t="shared" si="1"/>
        <v>0</v>
      </c>
    </row>
    <row r="28" spans="1:7">
      <c r="A28" s="320" t="s">
        <v>1156</v>
      </c>
      <c r="B28" s="534" t="s">
        <v>1157</v>
      </c>
      <c r="C28" s="535" t="s">
        <v>1158</v>
      </c>
      <c r="D28" s="536" t="s">
        <v>308</v>
      </c>
      <c r="E28" s="595">
        <v>1331</v>
      </c>
      <c r="F28" s="589"/>
      <c r="G28" s="590">
        <f t="shared" si="1"/>
        <v>0</v>
      </c>
    </row>
    <row r="29" spans="1:7" ht="26.25">
      <c r="A29" s="320" t="s">
        <v>1159</v>
      </c>
      <c r="B29" s="534" t="s">
        <v>609</v>
      </c>
      <c r="C29" s="535" t="s">
        <v>1145</v>
      </c>
      <c r="D29" s="536" t="s">
        <v>165</v>
      </c>
      <c r="E29" s="595">
        <v>850</v>
      </c>
      <c r="F29" s="589"/>
      <c r="G29" s="590">
        <f t="shared" si="1"/>
        <v>0</v>
      </c>
    </row>
    <row r="30" spans="1:7">
      <c r="A30" s="320" t="s">
        <v>1160</v>
      </c>
      <c r="B30" s="534" t="s">
        <v>1161</v>
      </c>
      <c r="C30" s="515" t="s">
        <v>1162</v>
      </c>
      <c r="D30" s="536" t="s">
        <v>175</v>
      </c>
      <c r="E30" s="595">
        <v>24</v>
      </c>
      <c r="F30" s="589"/>
      <c r="G30" s="590">
        <f t="shared" si="1"/>
        <v>0</v>
      </c>
    </row>
    <row r="31" spans="1:7" ht="39">
      <c r="A31" s="320" t="s">
        <v>1163</v>
      </c>
      <c r="B31" s="534" t="s">
        <v>1164</v>
      </c>
      <c r="C31" s="535" t="s">
        <v>1165</v>
      </c>
      <c r="D31" s="536" t="s">
        <v>175</v>
      </c>
      <c r="E31" s="595">
        <v>16</v>
      </c>
      <c r="F31" s="596"/>
      <c r="G31" s="590">
        <f t="shared" si="1"/>
        <v>0</v>
      </c>
    </row>
    <row r="32" spans="1:7" ht="26.25">
      <c r="A32" s="320" t="s">
        <v>1166</v>
      </c>
      <c r="B32" s="534" t="s">
        <v>1167</v>
      </c>
      <c r="C32" s="535" t="s">
        <v>1168</v>
      </c>
      <c r="D32" s="536" t="s">
        <v>593</v>
      </c>
      <c r="E32" s="595">
        <v>8</v>
      </c>
      <c r="F32" s="596"/>
      <c r="G32" s="590">
        <f t="shared" si="1"/>
        <v>0</v>
      </c>
    </row>
    <row r="33" spans="1:7">
      <c r="A33" s="320" t="s">
        <v>1169</v>
      </c>
      <c r="B33" s="540" t="s">
        <v>1170</v>
      </c>
      <c r="C33" s="541" t="s">
        <v>1171</v>
      </c>
      <c r="D33" s="525" t="s">
        <v>165</v>
      </c>
      <c r="E33" s="597">
        <v>1100</v>
      </c>
      <c r="F33" s="596"/>
      <c r="G33" s="590">
        <f t="shared" si="1"/>
        <v>0</v>
      </c>
    </row>
    <row r="34" spans="1:7">
      <c r="A34" s="316"/>
      <c r="B34" s="317"/>
      <c r="C34" s="318" t="s">
        <v>1172</v>
      </c>
      <c r="D34" s="317"/>
      <c r="E34" s="317"/>
      <c r="F34" s="589"/>
      <c r="G34" s="592"/>
    </row>
    <row r="35" spans="1:7" ht="26.25">
      <c r="A35" s="543">
        <v>23</v>
      </c>
      <c r="B35" s="598" t="s">
        <v>1173</v>
      </c>
      <c r="C35" s="599" t="s">
        <v>1174</v>
      </c>
      <c r="D35" s="588" t="s">
        <v>308</v>
      </c>
      <c r="E35" s="588">
        <v>110</v>
      </c>
      <c r="F35" s="591"/>
      <c r="G35" s="590">
        <f t="shared" ref="G35:G47" si="2">ROUND(F35,2)*ROUND(E35,2)</f>
        <v>0</v>
      </c>
    </row>
    <row r="36" spans="1:7" ht="26.25">
      <c r="A36" s="543">
        <v>24</v>
      </c>
      <c r="B36" s="598" t="s">
        <v>1175</v>
      </c>
      <c r="C36" s="599" t="s">
        <v>1176</v>
      </c>
      <c r="D36" s="588" t="s">
        <v>308</v>
      </c>
      <c r="E36" s="588">
        <v>8</v>
      </c>
      <c r="F36" s="591"/>
      <c r="G36" s="590">
        <f t="shared" si="2"/>
        <v>0</v>
      </c>
    </row>
    <row r="37" spans="1:7" ht="26.25">
      <c r="A37" s="543">
        <v>25</v>
      </c>
      <c r="B37" s="598" t="s">
        <v>591</v>
      </c>
      <c r="C37" s="600" t="s">
        <v>1177</v>
      </c>
      <c r="D37" s="588" t="s">
        <v>593</v>
      </c>
      <c r="E37" s="588">
        <v>7</v>
      </c>
      <c r="F37" s="591"/>
      <c r="G37" s="590">
        <f t="shared" si="2"/>
        <v>0</v>
      </c>
    </row>
    <row r="38" spans="1:7" ht="25.5">
      <c r="A38" s="543">
        <v>26</v>
      </c>
      <c r="B38" s="521" t="s">
        <v>609</v>
      </c>
      <c r="C38" s="524" t="s">
        <v>1178</v>
      </c>
      <c r="D38" s="588" t="s">
        <v>165</v>
      </c>
      <c r="E38" s="588">
        <v>290</v>
      </c>
      <c r="F38" s="458"/>
      <c r="G38" s="590">
        <f t="shared" si="2"/>
        <v>0</v>
      </c>
    </row>
    <row r="39" spans="1:7" ht="25.5">
      <c r="A39" s="543">
        <v>27</v>
      </c>
      <c r="B39" s="601" t="s">
        <v>1179</v>
      </c>
      <c r="C39" s="602" t="s">
        <v>1180</v>
      </c>
      <c r="D39" s="603" t="s">
        <v>172</v>
      </c>
      <c r="E39" s="603">
        <v>200</v>
      </c>
      <c r="F39" s="591"/>
      <c r="G39" s="590">
        <f t="shared" si="2"/>
        <v>0</v>
      </c>
    </row>
    <row r="40" spans="1:7">
      <c r="A40" s="604"/>
      <c r="B40" s="317"/>
      <c r="C40" s="318" t="s">
        <v>699</v>
      </c>
      <c r="D40" s="317"/>
      <c r="E40" s="317"/>
      <c r="F40" s="589"/>
      <c r="G40" s="590"/>
    </row>
    <row r="41" spans="1:7">
      <c r="A41" s="555">
        <v>28</v>
      </c>
      <c r="B41" s="548" t="s">
        <v>1181</v>
      </c>
      <c r="C41" s="548" t="s">
        <v>1182</v>
      </c>
      <c r="D41" s="553" t="s">
        <v>593</v>
      </c>
      <c r="E41" s="553">
        <v>6.75</v>
      </c>
      <c r="F41" s="519"/>
      <c r="G41" s="520">
        <f>ROUND(F41,2)*ROUND(E41,2)</f>
        <v>0</v>
      </c>
    </row>
    <row r="42" spans="1:7" ht="26.25">
      <c r="A42" s="555">
        <v>29</v>
      </c>
      <c r="B42" s="548" t="s">
        <v>1183</v>
      </c>
      <c r="C42" s="546" t="s">
        <v>1184</v>
      </c>
      <c r="D42" s="553" t="s">
        <v>175</v>
      </c>
      <c r="E42" s="553">
        <v>24</v>
      </c>
      <c r="F42" s="519"/>
      <c r="G42" s="520">
        <f t="shared" si="2"/>
        <v>0</v>
      </c>
    </row>
    <row r="43" spans="1:7">
      <c r="A43" s="555">
        <v>30</v>
      </c>
      <c r="B43" s="548" t="s">
        <v>1185</v>
      </c>
      <c r="C43" s="548" t="s">
        <v>1186</v>
      </c>
      <c r="D43" s="553" t="s">
        <v>175</v>
      </c>
      <c r="E43" s="553">
        <v>64</v>
      </c>
      <c r="F43" s="519"/>
      <c r="G43" s="520">
        <f t="shared" si="2"/>
        <v>0</v>
      </c>
    </row>
    <row r="44" spans="1:7" ht="25.5">
      <c r="A44" s="555">
        <v>31</v>
      </c>
      <c r="B44" s="605" t="s">
        <v>1187</v>
      </c>
      <c r="C44" s="605" t="s">
        <v>1188</v>
      </c>
      <c r="D44" s="606" t="s">
        <v>593</v>
      </c>
      <c r="E44" s="606">
        <v>125</v>
      </c>
      <c r="F44" s="607"/>
      <c r="G44" s="590">
        <f t="shared" si="2"/>
        <v>0</v>
      </c>
    </row>
    <row r="45" spans="1:7" ht="25.5">
      <c r="A45" s="555">
        <v>32</v>
      </c>
      <c r="B45" s="605" t="s">
        <v>1189</v>
      </c>
      <c r="C45" s="605" t="s">
        <v>1190</v>
      </c>
      <c r="D45" s="606" t="s">
        <v>308</v>
      </c>
      <c r="E45" s="606">
        <v>1018</v>
      </c>
      <c r="F45" s="607"/>
      <c r="G45" s="590">
        <f t="shared" si="2"/>
        <v>0</v>
      </c>
    </row>
    <row r="46" spans="1:7">
      <c r="A46" s="555">
        <v>33</v>
      </c>
      <c r="B46" s="608" t="s">
        <v>1191</v>
      </c>
      <c r="C46" s="609" t="s">
        <v>1192</v>
      </c>
      <c r="D46" s="606" t="s">
        <v>165</v>
      </c>
      <c r="E46" s="606">
        <v>670</v>
      </c>
      <c r="F46" s="607"/>
      <c r="G46" s="590">
        <f t="shared" si="2"/>
        <v>0</v>
      </c>
    </row>
    <row r="47" spans="1:7">
      <c r="A47" s="555">
        <v>34</v>
      </c>
      <c r="B47" s="605" t="s">
        <v>1170</v>
      </c>
      <c r="C47" s="599" t="s">
        <v>1171</v>
      </c>
      <c r="D47" s="606" t="s">
        <v>165</v>
      </c>
      <c r="E47" s="606">
        <v>7300</v>
      </c>
      <c r="F47" s="607"/>
      <c r="G47" s="590">
        <f t="shared" si="2"/>
        <v>0</v>
      </c>
    </row>
    <row r="48" spans="1:7">
      <c r="A48" s="555"/>
      <c r="B48" s="525"/>
      <c r="C48" s="526" t="s">
        <v>1193</v>
      </c>
      <c r="D48" s="525"/>
      <c r="E48" s="525"/>
      <c r="F48" s="589"/>
      <c r="G48" s="592"/>
    </row>
    <row r="49" spans="1:7">
      <c r="A49" s="543">
        <v>35</v>
      </c>
      <c r="B49" s="600" t="s">
        <v>1194</v>
      </c>
      <c r="C49" s="605" t="s">
        <v>1195</v>
      </c>
      <c r="D49" s="606" t="s">
        <v>165</v>
      </c>
      <c r="E49" s="606">
        <v>2000</v>
      </c>
      <c r="F49" s="607"/>
      <c r="G49" s="590">
        <f t="shared" ref="G49:G62" si="3">ROUND(F49,2)*ROUND(E49,2)</f>
        <v>0</v>
      </c>
    </row>
    <row r="50" spans="1:7" ht="25.5">
      <c r="A50" s="543">
        <v>36</v>
      </c>
      <c r="B50" s="605" t="s">
        <v>701</v>
      </c>
      <c r="C50" s="605" t="s">
        <v>1196</v>
      </c>
      <c r="D50" s="606" t="s">
        <v>165</v>
      </c>
      <c r="E50" s="606">
        <v>1950</v>
      </c>
      <c r="F50" s="607"/>
      <c r="G50" s="590">
        <f t="shared" si="3"/>
        <v>0</v>
      </c>
    </row>
    <row r="51" spans="1:7" ht="25.5">
      <c r="A51" s="543">
        <v>37</v>
      </c>
      <c r="B51" s="605" t="s">
        <v>1197</v>
      </c>
      <c r="C51" s="605" t="s">
        <v>1198</v>
      </c>
      <c r="D51" s="606" t="s">
        <v>165</v>
      </c>
      <c r="E51" s="606">
        <v>1908</v>
      </c>
      <c r="F51" s="607"/>
      <c r="G51" s="590">
        <f t="shared" si="3"/>
        <v>0</v>
      </c>
    </row>
    <row r="52" spans="1:7" ht="25.5">
      <c r="A52" s="543">
        <v>38</v>
      </c>
      <c r="B52" s="605" t="s">
        <v>1197</v>
      </c>
      <c r="C52" s="605" t="s">
        <v>1198</v>
      </c>
      <c r="D52" s="606" t="s">
        <v>165</v>
      </c>
      <c r="E52" s="606">
        <v>1908</v>
      </c>
      <c r="F52" s="607"/>
      <c r="G52" s="590">
        <f t="shared" si="3"/>
        <v>0</v>
      </c>
    </row>
    <row r="53" spans="1:7">
      <c r="A53" s="543">
        <v>39</v>
      </c>
      <c r="B53" s="605" t="s">
        <v>1199</v>
      </c>
      <c r="C53" s="605" t="s">
        <v>1200</v>
      </c>
      <c r="D53" s="606" t="s">
        <v>172</v>
      </c>
      <c r="E53" s="606">
        <v>700</v>
      </c>
      <c r="F53" s="607"/>
      <c r="G53" s="590">
        <f t="shared" si="3"/>
        <v>0</v>
      </c>
    </row>
    <row r="54" spans="1:7">
      <c r="A54" s="543">
        <v>40</v>
      </c>
      <c r="B54" s="605" t="s">
        <v>1201</v>
      </c>
      <c r="C54" s="605" t="s">
        <v>1202</v>
      </c>
      <c r="D54" s="606" t="s">
        <v>172</v>
      </c>
      <c r="E54" s="606">
        <v>350</v>
      </c>
      <c r="F54" s="607"/>
      <c r="G54" s="590">
        <f t="shared" si="3"/>
        <v>0</v>
      </c>
    </row>
    <row r="55" spans="1:7">
      <c r="A55" s="543">
        <v>41</v>
      </c>
      <c r="B55" s="605" t="s">
        <v>1203</v>
      </c>
      <c r="C55" s="605" t="s">
        <v>1204</v>
      </c>
      <c r="D55" s="606" t="s">
        <v>175</v>
      </c>
      <c r="E55" s="606">
        <v>8</v>
      </c>
      <c r="F55" s="607"/>
      <c r="G55" s="590">
        <f t="shared" si="3"/>
        <v>0</v>
      </c>
    </row>
    <row r="56" spans="1:7">
      <c r="A56" s="543">
        <v>42</v>
      </c>
      <c r="B56" s="605" t="s">
        <v>1205</v>
      </c>
      <c r="C56" s="605" t="s">
        <v>1206</v>
      </c>
      <c r="D56" s="606" t="s">
        <v>172</v>
      </c>
      <c r="E56" s="606">
        <v>450</v>
      </c>
      <c r="F56" s="607"/>
      <c r="G56" s="590">
        <f t="shared" si="3"/>
        <v>0</v>
      </c>
    </row>
    <row r="57" spans="1:7">
      <c r="A57" s="543">
        <v>43</v>
      </c>
      <c r="B57" s="605" t="s">
        <v>1207</v>
      </c>
      <c r="C57" s="605" t="s">
        <v>1208</v>
      </c>
      <c r="D57" s="606" t="s">
        <v>172</v>
      </c>
      <c r="E57" s="606">
        <v>100</v>
      </c>
      <c r="F57" s="607"/>
      <c r="G57" s="590">
        <f t="shared" si="3"/>
        <v>0</v>
      </c>
    </row>
    <row r="58" spans="1:7">
      <c r="A58" s="543">
        <v>44</v>
      </c>
      <c r="B58" s="605" t="s">
        <v>1209</v>
      </c>
      <c r="C58" s="600" t="s">
        <v>1210</v>
      </c>
      <c r="D58" s="606" t="s">
        <v>172</v>
      </c>
      <c r="E58" s="606">
        <v>55</v>
      </c>
      <c r="F58" s="589"/>
      <c r="G58" s="590">
        <f t="shared" si="3"/>
        <v>0</v>
      </c>
    </row>
    <row r="59" spans="1:7">
      <c r="A59" s="543">
        <v>45</v>
      </c>
      <c r="B59" s="600" t="s">
        <v>1211</v>
      </c>
      <c r="C59" s="605" t="s">
        <v>1212</v>
      </c>
      <c r="D59" s="606" t="s">
        <v>165</v>
      </c>
      <c r="E59" s="606">
        <v>800</v>
      </c>
      <c r="F59" s="607"/>
      <c r="G59" s="590">
        <f t="shared" si="3"/>
        <v>0</v>
      </c>
    </row>
    <row r="60" spans="1:7" ht="25.5">
      <c r="A60" s="543">
        <v>46</v>
      </c>
      <c r="B60" s="600" t="s">
        <v>1213</v>
      </c>
      <c r="C60" s="605" t="s">
        <v>1214</v>
      </c>
      <c r="D60" s="606" t="s">
        <v>172</v>
      </c>
      <c r="E60" s="606">
        <v>350</v>
      </c>
      <c r="F60" s="607"/>
      <c r="G60" s="590">
        <f t="shared" si="3"/>
        <v>0</v>
      </c>
    </row>
    <row r="61" spans="1:7">
      <c r="A61" s="543">
        <v>47</v>
      </c>
      <c r="B61" s="600" t="s">
        <v>1215</v>
      </c>
      <c r="C61" s="605" t="s">
        <v>1216</v>
      </c>
      <c r="D61" s="606" t="s">
        <v>593</v>
      </c>
      <c r="E61" s="606">
        <v>3</v>
      </c>
      <c r="F61" s="610"/>
      <c r="G61" s="611">
        <f t="shared" si="3"/>
        <v>0</v>
      </c>
    </row>
    <row r="62" spans="1:7">
      <c r="A62" s="612">
        <v>48</v>
      </c>
      <c r="B62" s="613" t="s">
        <v>1217</v>
      </c>
      <c r="C62" s="614" t="s">
        <v>1218</v>
      </c>
      <c r="D62" s="615" t="s">
        <v>165</v>
      </c>
      <c r="E62" s="615">
        <v>180</v>
      </c>
      <c r="F62" s="554"/>
      <c r="G62" s="616">
        <f t="shared" si="3"/>
        <v>0</v>
      </c>
    </row>
    <row r="63" spans="1:7">
      <c r="A63" s="327"/>
      <c r="B63" s="328"/>
      <c r="C63" s="1311" t="s">
        <v>1219</v>
      </c>
      <c r="D63" s="1311"/>
      <c r="E63" s="329"/>
      <c r="F63" s="562"/>
      <c r="G63" s="563">
        <f>SUM(G11:G62)</f>
        <v>0</v>
      </c>
    </row>
    <row r="64" spans="1:7">
      <c r="A64" s="269"/>
      <c r="B64" s="270"/>
      <c r="C64" s="318"/>
      <c r="D64" s="271"/>
      <c r="E64" s="272"/>
      <c r="F64" s="273"/>
      <c r="G64" s="305"/>
    </row>
    <row r="65" spans="1:7">
      <c r="A65" s="269"/>
      <c r="B65" s="270"/>
      <c r="C65" s="318"/>
      <c r="D65" s="271"/>
      <c r="E65" s="272"/>
      <c r="F65" s="273"/>
      <c r="G65" s="306"/>
    </row>
    <row r="66" spans="1:7">
      <c r="A66" s="274"/>
      <c r="B66" s="275"/>
      <c r="C66" s="276"/>
      <c r="D66" s="274"/>
      <c r="E66" s="278"/>
      <c r="F66" s="279"/>
      <c r="G66" s="279"/>
    </row>
    <row r="67" spans="1:7">
      <c r="A67" s="274"/>
      <c r="B67" s="275"/>
      <c r="C67" s="276"/>
      <c r="D67" s="274"/>
      <c r="E67" s="278"/>
      <c r="F67" s="279"/>
      <c r="G67" s="279"/>
    </row>
    <row r="68" spans="1:7">
      <c r="A68" s="274"/>
      <c r="B68" s="275"/>
      <c r="C68" s="276"/>
      <c r="D68" s="274"/>
      <c r="E68" s="278"/>
      <c r="F68" s="279"/>
      <c r="G68" s="279"/>
    </row>
    <row r="69" spans="1:7">
      <c r="A69" s="274"/>
      <c r="B69" s="275"/>
      <c r="C69" s="276"/>
      <c r="D69" s="274"/>
      <c r="E69" s="278"/>
      <c r="F69" s="279"/>
      <c r="G69" s="279"/>
    </row>
    <row r="70" spans="1:7">
      <c r="A70" s="274"/>
      <c r="B70" s="280"/>
      <c r="C70" s="280"/>
      <c r="D70" s="274"/>
      <c r="E70" s="278"/>
      <c r="F70" s="279"/>
      <c r="G70" s="279"/>
    </row>
    <row r="71" spans="1:7">
      <c r="A71" s="282"/>
      <c r="B71" s="283"/>
      <c r="C71" s="284"/>
      <c r="D71" s="282"/>
      <c r="E71" s="287"/>
      <c r="F71" s="287"/>
      <c r="G71" s="279"/>
    </row>
    <row r="72" spans="1:7">
      <c r="A72" s="332"/>
      <c r="B72" s="333"/>
      <c r="C72" s="564"/>
      <c r="D72" s="284"/>
      <c r="E72" s="332"/>
      <c r="F72" s="284"/>
      <c r="G72" s="284"/>
    </row>
    <row r="73" spans="1:7">
      <c r="A73" s="332"/>
      <c r="B73" s="333"/>
      <c r="C73" s="564"/>
      <c r="D73" s="284"/>
      <c r="E73" s="332"/>
      <c r="F73" s="284"/>
      <c r="G73" s="284"/>
    </row>
    <row r="74" spans="1:7">
      <c r="A74" s="332"/>
      <c r="B74" s="333"/>
      <c r="C74" s="564"/>
      <c r="D74" s="284"/>
      <c r="E74" s="332"/>
      <c r="F74" s="284"/>
      <c r="G74" s="284"/>
    </row>
    <row r="75" spans="1:7">
      <c r="A75" s="332"/>
      <c r="B75" s="565"/>
      <c r="C75" s="564"/>
      <c r="D75" s="284"/>
      <c r="E75" s="566"/>
      <c r="F75" s="284"/>
      <c r="G75" s="284"/>
    </row>
    <row r="76" spans="1:7">
      <c r="A76" s="332"/>
      <c r="B76" s="565"/>
      <c r="C76" s="564"/>
      <c r="D76" s="284"/>
      <c r="E76" s="566"/>
      <c r="F76" s="284"/>
      <c r="G76" s="284"/>
    </row>
    <row r="77" spans="1:7">
      <c r="A77" s="332"/>
      <c r="B77" s="565"/>
      <c r="C77" s="564"/>
      <c r="D77" s="284"/>
      <c r="E77" s="566"/>
      <c r="F77" s="284"/>
      <c r="G77" s="284"/>
    </row>
    <row r="78" spans="1:7">
      <c r="A78" s="567"/>
      <c r="B78" s="565"/>
      <c r="C78" s="568"/>
      <c r="D78" s="433"/>
      <c r="E78" s="566"/>
      <c r="F78" s="284"/>
      <c r="G78" s="284"/>
    </row>
    <row r="79" spans="1:7">
      <c r="A79" s="337"/>
      <c r="B79" s="337"/>
      <c r="C79" s="338"/>
      <c r="D79" s="569"/>
      <c r="E79" s="337"/>
      <c r="F79" s="284"/>
      <c r="G79" s="284"/>
    </row>
    <row r="80" spans="1:7">
      <c r="A80" s="569"/>
      <c r="B80" s="569"/>
      <c r="C80" s="570"/>
      <c r="D80" s="569"/>
      <c r="E80" s="569"/>
      <c r="F80" s="284"/>
      <c r="G80" s="284"/>
    </row>
    <row r="81" spans="1:7">
      <c r="A81" s="337"/>
      <c r="B81" s="337"/>
      <c r="C81" s="338"/>
      <c r="D81" s="569"/>
      <c r="E81" s="569"/>
      <c r="F81" s="284"/>
      <c r="G81" s="284"/>
    </row>
    <row r="82" spans="1:7">
      <c r="A82" s="332"/>
      <c r="B82" s="332"/>
      <c r="C82" s="332"/>
      <c r="D82" s="332"/>
      <c r="E82" s="332"/>
      <c r="F82" s="284"/>
      <c r="G82" s="284"/>
    </row>
    <row r="83" spans="1:7">
      <c r="A83" s="493"/>
      <c r="B83" s="493"/>
      <c r="C83" s="493"/>
      <c r="D83" s="493"/>
      <c r="E83" s="493"/>
      <c r="F83" s="571"/>
      <c r="G83" s="433"/>
    </row>
    <row r="84" spans="1:7">
      <c r="A84" s="332"/>
      <c r="B84" s="345"/>
      <c r="C84" s="564"/>
      <c r="D84" s="284"/>
      <c r="E84" s="332"/>
      <c r="F84" s="284"/>
      <c r="G84" s="284"/>
    </row>
    <row r="85" spans="1:7">
      <c r="A85" s="332"/>
      <c r="B85" s="333"/>
      <c r="C85" s="564"/>
      <c r="D85" s="284"/>
      <c r="E85" s="332"/>
      <c r="F85" s="284"/>
      <c r="G85" s="284"/>
    </row>
    <row r="86" spans="1:7">
      <c r="A86" s="332"/>
      <c r="B86" s="333"/>
      <c r="C86" s="564"/>
      <c r="D86" s="284"/>
      <c r="E86" s="332"/>
      <c r="F86" s="284"/>
      <c r="G86" s="284"/>
    </row>
    <row r="87" spans="1:7">
      <c r="A87" s="332"/>
      <c r="B87" s="333"/>
      <c r="C87" s="564"/>
      <c r="D87" s="284"/>
      <c r="E87" s="332"/>
      <c r="F87" s="284"/>
      <c r="G87" s="284"/>
    </row>
    <row r="88" spans="1:7">
      <c r="A88" s="332"/>
      <c r="B88" s="333"/>
      <c r="C88" s="564"/>
      <c r="D88" s="284"/>
      <c r="E88" s="332"/>
      <c r="F88" s="284"/>
      <c r="G88" s="284"/>
    </row>
    <row r="89" spans="1:7">
      <c r="A89" s="332"/>
      <c r="B89" s="333"/>
      <c r="C89" s="564"/>
      <c r="D89" s="284"/>
      <c r="E89" s="332"/>
      <c r="F89" s="284"/>
      <c r="G89" s="284"/>
    </row>
    <row r="90" spans="1:7">
      <c r="A90" s="332"/>
      <c r="B90" s="333"/>
      <c r="C90" s="564"/>
      <c r="D90" s="284"/>
      <c r="E90" s="332"/>
      <c r="F90" s="284"/>
      <c r="G90" s="284"/>
    </row>
    <row r="91" spans="1:7">
      <c r="A91" s="332"/>
      <c r="B91" s="333"/>
      <c r="C91" s="564"/>
      <c r="D91" s="284"/>
      <c r="E91" s="332"/>
      <c r="F91" s="284"/>
      <c r="G91" s="284"/>
    </row>
    <row r="92" spans="1:7">
      <c r="A92" s="332"/>
      <c r="B92" s="333"/>
      <c r="C92" s="564"/>
      <c r="D92" s="284"/>
      <c r="E92" s="332"/>
      <c r="F92" s="284"/>
      <c r="G92" s="284"/>
    </row>
    <row r="93" spans="1:7">
      <c r="A93" s="332"/>
      <c r="B93" s="346"/>
      <c r="C93" s="564"/>
      <c r="D93" s="284"/>
      <c r="E93" s="332"/>
      <c r="F93" s="284"/>
      <c r="G93" s="284"/>
    </row>
    <row r="94" spans="1:7">
      <c r="A94" s="572"/>
      <c r="B94" s="572"/>
      <c r="C94" s="573"/>
      <c r="D94" s="572"/>
      <c r="E94" s="572"/>
      <c r="F94" s="291"/>
      <c r="G94" s="291"/>
    </row>
    <row r="95" spans="1:7">
      <c r="A95" s="572"/>
      <c r="B95" s="572"/>
      <c r="C95" s="573"/>
      <c r="D95" s="572"/>
      <c r="E95" s="572"/>
      <c r="F95" s="291"/>
      <c r="G95" s="291"/>
    </row>
    <row r="96" spans="1:7">
      <c r="A96" s="572"/>
      <c r="B96" s="572"/>
      <c r="C96" s="573"/>
      <c r="D96" s="572"/>
      <c r="E96" s="572"/>
      <c r="F96" s="291"/>
      <c r="G96" s="291"/>
    </row>
    <row r="97" spans="1:7">
      <c r="A97" s="572"/>
      <c r="B97" s="572"/>
      <c r="C97" s="573"/>
      <c r="D97" s="572"/>
      <c r="E97" s="572"/>
      <c r="F97" s="291"/>
      <c r="G97" s="291"/>
    </row>
    <row r="98" spans="1:7">
      <c r="A98" s="572"/>
      <c r="B98" s="572"/>
      <c r="C98" s="573"/>
      <c r="D98" s="572"/>
      <c r="E98" s="572"/>
      <c r="F98" s="291"/>
      <c r="G98" s="291"/>
    </row>
    <row r="99" spans="1:7">
      <c r="A99" s="572"/>
      <c r="B99" s="572"/>
      <c r="C99" s="573"/>
      <c r="D99" s="572"/>
      <c r="E99" s="572"/>
      <c r="F99" s="291"/>
      <c r="G99" s="291"/>
    </row>
    <row r="100" spans="1:7">
      <c r="A100" s="572"/>
      <c r="B100" s="572"/>
      <c r="C100" s="573"/>
      <c r="D100" s="572"/>
      <c r="E100" s="572"/>
      <c r="F100" s="291"/>
      <c r="G100" s="291"/>
    </row>
    <row r="101" spans="1:7">
      <c r="A101" s="572"/>
      <c r="B101" s="572"/>
      <c r="C101" s="573"/>
      <c r="D101" s="572"/>
      <c r="E101" s="572"/>
      <c r="F101" s="291"/>
      <c r="G101" s="291"/>
    </row>
    <row r="102" spans="1:7">
      <c r="A102" s="572"/>
      <c r="B102" s="572"/>
      <c r="C102" s="573"/>
      <c r="D102" s="572"/>
      <c r="E102" s="572"/>
      <c r="F102" s="291"/>
      <c r="G102" s="291"/>
    </row>
    <row r="103" spans="1:7">
      <c r="A103" s="572"/>
      <c r="B103" s="572"/>
      <c r="C103" s="573"/>
      <c r="D103" s="572"/>
      <c r="E103" s="572"/>
      <c r="F103" s="291"/>
      <c r="G103" s="291"/>
    </row>
    <row r="104" spans="1:7">
      <c r="A104" s="572"/>
      <c r="B104" s="572"/>
      <c r="C104" s="573"/>
      <c r="D104" s="572"/>
      <c r="E104" s="572"/>
      <c r="F104" s="291"/>
      <c r="G104" s="291"/>
    </row>
    <row r="105" spans="1:7">
      <c r="A105" s="572"/>
      <c r="B105" s="572"/>
      <c r="C105" s="573"/>
      <c r="D105" s="572"/>
      <c r="E105" s="572"/>
      <c r="F105" s="291"/>
      <c r="G105" s="574"/>
    </row>
    <row r="106" spans="1:7">
      <c r="A106" s="572"/>
      <c r="B106" s="572"/>
      <c r="C106" s="573"/>
      <c r="D106" s="572"/>
      <c r="E106" s="572"/>
      <c r="F106" s="291"/>
      <c r="G106" s="291"/>
    </row>
    <row r="107" spans="1:7">
      <c r="A107" s="572"/>
      <c r="B107" s="572"/>
      <c r="C107" s="573"/>
      <c r="D107" s="572"/>
      <c r="E107" s="572"/>
      <c r="F107" s="291"/>
      <c r="G107" s="574"/>
    </row>
    <row r="108" spans="1:7">
      <c r="A108" s="572"/>
      <c r="B108" s="572"/>
      <c r="C108" s="573"/>
      <c r="D108" s="572"/>
      <c r="E108" s="572"/>
      <c r="F108" s="291"/>
      <c r="G108" s="291"/>
    </row>
  </sheetData>
  <mergeCells count="7">
    <mergeCell ref="C63:D63"/>
    <mergeCell ref="A1:G1"/>
    <mergeCell ref="A3:F3"/>
    <mergeCell ref="F4:G4"/>
    <mergeCell ref="A5:F5"/>
    <mergeCell ref="A7:G7"/>
    <mergeCell ref="A2:G2"/>
  </mergeCells>
  <pageMargins left="0.78680555555555598" right="0" top="0" bottom="0" header="0" footer="0"/>
  <pageSetup paperSize="9" scale="92"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workbookViewId="0">
      <selection sqref="A1:G2"/>
    </sheetView>
  </sheetViews>
  <sheetFormatPr defaultColWidth="9.140625" defaultRowHeight="15"/>
  <cols>
    <col min="1" max="1" width="6.140625" customWidth="1"/>
    <col min="2" max="2" width="8.7109375" customWidth="1"/>
    <col min="3" max="3" width="35.5703125" style="504" customWidth="1"/>
    <col min="4" max="4" width="6.7109375" customWidth="1"/>
    <col min="5" max="5" width="9.7109375" style="575" customWidth="1"/>
    <col min="6" max="6" width="16.28515625" customWidth="1"/>
    <col min="7" max="7" width="20.28515625" customWidth="1"/>
  </cols>
  <sheetData>
    <row r="1" spans="1:7" ht="15" customHeight="1">
      <c r="A1" s="1312" t="s">
        <v>3177</v>
      </c>
      <c r="B1" s="1312"/>
      <c r="C1" s="1312"/>
      <c r="D1" s="1312"/>
      <c r="E1" s="1312"/>
      <c r="F1" s="1312"/>
      <c r="G1" s="1312"/>
    </row>
    <row r="2" spans="1:7">
      <c r="A2" s="1312" t="s">
        <v>3178</v>
      </c>
      <c r="B2" s="1313"/>
      <c r="C2" s="1313"/>
      <c r="D2" s="1313"/>
      <c r="E2" s="1313"/>
      <c r="F2" s="1313"/>
      <c r="G2" s="1313"/>
    </row>
    <row r="3" spans="1:7">
      <c r="A3" s="1314" t="s">
        <v>1116</v>
      </c>
      <c r="B3" s="1314"/>
      <c r="C3" s="1314"/>
      <c r="D3" s="1314"/>
      <c r="E3" s="1314"/>
      <c r="F3" s="1314"/>
      <c r="G3" s="505"/>
    </row>
    <row r="4" spans="1:7">
      <c r="A4" s="227"/>
      <c r="B4" s="227"/>
      <c r="C4" s="228"/>
      <c r="D4" s="227"/>
      <c r="E4" s="227"/>
      <c r="F4" s="1408"/>
      <c r="G4" s="1408"/>
    </row>
    <row r="5" spans="1:7">
      <c r="A5" s="1315" t="s">
        <v>1220</v>
      </c>
      <c r="B5" s="1315"/>
      <c r="C5" s="1315"/>
      <c r="D5" s="1315"/>
      <c r="E5" s="1315"/>
      <c r="F5" s="1315"/>
      <c r="G5" s="505"/>
    </row>
    <row r="6" spans="1:7">
      <c r="A6" s="230"/>
      <c r="B6" s="230"/>
      <c r="C6" s="232"/>
      <c r="D6" s="230"/>
      <c r="E6" s="230"/>
      <c r="F6" s="230"/>
      <c r="G6" s="505"/>
    </row>
    <row r="7" spans="1:7">
      <c r="A7" s="1411" t="s">
        <v>1221</v>
      </c>
      <c r="B7" s="1412"/>
      <c r="C7" s="1412"/>
      <c r="D7" s="1412"/>
      <c r="E7" s="1412"/>
      <c r="F7" s="1412"/>
      <c r="G7" s="1412"/>
    </row>
    <row r="8" spans="1:7" ht="25.5">
      <c r="A8" s="506" t="s">
        <v>1119</v>
      </c>
      <c r="B8" s="507" t="s">
        <v>1120</v>
      </c>
      <c r="C8" s="507" t="s">
        <v>1121</v>
      </c>
      <c r="D8" s="507" t="s">
        <v>97</v>
      </c>
      <c r="E8" s="507" t="s">
        <v>978</v>
      </c>
      <c r="F8" s="508" t="s">
        <v>1122</v>
      </c>
      <c r="G8" s="509" t="s">
        <v>160</v>
      </c>
    </row>
    <row r="9" spans="1:7">
      <c r="A9" s="510">
        <v>0</v>
      </c>
      <c r="B9" s="511">
        <v>1</v>
      </c>
      <c r="C9" s="512">
        <v>2</v>
      </c>
      <c r="D9" s="511">
        <v>3</v>
      </c>
      <c r="E9" s="512">
        <v>4</v>
      </c>
      <c r="F9" s="511">
        <v>5</v>
      </c>
      <c r="G9" s="513">
        <v>6</v>
      </c>
    </row>
    <row r="10" spans="1:7">
      <c r="A10" s="316"/>
      <c r="B10" s="317"/>
      <c r="C10" s="318" t="s">
        <v>1123</v>
      </c>
      <c r="D10" s="317"/>
      <c r="E10" s="317"/>
      <c r="F10" s="317"/>
      <c r="G10" s="319"/>
    </row>
    <row r="11" spans="1:7">
      <c r="A11" s="514">
        <v>1</v>
      </c>
      <c r="B11" s="515" t="s">
        <v>1124</v>
      </c>
      <c r="C11" s="516" t="s">
        <v>1125</v>
      </c>
      <c r="D11" s="517" t="s">
        <v>172</v>
      </c>
      <c r="E11" s="518">
        <v>720</v>
      </c>
      <c r="F11" s="519"/>
      <c r="G11" s="520">
        <f t="shared" ref="G11:G24" si="0">ROUND(F11,2)*ROUND(E11,2)</f>
        <v>0</v>
      </c>
    </row>
    <row r="12" spans="1:7">
      <c r="A12" s="514">
        <f>A11+1</f>
        <v>2</v>
      </c>
      <c r="B12" s="521" t="s">
        <v>1126</v>
      </c>
      <c r="C12" s="522" t="s">
        <v>1127</v>
      </c>
      <c r="D12" s="523" t="s">
        <v>308</v>
      </c>
      <c r="E12" s="518">
        <v>760</v>
      </c>
      <c r="F12" s="519"/>
      <c r="G12" s="520">
        <f t="shared" si="0"/>
        <v>0</v>
      </c>
    </row>
    <row r="13" spans="1:7">
      <c r="A13" s="514" t="s">
        <v>12</v>
      </c>
      <c r="B13" s="521" t="s">
        <v>1128</v>
      </c>
      <c r="C13" s="522" t="s">
        <v>1129</v>
      </c>
      <c r="D13" s="523" t="s">
        <v>593</v>
      </c>
      <c r="E13" s="518">
        <v>77</v>
      </c>
      <c r="F13" s="519"/>
      <c r="G13" s="520">
        <f t="shared" si="0"/>
        <v>0</v>
      </c>
    </row>
    <row r="14" spans="1:7">
      <c r="A14" s="514" t="s">
        <v>14</v>
      </c>
      <c r="B14" s="521" t="s">
        <v>1130</v>
      </c>
      <c r="C14" s="522" t="s">
        <v>1131</v>
      </c>
      <c r="D14" s="523" t="s">
        <v>593</v>
      </c>
      <c r="E14" s="518">
        <v>12</v>
      </c>
      <c r="F14" s="519"/>
      <c r="G14" s="520">
        <f t="shared" si="0"/>
        <v>0</v>
      </c>
    </row>
    <row r="15" spans="1:7">
      <c r="A15" s="514" t="s">
        <v>16</v>
      </c>
      <c r="B15" s="521" t="s">
        <v>1132</v>
      </c>
      <c r="C15" s="522" t="s">
        <v>1133</v>
      </c>
      <c r="D15" s="523" t="s">
        <v>308</v>
      </c>
      <c r="E15" s="518">
        <v>1620</v>
      </c>
      <c r="F15" s="519"/>
      <c r="G15" s="520">
        <f t="shared" si="0"/>
        <v>0</v>
      </c>
    </row>
    <row r="16" spans="1:7">
      <c r="A16" s="514" t="s">
        <v>18</v>
      </c>
      <c r="B16" s="521" t="s">
        <v>1134</v>
      </c>
      <c r="C16" s="522" t="s">
        <v>1135</v>
      </c>
      <c r="D16" s="523" t="s">
        <v>308</v>
      </c>
      <c r="E16" s="518">
        <v>45</v>
      </c>
      <c r="F16" s="519"/>
      <c r="G16" s="520">
        <f t="shared" si="0"/>
        <v>0</v>
      </c>
    </row>
    <row r="17" spans="1:7" ht="26.25">
      <c r="A17" s="514" t="s">
        <v>454</v>
      </c>
      <c r="B17" s="521" t="s">
        <v>1103</v>
      </c>
      <c r="C17" s="522" t="s">
        <v>1136</v>
      </c>
      <c r="D17" s="523" t="s">
        <v>308</v>
      </c>
      <c r="E17" s="518">
        <v>55</v>
      </c>
      <c r="F17" s="519"/>
      <c r="G17" s="520">
        <f t="shared" si="0"/>
        <v>0</v>
      </c>
    </row>
    <row r="18" spans="1:7" ht="26.25">
      <c r="A18" s="514" t="s">
        <v>457</v>
      </c>
      <c r="B18" s="521" t="s">
        <v>1137</v>
      </c>
      <c r="C18" s="522" t="s">
        <v>1138</v>
      </c>
      <c r="D18" s="523" t="s">
        <v>175</v>
      </c>
      <c r="E18" s="518">
        <v>32</v>
      </c>
      <c r="F18" s="519"/>
      <c r="G18" s="520">
        <f t="shared" si="0"/>
        <v>0</v>
      </c>
    </row>
    <row r="19" spans="1:7">
      <c r="A19" s="514" t="s">
        <v>32</v>
      </c>
      <c r="B19" s="521" t="s">
        <v>1139</v>
      </c>
      <c r="C19" s="524" t="s">
        <v>1140</v>
      </c>
      <c r="D19" s="517" t="s">
        <v>175</v>
      </c>
      <c r="E19" s="518">
        <v>2</v>
      </c>
      <c r="F19" s="519"/>
      <c r="G19" s="520">
        <f t="shared" si="0"/>
        <v>0</v>
      </c>
    </row>
    <row r="20" spans="1:7">
      <c r="A20" s="514" t="s">
        <v>1222</v>
      </c>
      <c r="B20" s="521" t="s">
        <v>591</v>
      </c>
      <c r="C20" s="524" t="s">
        <v>770</v>
      </c>
      <c r="D20" s="517" t="s">
        <v>593</v>
      </c>
      <c r="E20" s="518">
        <v>108</v>
      </c>
      <c r="F20" s="458"/>
      <c r="G20" s="520">
        <f t="shared" si="0"/>
        <v>0</v>
      </c>
    </row>
    <row r="21" spans="1:7">
      <c r="A21" s="514" t="s">
        <v>46</v>
      </c>
      <c r="B21" s="521" t="s">
        <v>589</v>
      </c>
      <c r="C21" s="524" t="s">
        <v>1141</v>
      </c>
      <c r="D21" s="517" t="s">
        <v>165</v>
      </c>
      <c r="E21" s="518">
        <v>336</v>
      </c>
      <c r="F21" s="458"/>
      <c r="G21" s="520">
        <f t="shared" si="0"/>
        <v>0</v>
      </c>
    </row>
    <row r="22" spans="1:7">
      <c r="A22" s="514" t="s">
        <v>50</v>
      </c>
      <c r="B22" s="521" t="s">
        <v>1142</v>
      </c>
      <c r="C22" s="524" t="s">
        <v>1143</v>
      </c>
      <c r="D22" s="517" t="s">
        <v>308</v>
      </c>
      <c r="E22" s="518">
        <v>720</v>
      </c>
      <c r="F22" s="458"/>
      <c r="G22" s="520">
        <f t="shared" si="0"/>
        <v>0</v>
      </c>
    </row>
    <row r="23" spans="1:7" ht="25.5">
      <c r="A23" s="514" t="s">
        <v>1144</v>
      </c>
      <c r="B23" s="521" t="s">
        <v>609</v>
      </c>
      <c r="C23" s="524" t="s">
        <v>1145</v>
      </c>
      <c r="D23" s="517" t="s">
        <v>165</v>
      </c>
      <c r="E23" s="518">
        <v>700</v>
      </c>
      <c r="F23" s="458"/>
      <c r="G23" s="520">
        <f t="shared" si="0"/>
        <v>0</v>
      </c>
    </row>
    <row r="24" spans="1:7">
      <c r="A24" s="514" t="s">
        <v>1146</v>
      </c>
      <c r="B24" s="521" t="s">
        <v>1147</v>
      </c>
      <c r="C24" s="524" t="s">
        <v>1148</v>
      </c>
      <c r="D24" s="517" t="s">
        <v>308</v>
      </c>
      <c r="E24" s="518">
        <v>900</v>
      </c>
      <c r="F24" s="458"/>
      <c r="G24" s="520">
        <f t="shared" si="0"/>
        <v>0</v>
      </c>
    </row>
    <row r="25" spans="1:7">
      <c r="A25" s="320"/>
      <c r="B25" s="525"/>
      <c r="C25" s="526" t="s">
        <v>1149</v>
      </c>
      <c r="D25" s="525"/>
      <c r="E25" s="525"/>
      <c r="F25" s="519"/>
      <c r="G25" s="527"/>
    </row>
    <row r="26" spans="1:7">
      <c r="A26" s="528" t="s">
        <v>1150</v>
      </c>
      <c r="B26" s="529" t="s">
        <v>1151</v>
      </c>
      <c r="C26" s="530" t="s">
        <v>1152</v>
      </c>
      <c r="D26" s="531" t="s">
        <v>593</v>
      </c>
      <c r="E26" s="532">
        <v>150</v>
      </c>
      <c r="F26" s="533"/>
      <c r="G26" s="520">
        <f t="shared" ref="G26:G33" si="1">ROUND(F26,2)*ROUND(E26,2)</f>
        <v>0</v>
      </c>
    </row>
    <row r="27" spans="1:7">
      <c r="A27" s="514" t="s">
        <v>1153</v>
      </c>
      <c r="B27" s="534" t="s">
        <v>1154</v>
      </c>
      <c r="C27" s="535" t="s">
        <v>1155</v>
      </c>
      <c r="D27" s="536" t="s">
        <v>165</v>
      </c>
      <c r="E27" s="537">
        <v>1652</v>
      </c>
      <c r="F27" s="519"/>
      <c r="G27" s="520">
        <f t="shared" si="1"/>
        <v>0</v>
      </c>
    </row>
    <row r="28" spans="1:7">
      <c r="A28" s="514" t="s">
        <v>1156</v>
      </c>
      <c r="B28" s="534" t="s">
        <v>1157</v>
      </c>
      <c r="C28" s="535" t="s">
        <v>1158</v>
      </c>
      <c r="D28" s="536" t="s">
        <v>308</v>
      </c>
      <c r="E28" s="537">
        <v>1500</v>
      </c>
      <c r="F28" s="519"/>
      <c r="G28" s="520">
        <f t="shared" si="1"/>
        <v>0</v>
      </c>
    </row>
    <row r="29" spans="1:7" ht="26.25">
      <c r="A29" s="514" t="s">
        <v>1159</v>
      </c>
      <c r="B29" s="534" t="s">
        <v>609</v>
      </c>
      <c r="C29" s="535" t="s">
        <v>1145</v>
      </c>
      <c r="D29" s="536" t="s">
        <v>165</v>
      </c>
      <c r="E29" s="537">
        <v>760</v>
      </c>
      <c r="F29" s="519"/>
      <c r="G29" s="520">
        <f t="shared" si="1"/>
        <v>0</v>
      </c>
    </row>
    <row r="30" spans="1:7">
      <c r="A30" s="528" t="s">
        <v>1160</v>
      </c>
      <c r="B30" s="534" t="s">
        <v>1223</v>
      </c>
      <c r="C30" s="586" t="s">
        <v>1224</v>
      </c>
      <c r="D30" s="536" t="s">
        <v>175</v>
      </c>
      <c r="E30" s="537">
        <v>12</v>
      </c>
      <c r="F30" s="519"/>
      <c r="G30" s="520">
        <f t="shared" si="1"/>
        <v>0</v>
      </c>
    </row>
    <row r="31" spans="1:7" ht="26.25">
      <c r="A31" s="514" t="s">
        <v>1163</v>
      </c>
      <c r="B31" s="534" t="s">
        <v>1164</v>
      </c>
      <c r="C31" s="535" t="s">
        <v>1165</v>
      </c>
      <c r="D31" s="536" t="s">
        <v>175</v>
      </c>
      <c r="E31" s="537">
        <v>8</v>
      </c>
      <c r="F31" s="539"/>
      <c r="G31" s="520">
        <f t="shared" si="1"/>
        <v>0</v>
      </c>
    </row>
    <row r="32" spans="1:7" ht="26.25">
      <c r="A32" s="514" t="s">
        <v>1166</v>
      </c>
      <c r="B32" s="534" t="s">
        <v>1167</v>
      </c>
      <c r="C32" s="535" t="s">
        <v>1168</v>
      </c>
      <c r="D32" s="536" t="s">
        <v>593</v>
      </c>
      <c r="E32" s="537">
        <v>4</v>
      </c>
      <c r="F32" s="539"/>
      <c r="G32" s="520">
        <f t="shared" si="1"/>
        <v>0</v>
      </c>
    </row>
    <row r="33" spans="1:7">
      <c r="A33" s="514" t="s">
        <v>1169</v>
      </c>
      <c r="B33" s="534" t="s">
        <v>1170</v>
      </c>
      <c r="C33" s="535" t="s">
        <v>1171</v>
      </c>
      <c r="D33" s="536" t="s">
        <v>165</v>
      </c>
      <c r="E33" s="537">
        <v>760</v>
      </c>
      <c r="F33" s="539"/>
      <c r="G33" s="520">
        <f t="shared" si="1"/>
        <v>0</v>
      </c>
    </row>
    <row r="34" spans="1:7">
      <c r="A34" s="578"/>
      <c r="B34" s="576"/>
      <c r="C34" s="577" t="s">
        <v>1172</v>
      </c>
      <c r="D34" s="576"/>
      <c r="E34" s="576"/>
      <c r="F34" s="519"/>
      <c r="G34" s="527"/>
    </row>
    <row r="35" spans="1:7" ht="26.25">
      <c r="A35" s="543">
        <v>23</v>
      </c>
      <c r="B35" s="544" t="s">
        <v>1173</v>
      </c>
      <c r="C35" s="545" t="s">
        <v>1174</v>
      </c>
      <c r="D35" s="518" t="s">
        <v>308</v>
      </c>
      <c r="E35" s="518">
        <v>116</v>
      </c>
      <c r="F35" s="458"/>
      <c r="G35" s="520">
        <f t="shared" ref="G35:G56" si="2">ROUND(F35,2)*ROUND(E35,2)</f>
        <v>0</v>
      </c>
    </row>
    <row r="36" spans="1:7" ht="26.25">
      <c r="A36" s="543">
        <v>24</v>
      </c>
      <c r="B36" s="544" t="s">
        <v>1175</v>
      </c>
      <c r="C36" s="545" t="s">
        <v>1176</v>
      </c>
      <c r="D36" s="518" t="s">
        <v>308</v>
      </c>
      <c r="E36" s="518">
        <v>8</v>
      </c>
      <c r="F36" s="458"/>
      <c r="G36" s="520">
        <f t="shared" si="2"/>
        <v>0</v>
      </c>
    </row>
    <row r="37" spans="1:7" ht="26.25">
      <c r="A37" s="543">
        <v>25</v>
      </c>
      <c r="B37" s="544" t="s">
        <v>591</v>
      </c>
      <c r="C37" s="546" t="s">
        <v>1177</v>
      </c>
      <c r="D37" s="518" t="s">
        <v>593</v>
      </c>
      <c r="E37" s="518">
        <v>13</v>
      </c>
      <c r="F37" s="458"/>
      <c r="G37" s="520">
        <f t="shared" si="2"/>
        <v>0</v>
      </c>
    </row>
    <row r="38" spans="1:7" ht="26.25">
      <c r="A38" s="543">
        <v>26</v>
      </c>
      <c r="B38" s="547" t="s">
        <v>1225</v>
      </c>
      <c r="C38" s="545" t="s">
        <v>1226</v>
      </c>
      <c r="D38" s="518" t="s">
        <v>165</v>
      </c>
      <c r="E38" s="518">
        <v>1110</v>
      </c>
      <c r="F38" s="458"/>
      <c r="G38" s="520">
        <f t="shared" si="2"/>
        <v>0</v>
      </c>
    </row>
    <row r="39" spans="1:7">
      <c r="A39" s="543">
        <v>27</v>
      </c>
      <c r="B39" s="547" t="s">
        <v>1227</v>
      </c>
      <c r="C39" s="548" t="s">
        <v>1228</v>
      </c>
      <c r="D39" s="518" t="s">
        <v>172</v>
      </c>
      <c r="E39" s="518">
        <v>72</v>
      </c>
      <c r="F39" s="458"/>
      <c r="G39" s="520">
        <f t="shared" si="2"/>
        <v>0</v>
      </c>
    </row>
    <row r="40" spans="1:7">
      <c r="A40" s="543">
        <v>28</v>
      </c>
      <c r="B40" s="547" t="s">
        <v>1229</v>
      </c>
      <c r="C40" s="548" t="s">
        <v>660</v>
      </c>
      <c r="D40" s="518" t="s">
        <v>172</v>
      </c>
      <c r="E40" s="518">
        <v>108</v>
      </c>
      <c r="F40" s="458"/>
      <c r="G40" s="520">
        <f t="shared" si="2"/>
        <v>0</v>
      </c>
    </row>
    <row r="41" spans="1:7" ht="25.5">
      <c r="A41" s="543">
        <v>29</v>
      </c>
      <c r="B41" s="521" t="s">
        <v>609</v>
      </c>
      <c r="C41" s="524" t="s">
        <v>1178</v>
      </c>
      <c r="D41" s="518" t="s">
        <v>165</v>
      </c>
      <c r="E41" s="518">
        <v>365</v>
      </c>
      <c r="F41" s="458"/>
      <c r="G41" s="520">
        <f t="shared" si="2"/>
        <v>0</v>
      </c>
    </row>
    <row r="42" spans="1:7">
      <c r="A42" s="543">
        <v>30</v>
      </c>
      <c r="B42" s="547" t="s">
        <v>618</v>
      </c>
      <c r="C42" s="548" t="s">
        <v>1230</v>
      </c>
      <c r="D42" s="518" t="s">
        <v>165</v>
      </c>
      <c r="E42" s="518">
        <v>480</v>
      </c>
      <c r="F42" s="519"/>
      <c r="G42" s="520">
        <f t="shared" si="2"/>
        <v>0</v>
      </c>
    </row>
    <row r="43" spans="1:7" ht="26.25">
      <c r="A43" s="543">
        <v>31</v>
      </c>
      <c r="B43" s="547" t="s">
        <v>1231</v>
      </c>
      <c r="C43" s="522" t="s">
        <v>1232</v>
      </c>
      <c r="D43" s="518" t="s">
        <v>308</v>
      </c>
      <c r="E43" s="518">
        <v>2030</v>
      </c>
      <c r="F43" s="458"/>
      <c r="G43" s="520">
        <f t="shared" si="2"/>
        <v>0</v>
      </c>
    </row>
    <row r="44" spans="1:7">
      <c r="A44" s="543">
        <v>32</v>
      </c>
      <c r="B44" s="547" t="s">
        <v>1132</v>
      </c>
      <c r="C44" s="546" t="s">
        <v>1133</v>
      </c>
      <c r="D44" s="518" t="s">
        <v>308</v>
      </c>
      <c r="E44" s="518">
        <v>295</v>
      </c>
      <c r="F44" s="458"/>
      <c r="G44" s="520">
        <f t="shared" si="2"/>
        <v>0</v>
      </c>
    </row>
    <row r="45" spans="1:7" ht="25.5">
      <c r="A45" s="543">
        <v>33</v>
      </c>
      <c r="B45" s="547" t="s">
        <v>1233</v>
      </c>
      <c r="C45" s="549" t="s">
        <v>1234</v>
      </c>
      <c r="D45" s="518" t="s">
        <v>308</v>
      </c>
      <c r="E45" s="518">
        <v>240</v>
      </c>
      <c r="F45" s="458"/>
      <c r="G45" s="520">
        <f t="shared" si="2"/>
        <v>0</v>
      </c>
    </row>
    <row r="46" spans="1:7" ht="25.5">
      <c r="A46" s="543">
        <v>34</v>
      </c>
      <c r="B46" s="547" t="s">
        <v>1179</v>
      </c>
      <c r="C46" s="549" t="s">
        <v>1180</v>
      </c>
      <c r="D46" s="518" t="s">
        <v>172</v>
      </c>
      <c r="E46" s="518">
        <v>80</v>
      </c>
      <c r="F46" s="458"/>
      <c r="G46" s="520">
        <f t="shared" si="2"/>
        <v>0</v>
      </c>
    </row>
    <row r="47" spans="1:7">
      <c r="A47" s="578"/>
      <c r="B47" s="576"/>
      <c r="C47" s="577" t="s">
        <v>699</v>
      </c>
      <c r="D47" s="576"/>
      <c r="E47" s="576"/>
      <c r="F47" s="519"/>
      <c r="G47" s="520"/>
    </row>
    <row r="48" spans="1:7" ht="26.25">
      <c r="A48" s="543">
        <v>35</v>
      </c>
      <c r="B48" s="548" t="s">
        <v>1235</v>
      </c>
      <c r="C48" s="546" t="s">
        <v>1236</v>
      </c>
      <c r="D48" s="553" t="s">
        <v>175</v>
      </c>
      <c r="E48" s="553">
        <v>12</v>
      </c>
      <c r="F48" s="519"/>
      <c r="G48" s="520">
        <f t="shared" si="2"/>
        <v>0</v>
      </c>
    </row>
    <row r="49" spans="1:7" ht="25.5">
      <c r="A49" s="543">
        <v>36</v>
      </c>
      <c r="B49" s="548" t="s">
        <v>1237</v>
      </c>
      <c r="C49" s="585" t="s">
        <v>1238</v>
      </c>
      <c r="D49" s="553" t="s">
        <v>308</v>
      </c>
      <c r="E49" s="587">
        <v>35</v>
      </c>
      <c r="F49" s="554"/>
      <c r="G49" s="520">
        <f t="shared" si="2"/>
        <v>0</v>
      </c>
    </row>
    <row r="50" spans="1:7">
      <c r="A50" s="543">
        <v>37</v>
      </c>
      <c r="B50" s="548" t="s">
        <v>1239</v>
      </c>
      <c r="C50" s="546" t="s">
        <v>1240</v>
      </c>
      <c r="D50" s="553" t="s">
        <v>593</v>
      </c>
      <c r="E50" s="587">
        <v>14</v>
      </c>
      <c r="F50" s="554"/>
      <c r="G50" s="520">
        <f t="shared" si="2"/>
        <v>0</v>
      </c>
    </row>
    <row r="51" spans="1:7">
      <c r="A51" s="543">
        <v>38</v>
      </c>
      <c r="B51" s="548" t="s">
        <v>1181</v>
      </c>
      <c r="C51" s="548" t="s">
        <v>1182</v>
      </c>
      <c r="D51" s="553" t="s">
        <v>593</v>
      </c>
      <c r="E51" s="553">
        <v>3.5</v>
      </c>
      <c r="F51" s="519"/>
      <c r="G51" s="520">
        <f t="shared" si="2"/>
        <v>0</v>
      </c>
    </row>
    <row r="52" spans="1:7">
      <c r="A52" s="543">
        <v>39</v>
      </c>
      <c r="B52" s="548" t="s">
        <v>1185</v>
      </c>
      <c r="C52" s="548" t="s">
        <v>1186</v>
      </c>
      <c r="D52" s="553" t="s">
        <v>175</v>
      </c>
      <c r="E52" s="553">
        <v>32</v>
      </c>
      <c r="F52" s="519"/>
      <c r="G52" s="520">
        <f t="shared" si="2"/>
        <v>0</v>
      </c>
    </row>
    <row r="53" spans="1:7" ht="25.5">
      <c r="A53" s="543">
        <v>40</v>
      </c>
      <c r="B53" s="548" t="s">
        <v>1187</v>
      </c>
      <c r="C53" s="548" t="s">
        <v>1241</v>
      </c>
      <c r="D53" s="553" t="s">
        <v>593</v>
      </c>
      <c r="E53" s="553">
        <v>34</v>
      </c>
      <c r="F53" s="554"/>
      <c r="G53" s="520">
        <f t="shared" si="2"/>
        <v>0</v>
      </c>
    </row>
    <row r="54" spans="1:7" ht="25.5">
      <c r="A54" s="543">
        <v>41</v>
      </c>
      <c r="B54" s="548" t="s">
        <v>1189</v>
      </c>
      <c r="C54" s="548" t="s">
        <v>1190</v>
      </c>
      <c r="D54" s="553" t="s">
        <v>308</v>
      </c>
      <c r="E54" s="553">
        <v>268</v>
      </c>
      <c r="F54" s="554"/>
      <c r="G54" s="520">
        <f t="shared" si="2"/>
        <v>0</v>
      </c>
    </row>
    <row r="55" spans="1:7" ht="23.25" customHeight="1">
      <c r="A55" s="543">
        <v>42</v>
      </c>
      <c r="B55" s="548" t="s">
        <v>1191</v>
      </c>
      <c r="C55" s="548" t="s">
        <v>1192</v>
      </c>
      <c r="D55" s="553" t="s">
        <v>165</v>
      </c>
      <c r="E55" s="553">
        <v>200</v>
      </c>
      <c r="F55" s="554"/>
      <c r="G55" s="520">
        <f t="shared" si="2"/>
        <v>0</v>
      </c>
    </row>
    <row r="56" spans="1:7">
      <c r="A56" s="543">
        <v>43</v>
      </c>
      <c r="B56" s="548" t="s">
        <v>1170</v>
      </c>
      <c r="C56" s="545" t="s">
        <v>1171</v>
      </c>
      <c r="D56" s="553" t="s">
        <v>165</v>
      </c>
      <c r="E56" s="553">
        <v>300</v>
      </c>
      <c r="F56" s="554"/>
      <c r="G56" s="520">
        <f t="shared" si="2"/>
        <v>0</v>
      </c>
    </row>
    <row r="57" spans="1:7">
      <c r="A57" s="555"/>
      <c r="B57" s="525"/>
      <c r="C57" s="526" t="s">
        <v>1193</v>
      </c>
      <c r="D57" s="525"/>
      <c r="E57" s="525"/>
      <c r="F57" s="519"/>
      <c r="G57" s="527"/>
    </row>
    <row r="58" spans="1:7">
      <c r="A58" s="543">
        <v>44</v>
      </c>
      <c r="B58" s="546" t="s">
        <v>1194</v>
      </c>
      <c r="C58" s="548" t="s">
        <v>1195</v>
      </c>
      <c r="D58" s="553" t="s">
        <v>165</v>
      </c>
      <c r="E58" s="553">
        <v>624</v>
      </c>
      <c r="F58" s="554"/>
      <c r="G58" s="520">
        <f t="shared" ref="G58:G68" si="3">ROUND(F58,2)*ROUND(E58,2)</f>
        <v>0</v>
      </c>
    </row>
    <row r="59" spans="1:7" ht="24.75" customHeight="1">
      <c r="A59" s="543">
        <v>45</v>
      </c>
      <c r="B59" s="548" t="s">
        <v>701</v>
      </c>
      <c r="C59" s="548" t="s">
        <v>1196</v>
      </c>
      <c r="D59" s="553" t="s">
        <v>165</v>
      </c>
      <c r="E59" s="553">
        <v>624</v>
      </c>
      <c r="F59" s="554"/>
      <c r="G59" s="520">
        <f t="shared" si="3"/>
        <v>0</v>
      </c>
    </row>
    <row r="60" spans="1:7" ht="25.5">
      <c r="A60" s="543">
        <v>46</v>
      </c>
      <c r="B60" s="548" t="s">
        <v>1197</v>
      </c>
      <c r="C60" s="548" t="s">
        <v>1198</v>
      </c>
      <c r="D60" s="553" t="s">
        <v>165</v>
      </c>
      <c r="E60" s="553">
        <v>576</v>
      </c>
      <c r="F60" s="554"/>
      <c r="G60" s="520">
        <f t="shared" si="3"/>
        <v>0</v>
      </c>
    </row>
    <row r="61" spans="1:7" ht="25.5">
      <c r="A61" s="543">
        <v>47</v>
      </c>
      <c r="B61" s="548" t="s">
        <v>1197</v>
      </c>
      <c r="C61" s="548" t="s">
        <v>1198</v>
      </c>
      <c r="D61" s="553" t="s">
        <v>165</v>
      </c>
      <c r="E61" s="553">
        <v>576</v>
      </c>
      <c r="F61" s="554"/>
      <c r="G61" s="520">
        <f t="shared" si="3"/>
        <v>0</v>
      </c>
    </row>
    <row r="62" spans="1:7">
      <c r="A62" s="543">
        <v>48</v>
      </c>
      <c r="B62" s="548" t="s">
        <v>1199</v>
      </c>
      <c r="C62" s="548" t="s">
        <v>1200</v>
      </c>
      <c r="D62" s="553" t="s">
        <v>172</v>
      </c>
      <c r="E62" s="553">
        <v>608</v>
      </c>
      <c r="F62" s="554"/>
      <c r="G62" s="520">
        <f t="shared" si="3"/>
        <v>0</v>
      </c>
    </row>
    <row r="63" spans="1:7">
      <c r="A63" s="543">
        <v>49</v>
      </c>
      <c r="B63" s="548" t="s">
        <v>1201</v>
      </c>
      <c r="C63" s="548" t="s">
        <v>1202</v>
      </c>
      <c r="D63" s="553" t="s">
        <v>172</v>
      </c>
      <c r="E63" s="553">
        <v>152</v>
      </c>
      <c r="F63" s="554"/>
      <c r="G63" s="520">
        <f t="shared" si="3"/>
        <v>0</v>
      </c>
    </row>
    <row r="64" spans="1:7">
      <c r="A64" s="543">
        <v>50</v>
      </c>
      <c r="B64" s="548" t="s">
        <v>1203</v>
      </c>
      <c r="C64" s="548" t="s">
        <v>1204</v>
      </c>
      <c r="D64" s="553" t="s">
        <v>175</v>
      </c>
      <c r="E64" s="553">
        <v>4</v>
      </c>
      <c r="F64" s="554"/>
      <c r="G64" s="520">
        <f t="shared" si="3"/>
        <v>0</v>
      </c>
    </row>
    <row r="65" spans="1:7">
      <c r="A65" s="543">
        <v>51</v>
      </c>
      <c r="B65" s="548" t="s">
        <v>1205</v>
      </c>
      <c r="C65" s="548" t="s">
        <v>1206</v>
      </c>
      <c r="D65" s="553" t="s">
        <v>172</v>
      </c>
      <c r="E65" s="553">
        <v>252</v>
      </c>
      <c r="F65" s="554"/>
      <c r="G65" s="520">
        <f t="shared" si="3"/>
        <v>0</v>
      </c>
    </row>
    <row r="66" spans="1:7">
      <c r="A66" s="543">
        <v>52</v>
      </c>
      <c r="B66" s="548" t="s">
        <v>1207</v>
      </c>
      <c r="C66" s="548" t="s">
        <v>1208</v>
      </c>
      <c r="D66" s="553" t="s">
        <v>172</v>
      </c>
      <c r="E66" s="553">
        <v>100</v>
      </c>
      <c r="F66" s="554"/>
      <c r="G66" s="520">
        <f t="shared" si="3"/>
        <v>0</v>
      </c>
    </row>
    <row r="67" spans="1:7">
      <c r="A67" s="543">
        <v>53</v>
      </c>
      <c r="B67" s="548" t="s">
        <v>1242</v>
      </c>
      <c r="C67" s="546" t="s">
        <v>1243</v>
      </c>
      <c r="D67" s="553" t="s">
        <v>172</v>
      </c>
      <c r="E67" s="553">
        <v>56</v>
      </c>
      <c r="F67" s="519"/>
      <c r="G67" s="520">
        <f t="shared" si="3"/>
        <v>0</v>
      </c>
    </row>
    <row r="68" spans="1:7" ht="25.5">
      <c r="A68" s="543">
        <v>54</v>
      </c>
      <c r="B68" s="546" t="s">
        <v>1213</v>
      </c>
      <c r="C68" s="548" t="s">
        <v>1214</v>
      </c>
      <c r="D68" s="553" t="s">
        <v>172</v>
      </c>
      <c r="E68" s="553">
        <v>152</v>
      </c>
      <c r="F68" s="554"/>
      <c r="G68" s="520">
        <f t="shared" si="3"/>
        <v>0</v>
      </c>
    </row>
    <row r="69" spans="1:7">
      <c r="A69" s="327"/>
      <c r="B69" s="328"/>
      <c r="C69" s="1311" t="s">
        <v>1244</v>
      </c>
      <c r="D69" s="1311"/>
      <c r="E69" s="329"/>
      <c r="F69" s="562"/>
      <c r="G69" s="563">
        <f>SUM(G11:G68)</f>
        <v>0</v>
      </c>
    </row>
    <row r="70" spans="1:7">
      <c r="A70" s="269"/>
      <c r="B70" s="270"/>
      <c r="C70" s="318"/>
      <c r="D70" s="271"/>
      <c r="E70" s="272"/>
      <c r="F70" s="273"/>
      <c r="G70" s="305"/>
    </row>
    <row r="71" spans="1:7">
      <c r="A71" s="269"/>
      <c r="B71" s="270"/>
      <c r="C71" s="318"/>
      <c r="D71" s="271"/>
      <c r="E71" s="272"/>
      <c r="F71" s="273"/>
      <c r="G71" s="306"/>
    </row>
    <row r="72" spans="1:7">
      <c r="A72" s="274"/>
      <c r="B72" s="275"/>
      <c r="C72" s="276"/>
      <c r="D72" s="274"/>
      <c r="E72" s="278"/>
      <c r="F72" s="279"/>
      <c r="G72" s="279"/>
    </row>
    <row r="73" spans="1:7">
      <c r="A73" s="274"/>
      <c r="B73" s="275"/>
      <c r="C73" s="276"/>
      <c r="D73" s="274"/>
      <c r="E73" s="278"/>
      <c r="F73" s="279"/>
      <c r="G73" s="279"/>
    </row>
    <row r="74" spans="1:7">
      <c r="A74" s="274"/>
      <c r="B74" s="275"/>
      <c r="C74" s="276"/>
      <c r="D74" s="274"/>
      <c r="E74" s="278"/>
      <c r="F74" s="279"/>
      <c r="G74" s="279"/>
    </row>
    <row r="75" spans="1:7">
      <c r="A75" s="274"/>
      <c r="B75" s="275"/>
      <c r="C75" s="276"/>
      <c r="D75" s="274"/>
      <c r="E75" s="278"/>
      <c r="F75" s="279"/>
      <c r="G75" s="279"/>
    </row>
    <row r="76" spans="1:7">
      <c r="A76" s="274"/>
      <c r="B76" s="280"/>
      <c r="C76" s="280"/>
      <c r="D76" s="274"/>
      <c r="E76" s="278"/>
      <c r="F76" s="279"/>
      <c r="G76" s="279"/>
    </row>
    <row r="77" spans="1:7">
      <c r="A77" s="282"/>
      <c r="B77" s="283"/>
      <c r="C77" s="284"/>
      <c r="D77" s="282"/>
      <c r="E77" s="287"/>
      <c r="F77" s="287"/>
      <c r="G77" s="279"/>
    </row>
    <row r="78" spans="1:7">
      <c r="A78" s="332"/>
      <c r="B78" s="333"/>
      <c r="C78" s="564"/>
      <c r="D78" s="284"/>
      <c r="E78" s="335"/>
      <c r="F78" s="284"/>
      <c r="G78" s="284"/>
    </row>
    <row r="79" spans="1:7">
      <c r="A79" s="332"/>
      <c r="B79" s="333"/>
      <c r="C79" s="564"/>
      <c r="D79" s="284"/>
      <c r="E79" s="335"/>
      <c r="F79" s="284"/>
      <c r="G79" s="284"/>
    </row>
    <row r="80" spans="1:7">
      <c r="A80" s="332"/>
      <c r="B80" s="333"/>
      <c r="C80" s="564"/>
      <c r="D80" s="284"/>
      <c r="E80" s="335"/>
      <c r="F80" s="284"/>
      <c r="G80" s="284"/>
    </row>
    <row r="81" spans="1:7">
      <c r="A81" s="332"/>
      <c r="B81" s="565"/>
      <c r="C81" s="564"/>
      <c r="D81" s="284"/>
      <c r="E81" s="580"/>
      <c r="F81" s="284"/>
      <c r="G81" s="284"/>
    </row>
    <row r="82" spans="1:7">
      <c r="A82" s="332"/>
      <c r="B82" s="565"/>
      <c r="C82" s="564"/>
      <c r="D82" s="284"/>
      <c r="E82" s="580"/>
      <c r="F82" s="284"/>
      <c r="G82" s="284"/>
    </row>
    <row r="83" spans="1:7">
      <c r="A83" s="332"/>
      <c r="B83" s="565"/>
      <c r="C83" s="564"/>
      <c r="D83" s="284"/>
      <c r="E83" s="580"/>
      <c r="F83" s="284"/>
      <c r="G83" s="284"/>
    </row>
    <row r="84" spans="1:7">
      <c r="A84" s="567"/>
      <c r="B84" s="565"/>
      <c r="C84" s="568"/>
      <c r="D84" s="433"/>
      <c r="E84" s="580"/>
      <c r="F84" s="284"/>
      <c r="G84" s="284"/>
    </row>
    <row r="85" spans="1:7">
      <c r="A85" s="337"/>
      <c r="B85" s="337"/>
      <c r="C85" s="338"/>
      <c r="D85" s="569"/>
      <c r="E85" s="340"/>
      <c r="F85" s="284"/>
      <c r="G85" s="284"/>
    </row>
    <row r="86" spans="1:7">
      <c r="A86" s="569"/>
      <c r="B86" s="569"/>
      <c r="C86" s="570"/>
      <c r="D86" s="569"/>
      <c r="E86" s="485"/>
      <c r="F86" s="284"/>
      <c r="G86" s="284"/>
    </row>
    <row r="87" spans="1:7">
      <c r="A87" s="337"/>
      <c r="B87" s="337"/>
      <c r="C87" s="338"/>
      <c r="D87" s="569"/>
      <c r="E87" s="485"/>
      <c r="F87" s="284"/>
      <c r="G87" s="284"/>
    </row>
    <row r="88" spans="1:7">
      <c r="A88" s="332"/>
      <c r="B88" s="332"/>
      <c r="C88" s="332"/>
      <c r="D88" s="332"/>
      <c r="E88" s="335"/>
      <c r="F88" s="284"/>
      <c r="G88" s="284"/>
    </row>
    <row r="89" spans="1:7">
      <c r="A89" s="493"/>
      <c r="B89" s="493"/>
      <c r="C89" s="493"/>
      <c r="D89" s="493"/>
      <c r="E89" s="493"/>
      <c r="F89" s="571"/>
      <c r="G89" s="433"/>
    </row>
    <row r="90" spans="1:7">
      <c r="A90" s="332"/>
      <c r="B90" s="345"/>
      <c r="C90" s="564"/>
      <c r="D90" s="284"/>
      <c r="E90" s="335"/>
      <c r="F90" s="284"/>
      <c r="G90" s="284"/>
    </row>
    <row r="91" spans="1:7">
      <c r="A91" s="332"/>
      <c r="B91" s="333"/>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33"/>
      <c r="C98" s="564"/>
      <c r="D98" s="284"/>
      <c r="E98" s="335"/>
      <c r="F98" s="284"/>
      <c r="G98" s="284"/>
    </row>
    <row r="99" spans="1:7">
      <c r="A99" s="332"/>
      <c r="B99" s="346"/>
      <c r="C99" s="564"/>
      <c r="D99" s="284"/>
      <c r="E99" s="335"/>
      <c r="F99" s="284"/>
      <c r="G99" s="284"/>
    </row>
    <row r="100" spans="1:7">
      <c r="A100" s="572"/>
      <c r="B100" s="572"/>
      <c r="C100" s="573"/>
      <c r="D100" s="572"/>
      <c r="E100" s="498"/>
      <c r="F100" s="291"/>
      <c r="G100" s="291"/>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291"/>
    </row>
    <row r="111" spans="1:7">
      <c r="A111" s="572"/>
      <c r="B111" s="572"/>
      <c r="C111" s="573"/>
      <c r="D111" s="572"/>
      <c r="E111" s="498"/>
      <c r="F111" s="291"/>
      <c r="G111" s="574"/>
    </row>
    <row r="112" spans="1:7">
      <c r="A112" s="572"/>
      <c r="B112" s="572"/>
      <c r="C112" s="573"/>
      <c r="D112" s="572"/>
      <c r="E112" s="498"/>
      <c r="F112" s="291"/>
      <c r="G112" s="291"/>
    </row>
    <row r="113" spans="1:7">
      <c r="A113" s="572"/>
      <c r="B113" s="572"/>
      <c r="C113" s="573"/>
      <c r="D113" s="572"/>
      <c r="E113" s="498"/>
      <c r="F113" s="291"/>
      <c r="G113" s="574"/>
    </row>
    <row r="114" spans="1:7">
      <c r="A114" s="572"/>
      <c r="B114" s="572"/>
      <c r="C114" s="573"/>
      <c r="D114" s="572"/>
      <c r="E114" s="498"/>
      <c r="F114" s="291"/>
      <c r="G114" s="291"/>
    </row>
  </sheetData>
  <mergeCells count="7">
    <mergeCell ref="C69:D69"/>
    <mergeCell ref="A1:G1"/>
    <mergeCell ref="A3:F3"/>
    <mergeCell ref="F4:G4"/>
    <mergeCell ref="A5:F5"/>
    <mergeCell ref="A7:G7"/>
    <mergeCell ref="A2:G2"/>
  </mergeCells>
  <pageMargins left="0.7" right="0.7" top="0.75" bottom="0.75" header="0.3" footer="0.3"/>
  <pageSetup paperSize="9" scale="84"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workbookViewId="0">
      <selection sqref="A1:G2"/>
    </sheetView>
  </sheetViews>
  <sheetFormatPr defaultColWidth="9.140625" defaultRowHeight="15"/>
  <cols>
    <col min="1" max="1" width="6.140625" customWidth="1"/>
    <col min="2" max="2" width="8.7109375" customWidth="1"/>
    <col min="3" max="3" width="33.42578125" style="504" customWidth="1"/>
    <col min="4" max="4" width="6.7109375" customWidth="1"/>
    <col min="5" max="5" width="11.42578125" style="575" customWidth="1"/>
    <col min="6" max="6" width="17.140625" customWidth="1"/>
    <col min="7" max="7" width="18.28515625" customWidth="1"/>
  </cols>
  <sheetData>
    <row r="1" spans="1:7" ht="15" customHeight="1">
      <c r="A1" s="1312" t="s">
        <v>3177</v>
      </c>
      <c r="B1" s="1312"/>
      <c r="C1" s="1312"/>
      <c r="D1" s="1312"/>
      <c r="E1" s="1312"/>
      <c r="F1" s="1312"/>
      <c r="G1" s="1312"/>
    </row>
    <row r="2" spans="1:7">
      <c r="A2" s="1312" t="s">
        <v>3178</v>
      </c>
      <c r="B2" s="1313"/>
      <c r="C2" s="1313"/>
      <c r="D2" s="1313"/>
      <c r="E2" s="1313"/>
      <c r="F2" s="1313"/>
      <c r="G2" s="1313"/>
    </row>
    <row r="3" spans="1:7">
      <c r="A3" s="1314" t="s">
        <v>1116</v>
      </c>
      <c r="B3" s="1314"/>
      <c r="C3" s="1314"/>
      <c r="D3" s="1314"/>
      <c r="E3" s="1314"/>
      <c r="F3" s="1314"/>
      <c r="G3" s="505"/>
    </row>
    <row r="4" spans="1:7">
      <c r="A4" s="227"/>
      <c r="B4" s="227"/>
      <c r="C4" s="228"/>
      <c r="D4" s="227"/>
      <c r="E4" s="227"/>
      <c r="F4" s="1408"/>
      <c r="G4" s="1408"/>
    </row>
    <row r="5" spans="1:7">
      <c r="A5" s="1315" t="s">
        <v>1245</v>
      </c>
      <c r="B5" s="1315"/>
      <c r="C5" s="1315"/>
      <c r="D5" s="1315"/>
      <c r="E5" s="1315"/>
      <c r="F5" s="1315"/>
      <c r="G5" s="505"/>
    </row>
    <row r="6" spans="1:7">
      <c r="A6" s="230"/>
      <c r="B6" s="230"/>
      <c r="C6" s="232"/>
      <c r="D6" s="230"/>
      <c r="E6" s="230"/>
      <c r="F6" s="230"/>
      <c r="G6" s="505"/>
    </row>
    <row r="7" spans="1:7" ht="27.75" customHeight="1">
      <c r="A7" s="1411" t="s">
        <v>1246</v>
      </c>
      <c r="B7" s="1412"/>
      <c r="C7" s="1412"/>
      <c r="D7" s="1412"/>
      <c r="E7" s="1412"/>
      <c r="F7" s="1412"/>
      <c r="G7" s="1412"/>
    </row>
    <row r="8" spans="1:7" ht="29.25" customHeight="1">
      <c r="A8" s="506" t="s">
        <v>1119</v>
      </c>
      <c r="B8" s="507" t="s">
        <v>1120</v>
      </c>
      <c r="C8" s="507" t="s">
        <v>1121</v>
      </c>
      <c r="D8" s="507" t="s">
        <v>97</v>
      </c>
      <c r="E8" s="507" t="s">
        <v>978</v>
      </c>
      <c r="F8" s="508" t="s">
        <v>1122</v>
      </c>
      <c r="G8" s="509" t="s">
        <v>160</v>
      </c>
    </row>
    <row r="9" spans="1:7">
      <c r="A9" s="510">
        <v>0</v>
      </c>
      <c r="B9" s="511">
        <v>1</v>
      </c>
      <c r="C9" s="512">
        <v>2</v>
      </c>
      <c r="D9" s="511">
        <v>3</v>
      </c>
      <c r="E9" s="512">
        <v>4</v>
      </c>
      <c r="F9" s="511">
        <v>5</v>
      </c>
      <c r="G9" s="513">
        <v>6</v>
      </c>
    </row>
    <row r="10" spans="1:7">
      <c r="A10" s="316"/>
      <c r="B10" s="317"/>
      <c r="C10" s="318" t="s">
        <v>1123</v>
      </c>
      <c r="D10" s="317"/>
      <c r="E10" s="317"/>
      <c r="F10" s="317"/>
      <c r="G10" s="319"/>
    </row>
    <row r="11" spans="1:7">
      <c r="A11" s="514">
        <v>1</v>
      </c>
      <c r="B11" s="515" t="s">
        <v>1124</v>
      </c>
      <c r="C11" s="516" t="s">
        <v>1125</v>
      </c>
      <c r="D11" s="517" t="s">
        <v>172</v>
      </c>
      <c r="E11" s="518">
        <v>1320</v>
      </c>
      <c r="F11" s="519"/>
      <c r="G11" s="520">
        <f t="shared" ref="G11:G67" si="0">ROUND(F11,2)*ROUND(E11,2)</f>
        <v>0</v>
      </c>
    </row>
    <row r="12" spans="1:7">
      <c r="A12" s="514">
        <v>2</v>
      </c>
      <c r="B12" s="521" t="s">
        <v>1126</v>
      </c>
      <c r="C12" s="522" t="s">
        <v>1127</v>
      </c>
      <c r="D12" s="523" t="s">
        <v>308</v>
      </c>
      <c r="E12" s="518">
        <v>1412</v>
      </c>
      <c r="F12" s="519"/>
      <c r="G12" s="520">
        <f t="shared" si="0"/>
        <v>0</v>
      </c>
    </row>
    <row r="13" spans="1:7">
      <c r="A13" s="514" t="s">
        <v>12</v>
      </c>
      <c r="B13" s="521" t="s">
        <v>1128</v>
      </c>
      <c r="C13" s="522" t="s">
        <v>1129</v>
      </c>
      <c r="D13" s="523" t="s">
        <v>593</v>
      </c>
      <c r="E13" s="518">
        <v>131</v>
      </c>
      <c r="F13" s="519"/>
      <c r="G13" s="520">
        <f t="shared" si="0"/>
        <v>0</v>
      </c>
    </row>
    <row r="14" spans="1:7">
      <c r="A14" s="514" t="s">
        <v>14</v>
      </c>
      <c r="B14" s="521" t="s">
        <v>1130</v>
      </c>
      <c r="C14" s="522" t="s">
        <v>1131</v>
      </c>
      <c r="D14" s="523" t="s">
        <v>593</v>
      </c>
      <c r="E14" s="518">
        <v>19</v>
      </c>
      <c r="F14" s="519"/>
      <c r="G14" s="520">
        <f t="shared" si="0"/>
        <v>0</v>
      </c>
    </row>
    <row r="15" spans="1:7">
      <c r="A15" s="514" t="s">
        <v>16</v>
      </c>
      <c r="B15" s="521" t="s">
        <v>1132</v>
      </c>
      <c r="C15" s="522" t="s">
        <v>1133</v>
      </c>
      <c r="D15" s="523" t="s">
        <v>308</v>
      </c>
      <c r="E15" s="518">
        <v>2160</v>
      </c>
      <c r="F15" s="519"/>
      <c r="G15" s="520">
        <f t="shared" si="0"/>
        <v>0</v>
      </c>
    </row>
    <row r="16" spans="1:7">
      <c r="A16" s="514" t="s">
        <v>18</v>
      </c>
      <c r="B16" s="521" t="s">
        <v>1134</v>
      </c>
      <c r="C16" s="522" t="s">
        <v>1135</v>
      </c>
      <c r="D16" s="523" t="s">
        <v>308</v>
      </c>
      <c r="E16" s="518">
        <v>66</v>
      </c>
      <c r="F16" s="519"/>
      <c r="G16" s="520">
        <f t="shared" si="0"/>
        <v>0</v>
      </c>
    </row>
    <row r="17" spans="1:7" ht="26.25">
      <c r="A17" s="514" t="s">
        <v>454</v>
      </c>
      <c r="B17" s="521" t="s">
        <v>1103</v>
      </c>
      <c r="C17" s="522" t="s">
        <v>1136</v>
      </c>
      <c r="D17" s="523" t="s">
        <v>308</v>
      </c>
      <c r="E17" s="518">
        <v>75</v>
      </c>
      <c r="F17" s="519"/>
      <c r="G17" s="520">
        <f t="shared" si="0"/>
        <v>0</v>
      </c>
    </row>
    <row r="18" spans="1:7" ht="26.25">
      <c r="A18" s="514" t="s">
        <v>457</v>
      </c>
      <c r="B18" s="521" t="s">
        <v>1137</v>
      </c>
      <c r="C18" s="522" t="s">
        <v>1138</v>
      </c>
      <c r="D18" s="523" t="s">
        <v>175</v>
      </c>
      <c r="E18" s="518">
        <v>48</v>
      </c>
      <c r="F18" s="519"/>
      <c r="G18" s="520">
        <f t="shared" si="0"/>
        <v>0</v>
      </c>
    </row>
    <row r="19" spans="1:7">
      <c r="A19" s="514" t="s">
        <v>32</v>
      </c>
      <c r="B19" s="521" t="s">
        <v>1139</v>
      </c>
      <c r="C19" s="524" t="s">
        <v>1140</v>
      </c>
      <c r="D19" s="517" t="s">
        <v>175</v>
      </c>
      <c r="E19" s="518">
        <v>2</v>
      </c>
      <c r="F19" s="519"/>
      <c r="G19" s="520">
        <f t="shared" si="0"/>
        <v>0</v>
      </c>
    </row>
    <row r="20" spans="1:7">
      <c r="A20" s="514" t="s">
        <v>1222</v>
      </c>
      <c r="B20" s="521" t="s">
        <v>591</v>
      </c>
      <c r="C20" s="524" t="s">
        <v>770</v>
      </c>
      <c r="D20" s="517" t="s">
        <v>593</v>
      </c>
      <c r="E20" s="518">
        <v>162</v>
      </c>
      <c r="F20" s="458"/>
      <c r="G20" s="520">
        <f t="shared" si="0"/>
        <v>0</v>
      </c>
    </row>
    <row r="21" spans="1:7">
      <c r="A21" s="514" t="s">
        <v>46</v>
      </c>
      <c r="B21" s="521" t="s">
        <v>589</v>
      </c>
      <c r="C21" s="524" t="s">
        <v>1141</v>
      </c>
      <c r="D21" s="517" t="s">
        <v>165</v>
      </c>
      <c r="E21" s="518">
        <v>384</v>
      </c>
      <c r="F21" s="458"/>
      <c r="G21" s="520">
        <f t="shared" si="0"/>
        <v>0</v>
      </c>
    </row>
    <row r="22" spans="1:7">
      <c r="A22" s="514" t="s">
        <v>50</v>
      </c>
      <c r="B22" s="521" t="s">
        <v>1142</v>
      </c>
      <c r="C22" s="524" t="s">
        <v>1143</v>
      </c>
      <c r="D22" s="517" t="s">
        <v>308</v>
      </c>
      <c r="E22" s="518">
        <v>1080</v>
      </c>
      <c r="F22" s="458"/>
      <c r="G22" s="520">
        <f t="shared" si="0"/>
        <v>0</v>
      </c>
    </row>
    <row r="23" spans="1:7" ht="25.5">
      <c r="A23" s="514" t="s">
        <v>1144</v>
      </c>
      <c r="B23" s="521" t="s">
        <v>609</v>
      </c>
      <c r="C23" s="524" t="s">
        <v>1145</v>
      </c>
      <c r="D23" s="517" t="s">
        <v>165</v>
      </c>
      <c r="E23" s="518">
        <v>924</v>
      </c>
      <c r="F23" s="458"/>
      <c r="G23" s="520">
        <f t="shared" si="0"/>
        <v>0</v>
      </c>
    </row>
    <row r="24" spans="1:7">
      <c r="A24" s="514" t="s">
        <v>1146</v>
      </c>
      <c r="B24" s="521" t="s">
        <v>1147</v>
      </c>
      <c r="C24" s="524" t="s">
        <v>1148</v>
      </c>
      <c r="D24" s="517" t="s">
        <v>308</v>
      </c>
      <c r="E24" s="518">
        <v>1080</v>
      </c>
      <c r="F24" s="458"/>
      <c r="G24" s="520">
        <f t="shared" si="0"/>
        <v>0</v>
      </c>
    </row>
    <row r="25" spans="1:7">
      <c r="A25" s="320"/>
      <c r="B25" s="576"/>
      <c r="C25" s="577" t="s">
        <v>1149</v>
      </c>
      <c r="D25" s="576"/>
      <c r="E25" s="576"/>
      <c r="F25" s="519"/>
      <c r="G25" s="520"/>
    </row>
    <row r="26" spans="1:7">
      <c r="A26" s="514" t="s">
        <v>1150</v>
      </c>
      <c r="B26" s="534" t="s">
        <v>1151</v>
      </c>
      <c r="C26" s="535" t="s">
        <v>1152</v>
      </c>
      <c r="D26" s="536" t="s">
        <v>593</v>
      </c>
      <c r="E26" s="537">
        <v>266</v>
      </c>
      <c r="F26" s="533"/>
      <c r="G26" s="520">
        <f t="shared" si="0"/>
        <v>0</v>
      </c>
    </row>
    <row r="27" spans="1:7">
      <c r="A27" s="514" t="s">
        <v>1153</v>
      </c>
      <c r="B27" s="534" t="s">
        <v>1154</v>
      </c>
      <c r="C27" s="535" t="s">
        <v>1155</v>
      </c>
      <c r="D27" s="536" t="s">
        <v>165</v>
      </c>
      <c r="E27" s="537">
        <v>2280</v>
      </c>
      <c r="F27" s="519"/>
      <c r="G27" s="520">
        <f t="shared" si="0"/>
        <v>0</v>
      </c>
    </row>
    <row r="28" spans="1:7">
      <c r="A28" s="514" t="s">
        <v>1156</v>
      </c>
      <c r="B28" s="534" t="s">
        <v>1157</v>
      </c>
      <c r="C28" s="535" t="s">
        <v>1158</v>
      </c>
      <c r="D28" s="536" t="s">
        <v>308</v>
      </c>
      <c r="E28" s="537">
        <v>1770</v>
      </c>
      <c r="F28" s="519"/>
      <c r="G28" s="520">
        <f t="shared" si="0"/>
        <v>0</v>
      </c>
    </row>
    <row r="29" spans="1:7" ht="26.25">
      <c r="A29" s="514" t="s">
        <v>1159</v>
      </c>
      <c r="B29" s="534" t="s">
        <v>609</v>
      </c>
      <c r="C29" s="535" t="s">
        <v>1145</v>
      </c>
      <c r="D29" s="536" t="s">
        <v>165</v>
      </c>
      <c r="E29" s="537">
        <v>1020</v>
      </c>
      <c r="F29" s="519"/>
      <c r="G29" s="520">
        <f t="shared" si="0"/>
        <v>0</v>
      </c>
    </row>
    <row r="30" spans="1:7">
      <c r="A30" s="514" t="s">
        <v>1160</v>
      </c>
      <c r="B30" s="534" t="s">
        <v>1161</v>
      </c>
      <c r="C30" s="535" t="s">
        <v>1247</v>
      </c>
      <c r="D30" s="536" t="s">
        <v>175</v>
      </c>
      <c r="E30" s="537">
        <v>12</v>
      </c>
      <c r="F30" s="519"/>
      <c r="G30" s="520">
        <f t="shared" si="0"/>
        <v>0</v>
      </c>
    </row>
    <row r="31" spans="1:7" ht="39">
      <c r="A31" s="514" t="s">
        <v>1163</v>
      </c>
      <c r="B31" s="534" t="s">
        <v>1164</v>
      </c>
      <c r="C31" s="535" t="s">
        <v>1165</v>
      </c>
      <c r="D31" s="536" t="s">
        <v>175</v>
      </c>
      <c r="E31" s="537">
        <v>8</v>
      </c>
      <c r="F31" s="539"/>
      <c r="G31" s="520">
        <f t="shared" si="0"/>
        <v>0</v>
      </c>
    </row>
    <row r="32" spans="1:7" ht="26.25">
      <c r="A32" s="514" t="s">
        <v>1166</v>
      </c>
      <c r="B32" s="534" t="s">
        <v>1167</v>
      </c>
      <c r="C32" s="535" t="s">
        <v>1168</v>
      </c>
      <c r="D32" s="536" t="s">
        <v>593</v>
      </c>
      <c r="E32" s="537">
        <v>4</v>
      </c>
      <c r="F32" s="539"/>
      <c r="G32" s="520">
        <f t="shared" si="0"/>
        <v>0</v>
      </c>
    </row>
    <row r="33" spans="1:7" ht="30.95" customHeight="1">
      <c r="A33" s="514" t="s">
        <v>1169</v>
      </c>
      <c r="B33" s="534" t="s">
        <v>1170</v>
      </c>
      <c r="C33" s="535" t="s">
        <v>1171</v>
      </c>
      <c r="D33" s="536" t="s">
        <v>165</v>
      </c>
      <c r="E33" s="537">
        <v>1050</v>
      </c>
      <c r="F33" s="539"/>
      <c r="G33" s="520">
        <f t="shared" si="0"/>
        <v>0</v>
      </c>
    </row>
    <row r="34" spans="1:7" ht="24.95" customHeight="1">
      <c r="A34" s="578"/>
      <c r="B34" s="576"/>
      <c r="C34" s="577" t="s">
        <v>1172</v>
      </c>
      <c r="D34" s="576"/>
      <c r="E34" s="576"/>
      <c r="F34" s="519"/>
      <c r="G34" s="520"/>
    </row>
    <row r="35" spans="1:7" ht="26.25">
      <c r="A35" s="543">
        <v>23</v>
      </c>
      <c r="B35" s="544" t="s">
        <v>1173</v>
      </c>
      <c r="C35" s="545" t="s">
        <v>1174</v>
      </c>
      <c r="D35" s="518" t="s">
        <v>308</v>
      </c>
      <c r="E35" s="518">
        <v>116</v>
      </c>
      <c r="F35" s="458"/>
      <c r="G35" s="520">
        <f t="shared" si="0"/>
        <v>0</v>
      </c>
    </row>
    <row r="36" spans="1:7" ht="26.25">
      <c r="A36" s="543">
        <v>24</v>
      </c>
      <c r="B36" s="544" t="s">
        <v>1175</v>
      </c>
      <c r="C36" s="545" t="s">
        <v>1176</v>
      </c>
      <c r="D36" s="518" t="s">
        <v>308</v>
      </c>
      <c r="E36" s="518">
        <v>8</v>
      </c>
      <c r="F36" s="458"/>
      <c r="G36" s="520">
        <f t="shared" si="0"/>
        <v>0</v>
      </c>
    </row>
    <row r="37" spans="1:7" ht="26.25">
      <c r="A37" s="543">
        <v>25</v>
      </c>
      <c r="B37" s="544" t="s">
        <v>591</v>
      </c>
      <c r="C37" s="546" t="s">
        <v>1177</v>
      </c>
      <c r="D37" s="518" t="s">
        <v>593</v>
      </c>
      <c r="E37" s="518">
        <v>13</v>
      </c>
      <c r="F37" s="458"/>
      <c r="G37" s="520">
        <f t="shared" si="0"/>
        <v>0</v>
      </c>
    </row>
    <row r="38" spans="1:7" ht="26.25">
      <c r="A38" s="543">
        <v>26</v>
      </c>
      <c r="B38" s="547" t="s">
        <v>1225</v>
      </c>
      <c r="C38" s="545" t="s">
        <v>1226</v>
      </c>
      <c r="D38" s="518" t="s">
        <v>165</v>
      </c>
      <c r="E38" s="518">
        <v>1315</v>
      </c>
      <c r="F38" s="458"/>
      <c r="G38" s="520">
        <f t="shared" si="0"/>
        <v>0</v>
      </c>
    </row>
    <row r="39" spans="1:7">
      <c r="A39" s="543">
        <v>27</v>
      </c>
      <c r="B39" s="547" t="s">
        <v>1227</v>
      </c>
      <c r="C39" s="548" t="s">
        <v>1228</v>
      </c>
      <c r="D39" s="518" t="s">
        <v>172</v>
      </c>
      <c r="E39" s="518">
        <v>82</v>
      </c>
      <c r="F39" s="458"/>
      <c r="G39" s="520">
        <f t="shared" si="0"/>
        <v>0</v>
      </c>
    </row>
    <row r="40" spans="1:7">
      <c r="A40" s="543">
        <v>28</v>
      </c>
      <c r="B40" s="547" t="s">
        <v>1229</v>
      </c>
      <c r="C40" s="548" t="s">
        <v>660</v>
      </c>
      <c r="D40" s="518" t="s">
        <v>172</v>
      </c>
      <c r="E40" s="518">
        <v>118</v>
      </c>
      <c r="F40" s="458"/>
      <c r="G40" s="520">
        <f t="shared" si="0"/>
        <v>0</v>
      </c>
    </row>
    <row r="41" spans="1:7" ht="25.5">
      <c r="A41" s="543">
        <v>29</v>
      </c>
      <c r="B41" s="521" t="s">
        <v>609</v>
      </c>
      <c r="C41" s="524" t="s">
        <v>1178</v>
      </c>
      <c r="D41" s="518" t="s">
        <v>165</v>
      </c>
      <c r="E41" s="518">
        <v>365</v>
      </c>
      <c r="F41" s="458"/>
      <c r="G41" s="520">
        <f t="shared" si="0"/>
        <v>0</v>
      </c>
    </row>
    <row r="42" spans="1:7">
      <c r="A42" s="543">
        <v>30</v>
      </c>
      <c r="B42" s="547" t="s">
        <v>618</v>
      </c>
      <c r="C42" s="548" t="s">
        <v>1230</v>
      </c>
      <c r="D42" s="518" t="s">
        <v>165</v>
      </c>
      <c r="E42" s="518">
        <v>540</v>
      </c>
      <c r="F42" s="519"/>
      <c r="G42" s="520">
        <f t="shared" si="0"/>
        <v>0</v>
      </c>
    </row>
    <row r="43" spans="1:7" ht="26.25">
      <c r="A43" s="543">
        <v>31</v>
      </c>
      <c r="B43" s="547" t="s">
        <v>1231</v>
      </c>
      <c r="C43" s="522" t="s">
        <v>1232</v>
      </c>
      <c r="D43" s="518" t="s">
        <v>308</v>
      </c>
      <c r="E43" s="518">
        <v>2310</v>
      </c>
      <c r="F43" s="458"/>
      <c r="G43" s="520">
        <f t="shared" si="0"/>
        <v>0</v>
      </c>
    </row>
    <row r="44" spans="1:7">
      <c r="A44" s="543">
        <v>32</v>
      </c>
      <c r="B44" s="547" t="s">
        <v>1132</v>
      </c>
      <c r="C44" s="546" t="s">
        <v>1133</v>
      </c>
      <c r="D44" s="518" t="s">
        <v>308</v>
      </c>
      <c r="E44" s="518">
        <v>285</v>
      </c>
      <c r="F44" s="458"/>
      <c r="G44" s="520">
        <f t="shared" si="0"/>
        <v>0</v>
      </c>
    </row>
    <row r="45" spans="1:7" ht="25.5">
      <c r="A45" s="543">
        <v>33</v>
      </c>
      <c r="B45" s="547" t="s">
        <v>1233</v>
      </c>
      <c r="C45" s="549" t="s">
        <v>1234</v>
      </c>
      <c r="D45" s="518" t="s">
        <v>308</v>
      </c>
      <c r="E45" s="518">
        <v>230</v>
      </c>
      <c r="F45" s="458"/>
      <c r="G45" s="520">
        <f t="shared" si="0"/>
        <v>0</v>
      </c>
    </row>
    <row r="46" spans="1:7" ht="25.5">
      <c r="A46" s="543">
        <v>34</v>
      </c>
      <c r="B46" s="547" t="s">
        <v>1179</v>
      </c>
      <c r="C46" s="549" t="s">
        <v>1180</v>
      </c>
      <c r="D46" s="518" t="s">
        <v>172</v>
      </c>
      <c r="E46" s="518">
        <v>90</v>
      </c>
      <c r="F46" s="458"/>
      <c r="G46" s="520">
        <f t="shared" si="0"/>
        <v>0</v>
      </c>
    </row>
    <row r="47" spans="1:7">
      <c r="A47" s="578"/>
      <c r="B47" s="576"/>
      <c r="C47" s="577" t="s">
        <v>699</v>
      </c>
      <c r="D47" s="576"/>
      <c r="E47" s="576"/>
      <c r="F47" s="519"/>
      <c r="G47" s="520"/>
    </row>
    <row r="48" spans="1:7" ht="26.25">
      <c r="A48" s="543">
        <v>35</v>
      </c>
      <c r="B48" s="548" t="s">
        <v>1183</v>
      </c>
      <c r="C48" s="546" t="s">
        <v>1184</v>
      </c>
      <c r="D48" s="553" t="s">
        <v>175</v>
      </c>
      <c r="E48" s="553">
        <v>12</v>
      </c>
      <c r="F48" s="519"/>
      <c r="G48" s="520">
        <f t="shared" si="0"/>
        <v>0</v>
      </c>
    </row>
    <row r="49" spans="1:7">
      <c r="A49" s="543">
        <v>36</v>
      </c>
      <c r="B49" s="548" t="s">
        <v>1181</v>
      </c>
      <c r="C49" s="548" t="s">
        <v>1182</v>
      </c>
      <c r="D49" s="553" t="s">
        <v>593</v>
      </c>
      <c r="E49" s="553">
        <v>3.5</v>
      </c>
      <c r="F49" s="519"/>
      <c r="G49" s="520">
        <f t="shared" si="0"/>
        <v>0</v>
      </c>
    </row>
    <row r="50" spans="1:7">
      <c r="A50" s="543">
        <v>37</v>
      </c>
      <c r="B50" s="548" t="s">
        <v>1185</v>
      </c>
      <c r="C50" s="548" t="s">
        <v>1186</v>
      </c>
      <c r="D50" s="553" t="s">
        <v>175</v>
      </c>
      <c r="E50" s="553">
        <v>32</v>
      </c>
      <c r="F50" s="519"/>
      <c r="G50" s="520">
        <f t="shared" si="0"/>
        <v>0</v>
      </c>
    </row>
    <row r="51" spans="1:7" ht="25.5">
      <c r="A51" s="543">
        <v>38</v>
      </c>
      <c r="B51" s="548" t="s">
        <v>1187</v>
      </c>
      <c r="C51" s="548" t="s">
        <v>1241</v>
      </c>
      <c r="D51" s="553" t="s">
        <v>593</v>
      </c>
      <c r="E51" s="553">
        <v>68</v>
      </c>
      <c r="F51" s="554"/>
      <c r="G51" s="520">
        <f t="shared" si="0"/>
        <v>0</v>
      </c>
    </row>
    <row r="52" spans="1:7" ht="25.5">
      <c r="A52" s="543">
        <v>39</v>
      </c>
      <c r="B52" s="548" t="s">
        <v>1189</v>
      </c>
      <c r="C52" s="548" t="s">
        <v>1190</v>
      </c>
      <c r="D52" s="553" t="s">
        <v>308</v>
      </c>
      <c r="E52" s="553">
        <v>511</v>
      </c>
      <c r="F52" s="554"/>
      <c r="G52" s="520">
        <f t="shared" si="0"/>
        <v>0</v>
      </c>
    </row>
    <row r="53" spans="1:7">
      <c r="A53" s="543">
        <v>40</v>
      </c>
      <c r="B53" s="548" t="s">
        <v>1191</v>
      </c>
      <c r="C53" s="545" t="s">
        <v>1192</v>
      </c>
      <c r="D53" s="553" t="s">
        <v>165</v>
      </c>
      <c r="E53" s="553">
        <v>635</v>
      </c>
      <c r="F53" s="554"/>
      <c r="G53" s="520">
        <f t="shared" si="0"/>
        <v>0</v>
      </c>
    </row>
    <row r="54" spans="1:7">
      <c r="A54" s="543">
        <v>41</v>
      </c>
      <c r="B54" s="548" t="s">
        <v>1170</v>
      </c>
      <c r="C54" s="545" t="s">
        <v>1171</v>
      </c>
      <c r="D54" s="553" t="s">
        <v>165</v>
      </c>
      <c r="E54" s="553">
        <v>720</v>
      </c>
      <c r="F54" s="554"/>
      <c r="G54" s="520">
        <f t="shared" si="0"/>
        <v>0</v>
      </c>
    </row>
    <row r="55" spans="1:7">
      <c r="A55" s="555"/>
      <c r="B55" s="525"/>
      <c r="C55" s="526" t="s">
        <v>1193</v>
      </c>
      <c r="D55" s="525"/>
      <c r="E55" s="525"/>
      <c r="F55" s="519"/>
      <c r="G55" s="520"/>
    </row>
    <row r="56" spans="1:7">
      <c r="A56" s="543">
        <v>42</v>
      </c>
      <c r="B56" s="546" t="s">
        <v>1194</v>
      </c>
      <c r="C56" s="548" t="s">
        <v>1195</v>
      </c>
      <c r="D56" s="553" t="s">
        <v>165</v>
      </c>
      <c r="E56" s="553">
        <v>1040</v>
      </c>
      <c r="F56" s="554"/>
      <c r="G56" s="520">
        <f t="shared" si="0"/>
        <v>0</v>
      </c>
    </row>
    <row r="57" spans="1:7" ht="25.5">
      <c r="A57" s="543">
        <v>43</v>
      </c>
      <c r="B57" s="548" t="s">
        <v>701</v>
      </c>
      <c r="C57" s="548" t="s">
        <v>1196</v>
      </c>
      <c r="D57" s="553" t="s">
        <v>165</v>
      </c>
      <c r="E57" s="553">
        <v>1040</v>
      </c>
      <c r="F57" s="554"/>
      <c r="G57" s="520">
        <f t="shared" si="0"/>
        <v>0</v>
      </c>
    </row>
    <row r="58" spans="1:7" ht="25.5">
      <c r="A58" s="543">
        <v>44</v>
      </c>
      <c r="B58" s="548" t="s">
        <v>1197</v>
      </c>
      <c r="C58" s="548" t="s">
        <v>1198</v>
      </c>
      <c r="D58" s="553" t="s">
        <v>165</v>
      </c>
      <c r="E58" s="553">
        <v>960</v>
      </c>
      <c r="F58" s="554"/>
      <c r="G58" s="520">
        <f t="shared" si="0"/>
        <v>0</v>
      </c>
    </row>
    <row r="59" spans="1:7" ht="25.5">
      <c r="A59" s="543">
        <v>45</v>
      </c>
      <c r="B59" s="548" t="s">
        <v>1197</v>
      </c>
      <c r="C59" s="548" t="s">
        <v>1198</v>
      </c>
      <c r="D59" s="553" t="s">
        <v>165</v>
      </c>
      <c r="E59" s="553">
        <v>960</v>
      </c>
      <c r="F59" s="554"/>
      <c r="G59" s="520">
        <f t="shared" si="0"/>
        <v>0</v>
      </c>
    </row>
    <row r="60" spans="1:7">
      <c r="A60" s="543">
        <v>46</v>
      </c>
      <c r="B60" s="548" t="s">
        <v>1199</v>
      </c>
      <c r="C60" s="548" t="s">
        <v>1200</v>
      </c>
      <c r="D60" s="553" t="s">
        <v>172</v>
      </c>
      <c r="E60" s="553">
        <v>912</v>
      </c>
      <c r="F60" s="554"/>
      <c r="G60" s="520">
        <f t="shared" si="0"/>
        <v>0</v>
      </c>
    </row>
    <row r="61" spans="1:7">
      <c r="A61" s="543">
        <v>47</v>
      </c>
      <c r="B61" s="548" t="s">
        <v>1201</v>
      </c>
      <c r="C61" s="548" t="s">
        <v>1202</v>
      </c>
      <c r="D61" s="553" t="s">
        <v>172</v>
      </c>
      <c r="E61" s="553">
        <v>228</v>
      </c>
      <c r="F61" s="554"/>
      <c r="G61" s="520">
        <f t="shared" si="0"/>
        <v>0</v>
      </c>
    </row>
    <row r="62" spans="1:7">
      <c r="A62" s="543">
        <v>48</v>
      </c>
      <c r="B62" s="548" t="s">
        <v>1203</v>
      </c>
      <c r="C62" s="548" t="s">
        <v>1204</v>
      </c>
      <c r="D62" s="553" t="s">
        <v>175</v>
      </c>
      <c r="E62" s="553">
        <v>4</v>
      </c>
      <c r="F62" s="554"/>
      <c r="G62" s="520">
        <f t="shared" si="0"/>
        <v>0</v>
      </c>
    </row>
    <row r="63" spans="1:7">
      <c r="A63" s="543">
        <v>49</v>
      </c>
      <c r="B63" s="548" t="s">
        <v>1205</v>
      </c>
      <c r="C63" s="548" t="s">
        <v>1206</v>
      </c>
      <c r="D63" s="553" t="s">
        <v>172</v>
      </c>
      <c r="E63" s="553">
        <v>328</v>
      </c>
      <c r="F63" s="554"/>
      <c r="G63" s="520">
        <f t="shared" si="0"/>
        <v>0</v>
      </c>
    </row>
    <row r="64" spans="1:7">
      <c r="A64" s="543">
        <v>50</v>
      </c>
      <c r="B64" s="548" t="s">
        <v>1207</v>
      </c>
      <c r="C64" s="548" t="s">
        <v>1208</v>
      </c>
      <c r="D64" s="553" t="s">
        <v>172</v>
      </c>
      <c r="E64" s="553">
        <v>100</v>
      </c>
      <c r="F64" s="554"/>
      <c r="G64" s="520">
        <f t="shared" si="0"/>
        <v>0</v>
      </c>
    </row>
    <row r="65" spans="1:7">
      <c r="A65" s="543">
        <v>51</v>
      </c>
      <c r="B65" s="548" t="s">
        <v>1209</v>
      </c>
      <c r="C65" s="546" t="s">
        <v>1210</v>
      </c>
      <c r="D65" s="553" t="s">
        <v>172</v>
      </c>
      <c r="E65" s="553">
        <v>56</v>
      </c>
      <c r="F65" s="554"/>
      <c r="G65" s="520">
        <f t="shared" si="0"/>
        <v>0</v>
      </c>
    </row>
    <row r="66" spans="1:7" ht="25.5">
      <c r="A66" s="543">
        <v>52</v>
      </c>
      <c r="B66" s="546" t="s">
        <v>1213</v>
      </c>
      <c r="C66" s="548" t="s">
        <v>1214</v>
      </c>
      <c r="D66" s="553" t="s">
        <v>172</v>
      </c>
      <c r="E66" s="553">
        <v>228</v>
      </c>
      <c r="F66" s="554"/>
      <c r="G66" s="520">
        <f t="shared" si="0"/>
        <v>0</v>
      </c>
    </row>
    <row r="67" spans="1:7" ht="25.5">
      <c r="A67" s="543">
        <v>53</v>
      </c>
      <c r="B67" s="557" t="s">
        <v>1248</v>
      </c>
      <c r="C67" s="558" t="s">
        <v>1249</v>
      </c>
      <c r="D67" s="559" t="s">
        <v>175</v>
      </c>
      <c r="E67" s="559">
        <v>10</v>
      </c>
      <c r="F67" s="560"/>
      <c r="G67" s="561">
        <f t="shared" si="0"/>
        <v>0</v>
      </c>
    </row>
    <row r="68" spans="1:7">
      <c r="A68" s="327"/>
      <c r="B68" s="328"/>
      <c r="C68" s="1311" t="s">
        <v>1250</v>
      </c>
      <c r="D68" s="1311"/>
      <c r="E68" s="329"/>
      <c r="F68" s="562"/>
      <c r="G68" s="563">
        <f>SUM(G11:G67)</f>
        <v>0</v>
      </c>
    </row>
    <row r="69" spans="1:7">
      <c r="A69" s="269"/>
      <c r="B69" s="270"/>
      <c r="C69" s="318"/>
      <c r="D69" s="271"/>
      <c r="E69" s="272"/>
      <c r="F69" s="273"/>
      <c r="G69" s="305"/>
    </row>
    <row r="70" spans="1:7">
      <c r="A70" s="269"/>
      <c r="B70" s="270"/>
      <c r="C70" s="318"/>
      <c r="D70" s="271"/>
      <c r="E70" s="272"/>
      <c r="F70" s="273"/>
      <c r="G70" s="306"/>
    </row>
    <row r="71" spans="1:7">
      <c r="A71" s="274"/>
      <c r="B71" s="275"/>
      <c r="C71" s="276"/>
      <c r="D71" s="274"/>
      <c r="E71" s="278"/>
      <c r="F71" s="279"/>
      <c r="G71" s="279"/>
    </row>
    <row r="72" spans="1:7">
      <c r="A72" s="274"/>
      <c r="B72" s="275"/>
      <c r="C72" s="276"/>
      <c r="D72" s="274"/>
      <c r="E72" s="278"/>
      <c r="F72" s="279"/>
      <c r="G72" s="279"/>
    </row>
    <row r="73" spans="1:7">
      <c r="A73" s="274"/>
      <c r="B73" s="275"/>
      <c r="C73" s="276"/>
      <c r="D73" s="274"/>
      <c r="E73" s="278"/>
      <c r="F73" s="279"/>
      <c r="G73" s="279"/>
    </row>
    <row r="74" spans="1:7">
      <c r="A74" s="274"/>
      <c r="B74" s="275"/>
      <c r="C74" s="276"/>
      <c r="D74" s="274"/>
      <c r="E74" s="278"/>
      <c r="F74" s="279"/>
      <c r="G74" s="279"/>
    </row>
    <row r="75" spans="1:7">
      <c r="A75" s="274"/>
      <c r="B75" s="280"/>
      <c r="C75" s="280"/>
      <c r="D75" s="274"/>
      <c r="E75" s="278"/>
      <c r="F75" s="279"/>
      <c r="G75" s="279"/>
    </row>
    <row r="76" spans="1:7">
      <c r="A76" s="282"/>
      <c r="B76" s="283"/>
      <c r="C76" s="284"/>
      <c r="D76" s="282"/>
      <c r="E76" s="287"/>
      <c r="F76" s="287"/>
      <c r="G76" s="279"/>
    </row>
    <row r="77" spans="1:7">
      <c r="A77" s="332"/>
      <c r="B77" s="333"/>
      <c r="C77" s="564"/>
      <c r="D77" s="284"/>
      <c r="E77" s="335"/>
      <c r="F77" s="284"/>
      <c r="G77" s="284"/>
    </row>
    <row r="78" spans="1:7">
      <c r="A78" s="332"/>
      <c r="B78" s="333"/>
      <c r="C78" s="564"/>
      <c r="D78" s="284"/>
      <c r="E78" s="335"/>
      <c r="F78" s="284"/>
      <c r="G78" s="284"/>
    </row>
    <row r="79" spans="1:7">
      <c r="A79" s="332"/>
      <c r="B79" s="333"/>
      <c r="C79" s="564"/>
      <c r="D79" s="284"/>
      <c r="E79" s="335"/>
      <c r="F79" s="284"/>
      <c r="G79" s="284"/>
    </row>
    <row r="80" spans="1:7">
      <c r="A80" s="332"/>
      <c r="B80" s="565"/>
      <c r="C80" s="564"/>
      <c r="D80" s="284"/>
      <c r="E80" s="580"/>
      <c r="F80" s="284"/>
      <c r="G80" s="284"/>
    </row>
    <row r="81" spans="1:7">
      <c r="A81" s="332"/>
      <c r="B81" s="565"/>
      <c r="C81" s="564"/>
      <c r="D81" s="284"/>
      <c r="E81" s="580"/>
      <c r="F81" s="284"/>
      <c r="G81" s="284"/>
    </row>
    <row r="82" spans="1:7">
      <c r="A82" s="332"/>
      <c r="B82" s="565"/>
      <c r="C82" s="564"/>
      <c r="D82" s="284"/>
      <c r="E82" s="580"/>
      <c r="F82" s="284"/>
      <c r="G82" s="284"/>
    </row>
    <row r="83" spans="1:7">
      <c r="A83" s="567"/>
      <c r="B83" s="565"/>
      <c r="C83" s="568"/>
      <c r="D83" s="433"/>
      <c r="E83" s="580"/>
      <c r="F83" s="284"/>
      <c r="G83" s="284"/>
    </row>
    <row r="84" spans="1:7">
      <c r="A84" s="337"/>
      <c r="B84" s="337"/>
      <c r="C84" s="338"/>
      <c r="D84" s="569"/>
      <c r="E84" s="340"/>
      <c r="F84" s="284"/>
      <c r="G84" s="284"/>
    </row>
    <row r="85" spans="1:7">
      <c r="A85" s="569"/>
      <c r="B85" s="569"/>
      <c r="C85" s="570"/>
      <c r="D85" s="569"/>
      <c r="E85" s="485"/>
      <c r="F85" s="284"/>
      <c r="G85" s="284"/>
    </row>
    <row r="86" spans="1:7">
      <c r="A86" s="337"/>
      <c r="B86" s="337"/>
      <c r="C86" s="338"/>
      <c r="D86" s="569"/>
      <c r="E86" s="485"/>
      <c r="F86" s="284"/>
      <c r="G86" s="284"/>
    </row>
    <row r="87" spans="1:7">
      <c r="A87" s="332"/>
      <c r="B87" s="332"/>
      <c r="C87" s="332"/>
      <c r="D87" s="332"/>
      <c r="E87" s="335"/>
      <c r="F87" s="284"/>
      <c r="G87" s="284"/>
    </row>
    <row r="88" spans="1:7">
      <c r="A88" s="493"/>
      <c r="B88" s="493"/>
      <c r="C88" s="493"/>
      <c r="D88" s="493"/>
      <c r="E88" s="493"/>
      <c r="F88" s="571"/>
      <c r="G88" s="433"/>
    </row>
    <row r="89" spans="1:7">
      <c r="A89" s="332"/>
      <c r="B89" s="345"/>
      <c r="C89" s="564"/>
      <c r="D89" s="284"/>
      <c r="E89" s="335"/>
      <c r="F89" s="284"/>
      <c r="G89" s="284"/>
    </row>
    <row r="90" spans="1:7">
      <c r="A90" s="332"/>
      <c r="B90" s="333"/>
      <c r="C90" s="564"/>
      <c r="D90" s="284"/>
      <c r="E90" s="335"/>
      <c r="F90" s="284"/>
      <c r="G90" s="284"/>
    </row>
    <row r="91" spans="1:7">
      <c r="A91" s="332"/>
      <c r="B91" s="333"/>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46"/>
      <c r="C98" s="564"/>
      <c r="D98" s="284"/>
      <c r="E98" s="335"/>
      <c r="F98" s="284"/>
      <c r="G98" s="284"/>
    </row>
    <row r="99" spans="1:7">
      <c r="A99" s="572"/>
      <c r="B99" s="572"/>
      <c r="C99" s="573"/>
      <c r="D99" s="572"/>
      <c r="E99" s="498"/>
      <c r="F99" s="291"/>
      <c r="G99" s="291"/>
    </row>
    <row r="100" spans="1:7">
      <c r="A100" s="572"/>
      <c r="B100" s="572"/>
      <c r="C100" s="573"/>
      <c r="D100" s="572"/>
      <c r="E100" s="498"/>
      <c r="F100" s="291"/>
      <c r="G100" s="291"/>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574"/>
    </row>
    <row r="111" spans="1:7">
      <c r="A111" s="572"/>
      <c r="B111" s="572"/>
      <c r="C111" s="573"/>
      <c r="D111" s="572"/>
      <c r="E111" s="498"/>
      <c r="F111" s="291"/>
      <c r="G111" s="291"/>
    </row>
    <row r="112" spans="1:7">
      <c r="A112" s="572"/>
      <c r="B112" s="572"/>
      <c r="C112" s="573"/>
      <c r="D112" s="572"/>
      <c r="E112" s="498"/>
      <c r="F112" s="291"/>
      <c r="G112" s="574"/>
    </row>
    <row r="113" spans="1:7">
      <c r="A113" s="572"/>
      <c r="B113" s="572"/>
      <c r="C113" s="573"/>
      <c r="D113" s="572"/>
      <c r="E113" s="498"/>
      <c r="F113" s="291"/>
      <c r="G113" s="291"/>
    </row>
  </sheetData>
  <mergeCells count="7">
    <mergeCell ref="C68:D68"/>
    <mergeCell ref="A1:G1"/>
    <mergeCell ref="A3:F3"/>
    <mergeCell ref="F4:G4"/>
    <mergeCell ref="A5:F5"/>
    <mergeCell ref="A7:G7"/>
    <mergeCell ref="A2:G2"/>
  </mergeCells>
  <pageMargins left="0.78680555555555598" right="0" top="0" bottom="0" header="0" footer="0"/>
  <pageSetup paperSize="9" scale="8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workbookViewId="0">
      <selection sqref="A1:G2"/>
    </sheetView>
  </sheetViews>
  <sheetFormatPr defaultColWidth="9.140625" defaultRowHeight="15"/>
  <cols>
    <col min="1" max="1" width="6.140625" customWidth="1"/>
    <col min="2" max="2" width="8.7109375" customWidth="1"/>
    <col min="3" max="3" width="33.42578125" style="504" customWidth="1"/>
    <col min="4" max="4" width="6.7109375" customWidth="1"/>
    <col min="5" max="5" width="11.42578125" style="575" customWidth="1"/>
    <col min="6" max="6" width="15" customWidth="1"/>
    <col min="7" max="7" width="19.28515625" customWidth="1"/>
  </cols>
  <sheetData>
    <row r="1" spans="1:7" ht="15" customHeight="1">
      <c r="A1" s="1312" t="s">
        <v>3177</v>
      </c>
      <c r="B1" s="1312"/>
      <c r="C1" s="1312"/>
      <c r="D1" s="1312"/>
      <c r="E1" s="1312"/>
      <c r="F1" s="1312"/>
      <c r="G1" s="1312"/>
    </row>
    <row r="2" spans="1:7">
      <c r="A2" s="1312" t="s">
        <v>3178</v>
      </c>
      <c r="B2" s="1313"/>
      <c r="C2" s="1313"/>
      <c r="D2" s="1313"/>
      <c r="E2" s="1313"/>
      <c r="F2" s="1313"/>
      <c r="G2" s="1313"/>
    </row>
    <row r="3" spans="1:7">
      <c r="A3" s="1314" t="s">
        <v>1116</v>
      </c>
      <c r="B3" s="1314"/>
      <c r="C3" s="1314"/>
      <c r="D3" s="1314"/>
      <c r="E3" s="1314"/>
      <c r="F3" s="1314"/>
      <c r="G3" s="505"/>
    </row>
    <row r="4" spans="1:7">
      <c r="A4" s="227"/>
      <c r="B4" s="227"/>
      <c r="C4" s="228"/>
      <c r="D4" s="227"/>
      <c r="E4" s="227"/>
      <c r="F4" s="1408"/>
      <c r="G4" s="1408"/>
    </row>
    <row r="5" spans="1:7">
      <c r="A5" s="1315" t="s">
        <v>1251</v>
      </c>
      <c r="B5" s="1315"/>
      <c r="C5" s="1315"/>
      <c r="D5" s="1315"/>
      <c r="E5" s="1315"/>
      <c r="F5" s="1315"/>
      <c r="G5" s="505"/>
    </row>
    <row r="6" spans="1:7">
      <c r="A6" s="230"/>
      <c r="B6" s="230"/>
      <c r="C6" s="232"/>
      <c r="D6" s="230"/>
      <c r="E6" s="230"/>
      <c r="F6" s="230"/>
      <c r="G6" s="505"/>
    </row>
    <row r="7" spans="1:7" ht="27.75" customHeight="1">
      <c r="A7" s="1411" t="s">
        <v>1252</v>
      </c>
      <c r="B7" s="1412"/>
      <c r="C7" s="1412"/>
      <c r="D7" s="1412"/>
      <c r="E7" s="1412"/>
      <c r="F7" s="1412"/>
      <c r="G7" s="1412"/>
    </row>
    <row r="8" spans="1:7" ht="25.5">
      <c r="A8" s="506" t="s">
        <v>1119</v>
      </c>
      <c r="B8" s="507" t="s">
        <v>1120</v>
      </c>
      <c r="C8" s="507" t="s">
        <v>1121</v>
      </c>
      <c r="D8" s="507" t="s">
        <v>97</v>
      </c>
      <c r="E8" s="507" t="s">
        <v>978</v>
      </c>
      <c r="F8" s="508" t="s">
        <v>1122</v>
      </c>
      <c r="G8" s="509" t="s">
        <v>160</v>
      </c>
    </row>
    <row r="9" spans="1:7">
      <c r="A9" s="510">
        <v>0</v>
      </c>
      <c r="B9" s="511">
        <v>1</v>
      </c>
      <c r="C9" s="512">
        <v>2</v>
      </c>
      <c r="D9" s="511">
        <v>3</v>
      </c>
      <c r="E9" s="512">
        <v>4</v>
      </c>
      <c r="F9" s="511">
        <v>5</v>
      </c>
      <c r="G9" s="513">
        <v>6</v>
      </c>
    </row>
    <row r="10" spans="1:7">
      <c r="A10" s="316"/>
      <c r="B10" s="317"/>
      <c r="C10" s="318" t="s">
        <v>1123</v>
      </c>
      <c r="D10" s="317"/>
      <c r="E10" s="317"/>
      <c r="F10" s="317"/>
      <c r="G10" s="319"/>
    </row>
    <row r="11" spans="1:7">
      <c r="A11" s="514">
        <v>1</v>
      </c>
      <c r="B11" s="515" t="s">
        <v>1124</v>
      </c>
      <c r="C11" s="516" t="s">
        <v>1125</v>
      </c>
      <c r="D11" s="517" t="s">
        <v>172</v>
      </c>
      <c r="E11" s="518">
        <v>1320</v>
      </c>
      <c r="F11" s="519"/>
      <c r="G11" s="520">
        <f t="shared" ref="G11:G68" si="0">ROUND(F11,2)*ROUND(E11,2)</f>
        <v>0</v>
      </c>
    </row>
    <row r="12" spans="1:7">
      <c r="A12" s="514">
        <v>2</v>
      </c>
      <c r="B12" s="521" t="s">
        <v>1126</v>
      </c>
      <c r="C12" s="522" t="s">
        <v>1127</v>
      </c>
      <c r="D12" s="523" t="s">
        <v>308</v>
      </c>
      <c r="E12" s="518">
        <v>1412</v>
      </c>
      <c r="F12" s="519"/>
      <c r="G12" s="520">
        <f t="shared" si="0"/>
        <v>0</v>
      </c>
    </row>
    <row r="13" spans="1:7">
      <c r="A13" s="514" t="s">
        <v>12</v>
      </c>
      <c r="B13" s="521" t="s">
        <v>1128</v>
      </c>
      <c r="C13" s="522" t="s">
        <v>1129</v>
      </c>
      <c r="D13" s="523" t="s">
        <v>593</v>
      </c>
      <c r="E13" s="518">
        <v>126</v>
      </c>
      <c r="F13" s="519"/>
      <c r="G13" s="520">
        <f t="shared" si="0"/>
        <v>0</v>
      </c>
    </row>
    <row r="14" spans="1:7">
      <c r="A14" s="514" t="s">
        <v>14</v>
      </c>
      <c r="B14" s="521" t="s">
        <v>1130</v>
      </c>
      <c r="C14" s="522" t="s">
        <v>1131</v>
      </c>
      <c r="D14" s="523" t="s">
        <v>593</v>
      </c>
      <c r="E14" s="518">
        <v>19</v>
      </c>
      <c r="F14" s="519"/>
      <c r="G14" s="520">
        <f t="shared" si="0"/>
        <v>0</v>
      </c>
    </row>
    <row r="15" spans="1:7">
      <c r="A15" s="514" t="s">
        <v>16</v>
      </c>
      <c r="B15" s="521" t="s">
        <v>1132</v>
      </c>
      <c r="C15" s="522" t="s">
        <v>1133</v>
      </c>
      <c r="D15" s="523" t="s">
        <v>308</v>
      </c>
      <c r="E15" s="518">
        <v>2160</v>
      </c>
      <c r="F15" s="519"/>
      <c r="G15" s="520">
        <f t="shared" si="0"/>
        <v>0</v>
      </c>
    </row>
    <row r="16" spans="1:7">
      <c r="A16" s="514" t="s">
        <v>18</v>
      </c>
      <c r="B16" s="521" t="s">
        <v>1134</v>
      </c>
      <c r="C16" s="522" t="s">
        <v>1135</v>
      </c>
      <c r="D16" s="523" t="s">
        <v>308</v>
      </c>
      <c r="E16" s="518">
        <v>66</v>
      </c>
      <c r="F16" s="519"/>
      <c r="G16" s="520">
        <f t="shared" si="0"/>
        <v>0</v>
      </c>
    </row>
    <row r="17" spans="1:7" ht="26.25">
      <c r="A17" s="514" t="s">
        <v>454</v>
      </c>
      <c r="B17" s="521" t="s">
        <v>1103</v>
      </c>
      <c r="C17" s="522" t="s">
        <v>1136</v>
      </c>
      <c r="D17" s="523" t="s">
        <v>308</v>
      </c>
      <c r="E17" s="518">
        <v>75</v>
      </c>
      <c r="F17" s="519"/>
      <c r="G17" s="520">
        <f t="shared" si="0"/>
        <v>0</v>
      </c>
    </row>
    <row r="18" spans="1:7" ht="26.25">
      <c r="A18" s="514" t="s">
        <v>457</v>
      </c>
      <c r="B18" s="521" t="s">
        <v>1137</v>
      </c>
      <c r="C18" s="522" t="s">
        <v>1138</v>
      </c>
      <c r="D18" s="523" t="s">
        <v>175</v>
      </c>
      <c r="E18" s="518">
        <v>48</v>
      </c>
      <c r="F18" s="519"/>
      <c r="G18" s="520">
        <f t="shared" si="0"/>
        <v>0</v>
      </c>
    </row>
    <row r="19" spans="1:7">
      <c r="A19" s="514" t="s">
        <v>32</v>
      </c>
      <c r="B19" s="521" t="s">
        <v>1139</v>
      </c>
      <c r="C19" s="524" t="s">
        <v>1140</v>
      </c>
      <c r="D19" s="517" t="s">
        <v>175</v>
      </c>
      <c r="E19" s="518">
        <v>2</v>
      </c>
      <c r="F19" s="519"/>
      <c r="G19" s="520">
        <f t="shared" si="0"/>
        <v>0</v>
      </c>
    </row>
    <row r="20" spans="1:7">
      <c r="A20" s="514" t="s">
        <v>1222</v>
      </c>
      <c r="B20" s="521" t="s">
        <v>591</v>
      </c>
      <c r="C20" s="524" t="s">
        <v>770</v>
      </c>
      <c r="D20" s="517" t="s">
        <v>593</v>
      </c>
      <c r="E20" s="518">
        <v>162</v>
      </c>
      <c r="F20" s="458"/>
      <c r="G20" s="520">
        <f t="shared" si="0"/>
        <v>0</v>
      </c>
    </row>
    <row r="21" spans="1:7">
      <c r="A21" s="514" t="s">
        <v>46</v>
      </c>
      <c r="B21" s="521" t="s">
        <v>589</v>
      </c>
      <c r="C21" s="524" t="s">
        <v>1141</v>
      </c>
      <c r="D21" s="517" t="s">
        <v>165</v>
      </c>
      <c r="E21" s="518">
        <v>384</v>
      </c>
      <c r="F21" s="458"/>
      <c r="G21" s="520">
        <f t="shared" si="0"/>
        <v>0</v>
      </c>
    </row>
    <row r="22" spans="1:7">
      <c r="A22" s="514" t="s">
        <v>50</v>
      </c>
      <c r="B22" s="521" t="s">
        <v>1142</v>
      </c>
      <c r="C22" s="524" t="s">
        <v>1143</v>
      </c>
      <c r="D22" s="517" t="s">
        <v>308</v>
      </c>
      <c r="E22" s="518">
        <v>1080</v>
      </c>
      <c r="F22" s="458"/>
      <c r="G22" s="520">
        <f t="shared" si="0"/>
        <v>0</v>
      </c>
    </row>
    <row r="23" spans="1:7" ht="25.5">
      <c r="A23" s="514" t="s">
        <v>1144</v>
      </c>
      <c r="B23" s="521" t="s">
        <v>609</v>
      </c>
      <c r="C23" s="524" t="s">
        <v>1145</v>
      </c>
      <c r="D23" s="517" t="s">
        <v>165</v>
      </c>
      <c r="E23" s="518">
        <v>924</v>
      </c>
      <c r="F23" s="458"/>
      <c r="G23" s="520">
        <f t="shared" si="0"/>
        <v>0</v>
      </c>
    </row>
    <row r="24" spans="1:7">
      <c r="A24" s="514" t="s">
        <v>1146</v>
      </c>
      <c r="B24" s="521" t="s">
        <v>1147</v>
      </c>
      <c r="C24" s="524" t="s">
        <v>1148</v>
      </c>
      <c r="D24" s="517" t="s">
        <v>308</v>
      </c>
      <c r="E24" s="518">
        <v>1080</v>
      </c>
      <c r="F24" s="458"/>
      <c r="G24" s="520">
        <f t="shared" si="0"/>
        <v>0</v>
      </c>
    </row>
    <row r="25" spans="1:7">
      <c r="A25" s="320"/>
      <c r="B25" s="576"/>
      <c r="C25" s="577" t="s">
        <v>1149</v>
      </c>
      <c r="D25" s="576"/>
      <c r="E25" s="576"/>
      <c r="F25" s="519"/>
      <c r="G25" s="520"/>
    </row>
    <row r="26" spans="1:7">
      <c r="A26" s="514" t="s">
        <v>1150</v>
      </c>
      <c r="B26" s="534" t="s">
        <v>1151</v>
      </c>
      <c r="C26" s="535" t="s">
        <v>1152</v>
      </c>
      <c r="D26" s="536" t="s">
        <v>593</v>
      </c>
      <c r="E26" s="537">
        <v>300</v>
      </c>
      <c r="F26" s="533"/>
      <c r="G26" s="520">
        <f t="shared" si="0"/>
        <v>0</v>
      </c>
    </row>
    <row r="27" spans="1:7">
      <c r="A27" s="514" t="s">
        <v>1153</v>
      </c>
      <c r="B27" s="534" t="s">
        <v>1154</v>
      </c>
      <c r="C27" s="535" t="s">
        <v>1155</v>
      </c>
      <c r="D27" s="536" t="s">
        <v>165</v>
      </c>
      <c r="E27" s="537">
        <v>2370</v>
      </c>
      <c r="F27" s="519"/>
      <c r="G27" s="520">
        <f t="shared" si="0"/>
        <v>0</v>
      </c>
    </row>
    <row r="28" spans="1:7">
      <c r="A28" s="514" t="s">
        <v>1156</v>
      </c>
      <c r="B28" s="534" t="s">
        <v>1157</v>
      </c>
      <c r="C28" s="535" t="s">
        <v>1158</v>
      </c>
      <c r="D28" s="536" t="s">
        <v>308</v>
      </c>
      <c r="E28" s="537">
        <v>1995</v>
      </c>
      <c r="F28" s="519"/>
      <c r="G28" s="520">
        <f t="shared" si="0"/>
        <v>0</v>
      </c>
    </row>
    <row r="29" spans="1:7" ht="26.25">
      <c r="A29" s="514" t="s">
        <v>1159</v>
      </c>
      <c r="B29" s="534" t="s">
        <v>609</v>
      </c>
      <c r="C29" s="535" t="s">
        <v>1145</v>
      </c>
      <c r="D29" s="536" t="s">
        <v>165</v>
      </c>
      <c r="E29" s="537">
        <v>1054</v>
      </c>
      <c r="F29" s="519"/>
      <c r="G29" s="520">
        <f t="shared" si="0"/>
        <v>0</v>
      </c>
    </row>
    <row r="30" spans="1:7">
      <c r="A30" s="514" t="s">
        <v>1160</v>
      </c>
      <c r="B30" s="534" t="s">
        <v>1161</v>
      </c>
      <c r="C30" s="535" t="s">
        <v>1247</v>
      </c>
      <c r="D30" s="536" t="s">
        <v>175</v>
      </c>
      <c r="E30" s="537">
        <v>12</v>
      </c>
      <c r="F30" s="519"/>
      <c r="G30" s="520">
        <f t="shared" si="0"/>
        <v>0</v>
      </c>
    </row>
    <row r="31" spans="1:7" ht="39">
      <c r="A31" s="514" t="s">
        <v>1163</v>
      </c>
      <c r="B31" s="534" t="s">
        <v>1164</v>
      </c>
      <c r="C31" s="535" t="s">
        <v>1165</v>
      </c>
      <c r="D31" s="536" t="s">
        <v>175</v>
      </c>
      <c r="E31" s="537">
        <v>8</v>
      </c>
      <c r="F31" s="539"/>
      <c r="G31" s="520">
        <f t="shared" si="0"/>
        <v>0</v>
      </c>
    </row>
    <row r="32" spans="1:7" ht="26.25">
      <c r="A32" s="514" t="s">
        <v>1166</v>
      </c>
      <c r="B32" s="534" t="s">
        <v>1167</v>
      </c>
      <c r="C32" s="535" t="s">
        <v>1168</v>
      </c>
      <c r="D32" s="536" t="s">
        <v>593</v>
      </c>
      <c r="E32" s="537">
        <v>4</v>
      </c>
      <c r="F32" s="539"/>
      <c r="G32" s="520">
        <f t="shared" si="0"/>
        <v>0</v>
      </c>
    </row>
    <row r="33" spans="1:7" ht="30.95" customHeight="1">
      <c r="A33" s="514" t="s">
        <v>1169</v>
      </c>
      <c r="B33" s="534" t="s">
        <v>1170</v>
      </c>
      <c r="C33" s="535" t="s">
        <v>1171</v>
      </c>
      <c r="D33" s="536" t="s">
        <v>165</v>
      </c>
      <c r="E33" s="537">
        <v>1100</v>
      </c>
      <c r="F33" s="539"/>
      <c r="G33" s="520">
        <f t="shared" si="0"/>
        <v>0</v>
      </c>
    </row>
    <row r="34" spans="1:7" ht="24.95" customHeight="1">
      <c r="A34" s="578"/>
      <c r="B34" s="576"/>
      <c r="C34" s="577" t="s">
        <v>1172</v>
      </c>
      <c r="D34" s="576"/>
      <c r="E34" s="576"/>
      <c r="F34" s="519"/>
      <c r="G34" s="520"/>
    </row>
    <row r="35" spans="1:7" ht="26.25">
      <c r="A35" s="543">
        <v>23</v>
      </c>
      <c r="B35" s="544" t="s">
        <v>1173</v>
      </c>
      <c r="C35" s="545" t="s">
        <v>1174</v>
      </c>
      <c r="D35" s="518" t="s">
        <v>308</v>
      </c>
      <c r="E35" s="518">
        <v>116</v>
      </c>
      <c r="F35" s="458"/>
      <c r="G35" s="520">
        <f t="shared" si="0"/>
        <v>0</v>
      </c>
    </row>
    <row r="36" spans="1:7" ht="26.25">
      <c r="A36" s="543">
        <v>24</v>
      </c>
      <c r="B36" s="544" t="s">
        <v>1175</v>
      </c>
      <c r="C36" s="545" t="s">
        <v>1176</v>
      </c>
      <c r="D36" s="518" t="s">
        <v>308</v>
      </c>
      <c r="E36" s="518">
        <v>8</v>
      </c>
      <c r="F36" s="458"/>
      <c r="G36" s="520">
        <f t="shared" si="0"/>
        <v>0</v>
      </c>
    </row>
    <row r="37" spans="1:7" ht="26.25">
      <c r="A37" s="543">
        <v>25</v>
      </c>
      <c r="B37" s="544" t="s">
        <v>591</v>
      </c>
      <c r="C37" s="546" t="s">
        <v>1177</v>
      </c>
      <c r="D37" s="518" t="s">
        <v>593</v>
      </c>
      <c r="E37" s="518">
        <v>13</v>
      </c>
      <c r="F37" s="458"/>
      <c r="G37" s="520">
        <f t="shared" si="0"/>
        <v>0</v>
      </c>
    </row>
    <row r="38" spans="1:7" ht="26.25">
      <c r="A38" s="543">
        <v>26</v>
      </c>
      <c r="B38" s="547" t="s">
        <v>1225</v>
      </c>
      <c r="C38" s="545" t="s">
        <v>1226</v>
      </c>
      <c r="D38" s="518" t="s">
        <v>165</v>
      </c>
      <c r="E38" s="518">
        <v>600</v>
      </c>
      <c r="F38" s="458"/>
      <c r="G38" s="520">
        <f t="shared" si="0"/>
        <v>0</v>
      </c>
    </row>
    <row r="39" spans="1:7">
      <c r="A39" s="543">
        <v>27</v>
      </c>
      <c r="B39" s="547" t="s">
        <v>1227</v>
      </c>
      <c r="C39" s="548" t="s">
        <v>1228</v>
      </c>
      <c r="D39" s="518" t="s">
        <v>172</v>
      </c>
      <c r="E39" s="518">
        <v>54</v>
      </c>
      <c r="F39" s="458"/>
      <c r="G39" s="520">
        <f t="shared" si="0"/>
        <v>0</v>
      </c>
    </row>
    <row r="40" spans="1:7">
      <c r="A40" s="543">
        <v>28</v>
      </c>
      <c r="B40" s="547" t="s">
        <v>1229</v>
      </c>
      <c r="C40" s="548" t="s">
        <v>660</v>
      </c>
      <c r="D40" s="518" t="s">
        <v>172</v>
      </c>
      <c r="E40" s="518">
        <v>70</v>
      </c>
      <c r="F40" s="458"/>
      <c r="G40" s="520">
        <f t="shared" si="0"/>
        <v>0</v>
      </c>
    </row>
    <row r="41" spans="1:7" ht="25.5">
      <c r="A41" s="543">
        <v>29</v>
      </c>
      <c r="B41" s="521" t="s">
        <v>609</v>
      </c>
      <c r="C41" s="524" t="s">
        <v>1178</v>
      </c>
      <c r="D41" s="518" t="s">
        <v>165</v>
      </c>
      <c r="E41" s="518">
        <v>365</v>
      </c>
      <c r="F41" s="458"/>
      <c r="G41" s="520">
        <f t="shared" si="0"/>
        <v>0</v>
      </c>
    </row>
    <row r="42" spans="1:7">
      <c r="A42" s="543">
        <v>30</v>
      </c>
      <c r="B42" s="547" t="s">
        <v>618</v>
      </c>
      <c r="C42" s="548" t="s">
        <v>1230</v>
      </c>
      <c r="D42" s="518" t="s">
        <v>165</v>
      </c>
      <c r="E42" s="518">
        <v>360</v>
      </c>
      <c r="F42" s="519"/>
      <c r="G42" s="520">
        <f t="shared" si="0"/>
        <v>0</v>
      </c>
    </row>
    <row r="43" spans="1:7" ht="26.25">
      <c r="A43" s="543">
        <v>31</v>
      </c>
      <c r="B43" s="547" t="s">
        <v>1231</v>
      </c>
      <c r="C43" s="522" t="s">
        <v>1232</v>
      </c>
      <c r="D43" s="518" t="s">
        <v>308</v>
      </c>
      <c r="E43" s="518">
        <v>1200</v>
      </c>
      <c r="F43" s="458"/>
      <c r="G43" s="520">
        <f t="shared" si="0"/>
        <v>0</v>
      </c>
    </row>
    <row r="44" spans="1:7">
      <c r="A44" s="543">
        <v>32</v>
      </c>
      <c r="B44" s="547" t="s">
        <v>1132</v>
      </c>
      <c r="C44" s="546" t="s">
        <v>1133</v>
      </c>
      <c r="D44" s="518" t="s">
        <v>308</v>
      </c>
      <c r="E44" s="518">
        <v>110</v>
      </c>
      <c r="F44" s="458"/>
      <c r="G44" s="520">
        <f t="shared" si="0"/>
        <v>0</v>
      </c>
    </row>
    <row r="45" spans="1:7" ht="25.5">
      <c r="A45" s="543">
        <v>33</v>
      </c>
      <c r="B45" s="547" t="s">
        <v>1233</v>
      </c>
      <c r="C45" s="549" t="s">
        <v>1234</v>
      </c>
      <c r="D45" s="518" t="s">
        <v>308</v>
      </c>
      <c r="E45" s="518">
        <v>88</v>
      </c>
      <c r="F45" s="458"/>
      <c r="G45" s="520">
        <f t="shared" si="0"/>
        <v>0</v>
      </c>
    </row>
    <row r="46" spans="1:7" ht="25.5">
      <c r="A46" s="543">
        <v>34</v>
      </c>
      <c r="B46" s="547" t="s">
        <v>1179</v>
      </c>
      <c r="C46" s="549" t="s">
        <v>1180</v>
      </c>
      <c r="D46" s="518" t="s">
        <v>172</v>
      </c>
      <c r="E46" s="518">
        <v>90</v>
      </c>
      <c r="F46" s="458"/>
      <c r="G46" s="520">
        <f t="shared" si="0"/>
        <v>0</v>
      </c>
    </row>
    <row r="47" spans="1:7">
      <c r="A47" s="578"/>
      <c r="B47" s="576"/>
      <c r="C47" s="577" t="s">
        <v>699</v>
      </c>
      <c r="D47" s="576"/>
      <c r="E47" s="576"/>
      <c r="F47" s="519"/>
      <c r="G47" s="520"/>
    </row>
    <row r="48" spans="1:7" ht="26.25">
      <c r="A48" s="543">
        <v>35</v>
      </c>
      <c r="B48" s="548" t="s">
        <v>1183</v>
      </c>
      <c r="C48" s="546" t="s">
        <v>1184</v>
      </c>
      <c r="D48" s="553" t="s">
        <v>175</v>
      </c>
      <c r="E48" s="553">
        <v>12</v>
      </c>
      <c r="F48" s="519"/>
      <c r="G48" s="520">
        <f t="shared" si="0"/>
        <v>0</v>
      </c>
    </row>
    <row r="49" spans="1:7">
      <c r="A49" s="543">
        <v>36</v>
      </c>
      <c r="B49" s="548" t="s">
        <v>1181</v>
      </c>
      <c r="C49" s="548" t="s">
        <v>1182</v>
      </c>
      <c r="D49" s="553" t="s">
        <v>593</v>
      </c>
      <c r="E49" s="553">
        <v>3.5</v>
      </c>
      <c r="F49" s="519"/>
      <c r="G49" s="520">
        <f t="shared" si="0"/>
        <v>0</v>
      </c>
    </row>
    <row r="50" spans="1:7">
      <c r="A50" s="543">
        <v>37</v>
      </c>
      <c r="B50" s="548" t="s">
        <v>1185</v>
      </c>
      <c r="C50" s="548" t="s">
        <v>1186</v>
      </c>
      <c r="D50" s="553" t="s">
        <v>175</v>
      </c>
      <c r="E50" s="553">
        <v>32</v>
      </c>
      <c r="F50" s="519"/>
      <c r="G50" s="520">
        <f t="shared" si="0"/>
        <v>0</v>
      </c>
    </row>
    <row r="51" spans="1:7" ht="25.5">
      <c r="A51" s="543">
        <v>38</v>
      </c>
      <c r="B51" s="548" t="s">
        <v>1187</v>
      </c>
      <c r="C51" s="548" t="s">
        <v>1241</v>
      </c>
      <c r="D51" s="553" t="s">
        <v>593</v>
      </c>
      <c r="E51" s="553">
        <v>68</v>
      </c>
      <c r="F51" s="554"/>
      <c r="G51" s="520">
        <f t="shared" si="0"/>
        <v>0</v>
      </c>
    </row>
    <row r="52" spans="1:7" ht="25.5">
      <c r="A52" s="543">
        <v>39</v>
      </c>
      <c r="B52" s="548" t="s">
        <v>1189</v>
      </c>
      <c r="C52" s="548" t="s">
        <v>1190</v>
      </c>
      <c r="D52" s="553" t="s">
        <v>308</v>
      </c>
      <c r="E52" s="553">
        <v>511</v>
      </c>
      <c r="F52" s="554"/>
      <c r="G52" s="520">
        <f t="shared" si="0"/>
        <v>0</v>
      </c>
    </row>
    <row r="53" spans="1:7">
      <c r="A53" s="543">
        <v>40</v>
      </c>
      <c r="B53" s="548" t="s">
        <v>1191</v>
      </c>
      <c r="C53" s="545" t="s">
        <v>1192</v>
      </c>
      <c r="D53" s="553" t="s">
        <v>165</v>
      </c>
      <c r="E53" s="553">
        <v>635</v>
      </c>
      <c r="F53" s="554"/>
      <c r="G53" s="520">
        <f t="shared" si="0"/>
        <v>0</v>
      </c>
    </row>
    <row r="54" spans="1:7">
      <c r="A54" s="543">
        <v>41</v>
      </c>
      <c r="B54" s="548" t="s">
        <v>1170</v>
      </c>
      <c r="C54" s="545" t="s">
        <v>1171</v>
      </c>
      <c r="D54" s="553" t="s">
        <v>165</v>
      </c>
      <c r="E54" s="553">
        <v>720</v>
      </c>
      <c r="F54" s="554"/>
      <c r="G54" s="520">
        <f t="shared" si="0"/>
        <v>0</v>
      </c>
    </row>
    <row r="55" spans="1:7">
      <c r="A55" s="555"/>
      <c r="B55" s="525"/>
      <c r="C55" s="526" t="s">
        <v>1193</v>
      </c>
      <c r="D55" s="525"/>
      <c r="E55" s="525"/>
      <c r="F55" s="519"/>
      <c r="G55" s="520"/>
    </row>
    <row r="56" spans="1:7">
      <c r="A56" s="543">
        <v>42</v>
      </c>
      <c r="B56" s="546" t="s">
        <v>1194</v>
      </c>
      <c r="C56" s="548" t="s">
        <v>1195</v>
      </c>
      <c r="D56" s="553" t="s">
        <v>165</v>
      </c>
      <c r="E56" s="553">
        <v>1040</v>
      </c>
      <c r="F56" s="554"/>
      <c r="G56" s="520">
        <f t="shared" si="0"/>
        <v>0</v>
      </c>
    </row>
    <row r="57" spans="1:7" ht="25.5">
      <c r="A57" s="543">
        <v>43</v>
      </c>
      <c r="B57" s="548" t="s">
        <v>701</v>
      </c>
      <c r="C57" s="548" t="s">
        <v>1196</v>
      </c>
      <c r="D57" s="553" t="s">
        <v>165</v>
      </c>
      <c r="E57" s="553">
        <v>1040</v>
      </c>
      <c r="F57" s="554"/>
      <c r="G57" s="520">
        <f t="shared" si="0"/>
        <v>0</v>
      </c>
    </row>
    <row r="58" spans="1:7" ht="25.5">
      <c r="A58" s="543">
        <v>44</v>
      </c>
      <c r="B58" s="548" t="s">
        <v>1197</v>
      </c>
      <c r="C58" s="548" t="s">
        <v>1198</v>
      </c>
      <c r="D58" s="553" t="s">
        <v>165</v>
      </c>
      <c r="E58" s="553">
        <v>960</v>
      </c>
      <c r="F58" s="554"/>
      <c r="G58" s="520">
        <f t="shared" si="0"/>
        <v>0</v>
      </c>
    </row>
    <row r="59" spans="1:7" ht="25.5">
      <c r="A59" s="543">
        <v>45</v>
      </c>
      <c r="B59" s="548" t="s">
        <v>1197</v>
      </c>
      <c r="C59" s="548" t="s">
        <v>1198</v>
      </c>
      <c r="D59" s="553" t="s">
        <v>165</v>
      </c>
      <c r="E59" s="553">
        <v>960</v>
      </c>
      <c r="F59" s="554"/>
      <c r="G59" s="520">
        <f t="shared" si="0"/>
        <v>0</v>
      </c>
    </row>
    <row r="60" spans="1:7">
      <c r="A60" s="543">
        <v>46</v>
      </c>
      <c r="B60" s="548" t="s">
        <v>1199</v>
      </c>
      <c r="C60" s="548" t="s">
        <v>1200</v>
      </c>
      <c r="D60" s="553" t="s">
        <v>172</v>
      </c>
      <c r="E60" s="553">
        <v>880</v>
      </c>
      <c r="F60" s="554"/>
      <c r="G60" s="520">
        <f t="shared" si="0"/>
        <v>0</v>
      </c>
    </row>
    <row r="61" spans="1:7">
      <c r="A61" s="543">
        <v>47</v>
      </c>
      <c r="B61" s="548" t="s">
        <v>1201</v>
      </c>
      <c r="C61" s="548" t="s">
        <v>1202</v>
      </c>
      <c r="D61" s="553" t="s">
        <v>172</v>
      </c>
      <c r="E61" s="553">
        <v>220</v>
      </c>
      <c r="F61" s="554"/>
      <c r="G61" s="520">
        <f t="shared" si="0"/>
        <v>0</v>
      </c>
    </row>
    <row r="62" spans="1:7">
      <c r="A62" s="543">
        <v>48</v>
      </c>
      <c r="B62" s="548" t="s">
        <v>1203</v>
      </c>
      <c r="C62" s="548" t="s">
        <v>1204</v>
      </c>
      <c r="D62" s="553" t="s">
        <v>175</v>
      </c>
      <c r="E62" s="553">
        <v>4</v>
      </c>
      <c r="F62" s="554"/>
      <c r="G62" s="520">
        <f t="shared" si="0"/>
        <v>0</v>
      </c>
    </row>
    <row r="63" spans="1:7">
      <c r="A63" s="543">
        <v>49</v>
      </c>
      <c r="B63" s="548" t="s">
        <v>1205</v>
      </c>
      <c r="C63" s="548" t="s">
        <v>1206</v>
      </c>
      <c r="D63" s="553" t="s">
        <v>172</v>
      </c>
      <c r="E63" s="553">
        <v>320</v>
      </c>
      <c r="F63" s="554"/>
      <c r="G63" s="520">
        <f t="shared" si="0"/>
        <v>0</v>
      </c>
    </row>
    <row r="64" spans="1:7">
      <c r="A64" s="543">
        <v>50</v>
      </c>
      <c r="B64" s="548" t="s">
        <v>1207</v>
      </c>
      <c r="C64" s="548" t="s">
        <v>1208</v>
      </c>
      <c r="D64" s="553" t="s">
        <v>172</v>
      </c>
      <c r="E64" s="553">
        <v>100</v>
      </c>
      <c r="F64" s="554"/>
      <c r="G64" s="520">
        <f t="shared" si="0"/>
        <v>0</v>
      </c>
    </row>
    <row r="65" spans="1:7">
      <c r="A65" s="543">
        <v>51</v>
      </c>
      <c r="B65" s="548" t="s">
        <v>1209</v>
      </c>
      <c r="C65" s="546" t="s">
        <v>1210</v>
      </c>
      <c r="D65" s="553" t="s">
        <v>172</v>
      </c>
      <c r="E65" s="553">
        <v>56</v>
      </c>
      <c r="F65" s="554"/>
      <c r="G65" s="520">
        <f t="shared" si="0"/>
        <v>0</v>
      </c>
    </row>
    <row r="66" spans="1:7" ht="25.5">
      <c r="A66" s="543">
        <v>52</v>
      </c>
      <c r="B66" s="546" t="s">
        <v>1213</v>
      </c>
      <c r="C66" s="548" t="s">
        <v>1214</v>
      </c>
      <c r="D66" s="553" t="s">
        <v>172</v>
      </c>
      <c r="E66" s="553">
        <v>220</v>
      </c>
      <c r="F66" s="554"/>
      <c r="G66" s="520">
        <f t="shared" si="0"/>
        <v>0</v>
      </c>
    </row>
    <row r="67" spans="1:7">
      <c r="A67" s="543">
        <v>53</v>
      </c>
      <c r="B67" s="546" t="s">
        <v>1253</v>
      </c>
      <c r="C67" s="548" t="s">
        <v>1254</v>
      </c>
      <c r="D67" s="553" t="s">
        <v>1255</v>
      </c>
      <c r="E67" s="553">
        <v>138</v>
      </c>
      <c r="F67" s="579"/>
      <c r="G67" s="520">
        <f t="shared" si="0"/>
        <v>0</v>
      </c>
    </row>
    <row r="68" spans="1:7" ht="25.5">
      <c r="A68" s="543">
        <v>54</v>
      </c>
      <c r="B68" s="557" t="s">
        <v>1248</v>
      </c>
      <c r="C68" s="558" t="s">
        <v>1249</v>
      </c>
      <c r="D68" s="559" t="s">
        <v>175</v>
      </c>
      <c r="E68" s="559">
        <v>10</v>
      </c>
      <c r="F68" s="560"/>
      <c r="G68" s="561">
        <f t="shared" si="0"/>
        <v>0</v>
      </c>
    </row>
    <row r="69" spans="1:7">
      <c r="A69" s="327"/>
      <c r="B69" s="328"/>
      <c r="C69" s="1311" t="s">
        <v>1256</v>
      </c>
      <c r="D69" s="1311"/>
      <c r="E69" s="329"/>
      <c r="F69" s="562"/>
      <c r="G69" s="563">
        <f>SUM(G11:G68)</f>
        <v>0</v>
      </c>
    </row>
    <row r="70" spans="1:7">
      <c r="A70" s="269"/>
      <c r="B70" s="270"/>
      <c r="C70" s="318"/>
      <c r="D70" s="271"/>
      <c r="E70" s="272"/>
      <c r="F70" s="273"/>
      <c r="G70" s="305"/>
    </row>
    <row r="71" spans="1:7">
      <c r="A71" s="269"/>
      <c r="B71" s="270"/>
      <c r="C71" s="318"/>
      <c r="D71" s="271"/>
      <c r="E71" s="272"/>
      <c r="F71" s="273"/>
      <c r="G71" s="306"/>
    </row>
    <row r="72" spans="1:7">
      <c r="A72" s="274"/>
      <c r="B72" s="275"/>
      <c r="C72" s="276"/>
      <c r="D72" s="274"/>
      <c r="E72" s="278"/>
      <c r="F72" s="279"/>
      <c r="G72" s="279"/>
    </row>
    <row r="73" spans="1:7">
      <c r="A73" s="274"/>
      <c r="B73" s="275"/>
      <c r="C73" s="276"/>
      <c r="D73" s="274"/>
      <c r="E73" s="278"/>
      <c r="F73" s="279"/>
      <c r="G73" s="279"/>
    </row>
    <row r="74" spans="1:7">
      <c r="A74" s="274"/>
      <c r="B74" s="275"/>
      <c r="C74" s="276"/>
      <c r="D74" s="274"/>
      <c r="E74" s="278"/>
      <c r="F74" s="279"/>
      <c r="G74" s="279"/>
    </row>
    <row r="75" spans="1:7">
      <c r="A75" s="274"/>
      <c r="B75" s="275"/>
      <c r="C75" s="276"/>
      <c r="D75" s="274"/>
      <c r="E75" s="278"/>
      <c r="F75" s="279"/>
      <c r="G75" s="279"/>
    </row>
    <row r="76" spans="1:7">
      <c r="A76" s="274"/>
      <c r="B76" s="280"/>
      <c r="C76" s="280"/>
      <c r="D76" s="274"/>
      <c r="E76" s="278"/>
      <c r="F76" s="279"/>
      <c r="G76" s="279"/>
    </row>
    <row r="77" spans="1:7">
      <c r="A77" s="282"/>
      <c r="B77" s="283"/>
      <c r="C77" s="284"/>
      <c r="D77" s="282"/>
      <c r="E77" s="287"/>
      <c r="F77" s="287"/>
      <c r="G77" s="279"/>
    </row>
    <row r="78" spans="1:7">
      <c r="A78" s="332"/>
      <c r="B78" s="333"/>
      <c r="C78" s="564"/>
      <c r="D78" s="284"/>
      <c r="E78" s="335"/>
      <c r="F78" s="284"/>
      <c r="G78" s="284"/>
    </row>
    <row r="79" spans="1:7">
      <c r="A79" s="332"/>
      <c r="B79" s="333"/>
      <c r="C79" s="564"/>
      <c r="D79" s="284"/>
      <c r="E79" s="335"/>
      <c r="F79" s="284"/>
      <c r="G79" s="284"/>
    </row>
    <row r="80" spans="1:7">
      <c r="A80" s="332"/>
      <c r="B80" s="333"/>
      <c r="C80" s="564"/>
      <c r="D80" s="284"/>
      <c r="E80" s="335"/>
      <c r="F80" s="284"/>
      <c r="G80" s="284"/>
    </row>
    <row r="81" spans="1:7">
      <c r="A81" s="332"/>
      <c r="B81" s="565"/>
      <c r="C81" s="564"/>
      <c r="D81" s="284"/>
      <c r="E81" s="580"/>
      <c r="F81" s="284"/>
      <c r="G81" s="284"/>
    </row>
    <row r="82" spans="1:7">
      <c r="A82" s="332"/>
      <c r="B82" s="565"/>
      <c r="C82" s="564"/>
      <c r="D82" s="284"/>
      <c r="E82" s="580"/>
      <c r="F82" s="284"/>
      <c r="G82" s="284"/>
    </row>
    <row r="83" spans="1:7">
      <c r="A83" s="332"/>
      <c r="B83" s="565"/>
      <c r="C83" s="564"/>
      <c r="D83" s="284"/>
      <c r="E83" s="580"/>
      <c r="F83" s="284"/>
      <c r="G83" s="284"/>
    </row>
    <row r="84" spans="1:7">
      <c r="A84" s="567"/>
      <c r="B84" s="565"/>
      <c r="C84" s="568"/>
      <c r="D84" s="433"/>
      <c r="E84" s="580"/>
      <c r="F84" s="284"/>
      <c r="G84" s="284"/>
    </row>
    <row r="85" spans="1:7">
      <c r="A85" s="337"/>
      <c r="B85" s="337"/>
      <c r="C85" s="338"/>
      <c r="D85" s="569"/>
      <c r="E85" s="340"/>
      <c r="F85" s="284"/>
      <c r="G85" s="284"/>
    </row>
    <row r="86" spans="1:7">
      <c r="A86" s="569"/>
      <c r="B86" s="569"/>
      <c r="C86" s="570"/>
      <c r="D86" s="569"/>
      <c r="E86" s="485"/>
      <c r="F86" s="284"/>
      <c r="G86" s="284"/>
    </row>
    <row r="87" spans="1:7">
      <c r="A87" s="337"/>
      <c r="B87" s="337"/>
      <c r="C87" s="338"/>
      <c r="D87" s="569"/>
      <c r="E87" s="485"/>
      <c r="F87" s="284"/>
      <c r="G87" s="284"/>
    </row>
    <row r="88" spans="1:7">
      <c r="A88" s="332"/>
      <c r="B88" s="332"/>
      <c r="C88" s="332"/>
      <c r="D88" s="332"/>
      <c r="E88" s="335"/>
      <c r="F88" s="284"/>
      <c r="G88" s="284"/>
    </row>
    <row r="89" spans="1:7">
      <c r="A89" s="493"/>
      <c r="B89" s="493"/>
      <c r="C89" s="493"/>
      <c r="D89" s="493"/>
      <c r="E89" s="493"/>
      <c r="F89" s="571"/>
      <c r="G89" s="433"/>
    </row>
    <row r="90" spans="1:7">
      <c r="A90" s="332"/>
      <c r="B90" s="345"/>
      <c r="C90" s="564"/>
      <c r="D90" s="284"/>
      <c r="E90" s="335"/>
      <c r="F90" s="284"/>
      <c r="G90" s="284"/>
    </row>
    <row r="91" spans="1:7">
      <c r="A91" s="332"/>
      <c r="B91" s="333"/>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33"/>
      <c r="C98" s="564"/>
      <c r="D98" s="284"/>
      <c r="E98" s="335"/>
      <c r="F98" s="284"/>
      <c r="G98" s="284"/>
    </row>
    <row r="99" spans="1:7">
      <c r="A99" s="332"/>
      <c r="B99" s="346"/>
      <c r="C99" s="564"/>
      <c r="D99" s="284"/>
      <c r="E99" s="335"/>
      <c r="F99" s="284"/>
      <c r="G99" s="284"/>
    </row>
    <row r="100" spans="1:7">
      <c r="A100" s="572"/>
      <c r="B100" s="572"/>
      <c r="C100" s="573"/>
      <c r="D100" s="572"/>
      <c r="E100" s="498"/>
      <c r="F100" s="291"/>
      <c r="G100" s="291"/>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291"/>
    </row>
    <row r="111" spans="1:7">
      <c r="A111" s="572"/>
      <c r="B111" s="572"/>
      <c r="C111" s="573"/>
      <c r="D111" s="572"/>
      <c r="E111" s="498"/>
      <c r="F111" s="291"/>
      <c r="G111" s="574"/>
    </row>
    <row r="112" spans="1:7">
      <c r="A112" s="572"/>
      <c r="B112" s="572"/>
      <c r="C112" s="573"/>
      <c r="D112" s="572"/>
      <c r="E112" s="498"/>
      <c r="F112" s="291"/>
      <c r="G112" s="291"/>
    </row>
    <row r="113" spans="1:7">
      <c r="A113" s="572"/>
      <c r="B113" s="572"/>
      <c r="C113" s="573"/>
      <c r="D113" s="572"/>
      <c r="E113" s="498"/>
      <c r="F113" s="291"/>
      <c r="G113" s="574"/>
    </row>
    <row r="114" spans="1:7">
      <c r="A114" s="572"/>
      <c r="B114" s="572"/>
      <c r="C114" s="573"/>
      <c r="D114" s="572"/>
      <c r="E114" s="498"/>
      <c r="F114" s="291"/>
      <c r="G114" s="291"/>
    </row>
  </sheetData>
  <mergeCells count="7">
    <mergeCell ref="C69:D69"/>
    <mergeCell ref="A1:G1"/>
    <mergeCell ref="A3:F3"/>
    <mergeCell ref="F4:G4"/>
    <mergeCell ref="A5:F5"/>
    <mergeCell ref="A7:G7"/>
    <mergeCell ref="A2:G2"/>
  </mergeCells>
  <pageMargins left="0.78680555555555598" right="0" top="0" bottom="0" header="0" footer="0"/>
  <pageSetup paperSize="9" scale="92" orientation="portrait"/>
  <rowBreaks count="1" manualBreakCount="1">
    <brk id="46" max="6"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workbookViewId="0">
      <selection sqref="A1:G2"/>
    </sheetView>
  </sheetViews>
  <sheetFormatPr defaultColWidth="9.140625" defaultRowHeight="15"/>
  <cols>
    <col min="1" max="1" width="6.140625" customWidth="1"/>
    <col min="2" max="2" width="8.7109375" customWidth="1"/>
    <col min="3" max="3" width="33.5703125" style="504" customWidth="1"/>
    <col min="4" max="4" width="6.7109375" customWidth="1"/>
    <col min="5" max="5" width="11.85546875" customWidth="1"/>
    <col min="6" max="6" width="14.5703125" customWidth="1"/>
    <col min="7" max="7" width="19.42578125" customWidth="1"/>
  </cols>
  <sheetData>
    <row r="1" spans="1:7" ht="15" customHeight="1">
      <c r="A1" s="1312" t="s">
        <v>3177</v>
      </c>
      <c r="B1" s="1312"/>
      <c r="C1" s="1312"/>
      <c r="D1" s="1312"/>
      <c r="E1" s="1312"/>
      <c r="F1" s="1312"/>
      <c r="G1" s="1312"/>
    </row>
    <row r="2" spans="1:7">
      <c r="A2" s="1312" t="s">
        <v>3178</v>
      </c>
      <c r="B2" s="1313"/>
      <c r="C2" s="1313"/>
      <c r="D2" s="1313"/>
      <c r="E2" s="1313"/>
      <c r="F2" s="1313"/>
      <c r="G2" s="1313"/>
    </row>
    <row r="3" spans="1:7">
      <c r="A3" s="1314" t="s">
        <v>1116</v>
      </c>
      <c r="B3" s="1314"/>
      <c r="C3" s="1314"/>
      <c r="D3" s="1314"/>
      <c r="E3" s="1314"/>
      <c r="F3" s="1314"/>
      <c r="G3" s="505"/>
    </row>
    <row r="4" spans="1:7">
      <c r="A4" s="227"/>
      <c r="B4" s="227"/>
      <c r="C4" s="228"/>
      <c r="D4" s="227"/>
      <c r="E4" s="227"/>
      <c r="F4" s="1408"/>
      <c r="G4" s="1408"/>
    </row>
    <row r="5" spans="1:7">
      <c r="A5" s="1315" t="s">
        <v>1257</v>
      </c>
      <c r="B5" s="1315"/>
      <c r="C5" s="1315"/>
      <c r="D5" s="1315"/>
      <c r="E5" s="1315"/>
      <c r="F5" s="1315"/>
      <c r="G5" s="505"/>
    </row>
    <row r="6" spans="1:7">
      <c r="A6" s="230"/>
      <c r="B6" s="230"/>
      <c r="C6" s="232"/>
      <c r="D6" s="230"/>
      <c r="E6" s="230"/>
      <c r="F6" s="230"/>
      <c r="G6" s="505"/>
    </row>
    <row r="7" spans="1:7">
      <c r="A7" s="1411" t="s">
        <v>1258</v>
      </c>
      <c r="B7" s="1412"/>
      <c r="C7" s="1412"/>
      <c r="D7" s="1412"/>
      <c r="E7" s="1412"/>
      <c r="F7" s="1412"/>
      <c r="G7" s="1412"/>
    </row>
    <row r="8" spans="1:7" ht="25.5">
      <c r="A8" s="506" t="s">
        <v>1119</v>
      </c>
      <c r="B8" s="507" t="s">
        <v>1120</v>
      </c>
      <c r="C8" s="507" t="s">
        <v>1121</v>
      </c>
      <c r="D8" s="507" t="s">
        <v>97</v>
      </c>
      <c r="E8" s="507" t="s">
        <v>978</v>
      </c>
      <c r="F8" s="508" t="s">
        <v>1122</v>
      </c>
      <c r="G8" s="509" t="s">
        <v>160</v>
      </c>
    </row>
    <row r="9" spans="1:7">
      <c r="A9" s="510">
        <v>0</v>
      </c>
      <c r="B9" s="511">
        <v>1</v>
      </c>
      <c r="C9" s="512">
        <v>2</v>
      </c>
      <c r="D9" s="511">
        <v>3</v>
      </c>
      <c r="E9" s="512">
        <v>4</v>
      </c>
      <c r="F9" s="511">
        <v>5</v>
      </c>
      <c r="G9" s="513">
        <v>6</v>
      </c>
    </row>
    <row r="10" spans="1:7">
      <c r="A10" s="316"/>
      <c r="B10" s="317"/>
      <c r="C10" s="318" t="s">
        <v>1123</v>
      </c>
      <c r="D10" s="317"/>
      <c r="E10" s="317"/>
      <c r="F10" s="317"/>
      <c r="G10" s="319"/>
    </row>
    <row r="11" spans="1:7">
      <c r="A11" s="514">
        <v>1</v>
      </c>
      <c r="B11" s="515" t="s">
        <v>1124</v>
      </c>
      <c r="C11" s="516" t="s">
        <v>1125</v>
      </c>
      <c r="D11" s="517" t="s">
        <v>172</v>
      </c>
      <c r="E11" s="518">
        <v>784</v>
      </c>
      <c r="F11" s="519"/>
      <c r="G11" s="520">
        <f t="shared" ref="G11:G24" si="0">ROUND(F11,2)*ROUND(E11,2)</f>
        <v>0</v>
      </c>
    </row>
    <row r="12" spans="1:7">
      <c r="A12" s="514">
        <f>A11+1</f>
        <v>2</v>
      </c>
      <c r="B12" s="521" t="s">
        <v>1126</v>
      </c>
      <c r="C12" s="522" t="s">
        <v>1127</v>
      </c>
      <c r="D12" s="523" t="s">
        <v>308</v>
      </c>
      <c r="E12" s="518">
        <v>832</v>
      </c>
      <c r="F12" s="519"/>
      <c r="G12" s="520">
        <f t="shared" si="0"/>
        <v>0</v>
      </c>
    </row>
    <row r="13" spans="1:7">
      <c r="A13" s="514" t="s">
        <v>12</v>
      </c>
      <c r="B13" s="521" t="s">
        <v>1128</v>
      </c>
      <c r="C13" s="522" t="s">
        <v>1129</v>
      </c>
      <c r="D13" s="523" t="s">
        <v>593</v>
      </c>
      <c r="E13" s="581">
        <v>84</v>
      </c>
      <c r="F13" s="519"/>
      <c r="G13" s="520">
        <f t="shared" si="0"/>
        <v>0</v>
      </c>
    </row>
    <row r="14" spans="1:7">
      <c r="A14" s="514" t="s">
        <v>14</v>
      </c>
      <c r="B14" s="521" t="s">
        <v>1130</v>
      </c>
      <c r="C14" s="522" t="s">
        <v>1131</v>
      </c>
      <c r="D14" s="523" t="s">
        <v>593</v>
      </c>
      <c r="E14" s="581">
        <v>13</v>
      </c>
      <c r="F14" s="519"/>
      <c r="G14" s="520">
        <f t="shared" si="0"/>
        <v>0</v>
      </c>
    </row>
    <row r="15" spans="1:7">
      <c r="A15" s="514" t="s">
        <v>16</v>
      </c>
      <c r="B15" s="521" t="s">
        <v>1132</v>
      </c>
      <c r="C15" s="522" t="s">
        <v>1133</v>
      </c>
      <c r="D15" s="523" t="s">
        <v>308</v>
      </c>
      <c r="E15" s="518">
        <v>1800</v>
      </c>
      <c r="F15" s="519"/>
      <c r="G15" s="520">
        <f t="shared" si="0"/>
        <v>0</v>
      </c>
    </row>
    <row r="16" spans="1:7">
      <c r="A16" s="514" t="s">
        <v>18</v>
      </c>
      <c r="B16" s="521" t="s">
        <v>1134</v>
      </c>
      <c r="C16" s="522" t="s">
        <v>1135</v>
      </c>
      <c r="D16" s="523" t="s">
        <v>308</v>
      </c>
      <c r="E16" s="518">
        <v>45</v>
      </c>
      <c r="F16" s="519"/>
      <c r="G16" s="520">
        <f t="shared" si="0"/>
        <v>0</v>
      </c>
    </row>
    <row r="17" spans="1:7" ht="26.25">
      <c r="A17" s="514" t="s">
        <v>454</v>
      </c>
      <c r="B17" s="521" t="s">
        <v>1103</v>
      </c>
      <c r="C17" s="522" t="s">
        <v>1136</v>
      </c>
      <c r="D17" s="523" t="s">
        <v>308</v>
      </c>
      <c r="E17" s="518">
        <v>65</v>
      </c>
      <c r="F17" s="519"/>
      <c r="G17" s="520">
        <f t="shared" si="0"/>
        <v>0</v>
      </c>
    </row>
    <row r="18" spans="1:7" ht="26.25">
      <c r="A18" s="514" t="s">
        <v>457</v>
      </c>
      <c r="B18" s="521" t="s">
        <v>1137</v>
      </c>
      <c r="C18" s="522" t="s">
        <v>1138</v>
      </c>
      <c r="D18" s="523" t="s">
        <v>175</v>
      </c>
      <c r="E18" s="518">
        <v>32</v>
      </c>
      <c r="F18" s="519"/>
      <c r="G18" s="520">
        <f t="shared" si="0"/>
        <v>0</v>
      </c>
    </row>
    <row r="19" spans="1:7">
      <c r="A19" s="514" t="s">
        <v>32</v>
      </c>
      <c r="B19" s="521" t="s">
        <v>1139</v>
      </c>
      <c r="C19" s="524" t="s">
        <v>1140</v>
      </c>
      <c r="D19" s="517" t="s">
        <v>175</v>
      </c>
      <c r="E19" s="518">
        <v>2</v>
      </c>
      <c r="F19" s="519"/>
      <c r="G19" s="520">
        <f t="shared" si="0"/>
        <v>0</v>
      </c>
    </row>
    <row r="20" spans="1:7">
      <c r="A20" s="514" t="s">
        <v>1222</v>
      </c>
      <c r="B20" s="521" t="s">
        <v>591</v>
      </c>
      <c r="C20" s="524" t="s">
        <v>770</v>
      </c>
      <c r="D20" s="517" t="s">
        <v>593</v>
      </c>
      <c r="E20" s="518">
        <v>126</v>
      </c>
      <c r="F20" s="458"/>
      <c r="G20" s="520">
        <f t="shared" si="0"/>
        <v>0</v>
      </c>
    </row>
    <row r="21" spans="1:7">
      <c r="A21" s="514" t="s">
        <v>46</v>
      </c>
      <c r="B21" s="521" t="s">
        <v>589</v>
      </c>
      <c r="C21" s="524" t="s">
        <v>1141</v>
      </c>
      <c r="D21" s="517" t="s">
        <v>165</v>
      </c>
      <c r="E21" s="518">
        <v>352</v>
      </c>
      <c r="F21" s="458"/>
      <c r="G21" s="520">
        <f t="shared" si="0"/>
        <v>0</v>
      </c>
    </row>
    <row r="22" spans="1:7">
      <c r="A22" s="514" t="s">
        <v>50</v>
      </c>
      <c r="B22" s="521" t="s">
        <v>1142</v>
      </c>
      <c r="C22" s="524" t="s">
        <v>1143</v>
      </c>
      <c r="D22" s="517" t="s">
        <v>308</v>
      </c>
      <c r="E22" s="518">
        <v>840</v>
      </c>
      <c r="F22" s="458"/>
      <c r="G22" s="520">
        <f t="shared" si="0"/>
        <v>0</v>
      </c>
    </row>
    <row r="23" spans="1:7" ht="25.5">
      <c r="A23" s="514" t="s">
        <v>1144</v>
      </c>
      <c r="B23" s="521" t="s">
        <v>609</v>
      </c>
      <c r="C23" s="524" t="s">
        <v>1145</v>
      </c>
      <c r="D23" s="517" t="s">
        <v>165</v>
      </c>
      <c r="E23" s="518">
        <v>772</v>
      </c>
      <c r="F23" s="458"/>
      <c r="G23" s="520">
        <f t="shared" si="0"/>
        <v>0</v>
      </c>
    </row>
    <row r="24" spans="1:7">
      <c r="A24" s="514" t="s">
        <v>1146</v>
      </c>
      <c r="B24" s="521" t="s">
        <v>1147</v>
      </c>
      <c r="C24" s="524" t="s">
        <v>1148</v>
      </c>
      <c r="D24" s="517" t="s">
        <v>308</v>
      </c>
      <c r="E24" s="518">
        <v>960</v>
      </c>
      <c r="F24" s="458"/>
      <c r="G24" s="520">
        <f t="shared" si="0"/>
        <v>0</v>
      </c>
    </row>
    <row r="25" spans="1:7">
      <c r="A25" s="320"/>
      <c r="B25" s="525"/>
      <c r="C25" s="526" t="s">
        <v>1149</v>
      </c>
      <c r="D25" s="525"/>
      <c r="E25" s="525"/>
      <c r="F25" s="519"/>
      <c r="G25" s="527"/>
    </row>
    <row r="26" spans="1:7">
      <c r="A26" s="528" t="s">
        <v>1150</v>
      </c>
      <c r="B26" s="529" t="s">
        <v>1151</v>
      </c>
      <c r="C26" s="530" t="s">
        <v>1152</v>
      </c>
      <c r="D26" s="531" t="s">
        <v>593</v>
      </c>
      <c r="E26" s="532">
        <v>170</v>
      </c>
      <c r="F26" s="533"/>
      <c r="G26" s="520">
        <f t="shared" ref="G26:G33" si="1">ROUND(F26,2)*ROUND(E26,2)</f>
        <v>0</v>
      </c>
    </row>
    <row r="27" spans="1:7">
      <c r="A27" s="514" t="s">
        <v>1153</v>
      </c>
      <c r="B27" s="534" t="s">
        <v>1154</v>
      </c>
      <c r="C27" s="535" t="s">
        <v>1155</v>
      </c>
      <c r="D27" s="536" t="s">
        <v>165</v>
      </c>
      <c r="E27" s="537">
        <v>2060</v>
      </c>
      <c r="F27" s="519"/>
      <c r="G27" s="520">
        <f t="shared" si="1"/>
        <v>0</v>
      </c>
    </row>
    <row r="28" spans="1:7">
      <c r="A28" s="320" t="s">
        <v>1156</v>
      </c>
      <c r="B28" s="534" t="s">
        <v>1157</v>
      </c>
      <c r="C28" s="535" t="s">
        <v>1158</v>
      </c>
      <c r="D28" s="536" t="s">
        <v>308</v>
      </c>
      <c r="E28" s="537">
        <v>1695</v>
      </c>
      <c r="F28" s="519"/>
      <c r="G28" s="520">
        <f t="shared" si="1"/>
        <v>0</v>
      </c>
    </row>
    <row r="29" spans="1:7" ht="26.25">
      <c r="A29" s="514" t="s">
        <v>1159</v>
      </c>
      <c r="B29" s="534" t="s">
        <v>609</v>
      </c>
      <c r="C29" s="535" t="s">
        <v>1145</v>
      </c>
      <c r="D29" s="536" t="s">
        <v>165</v>
      </c>
      <c r="E29" s="537">
        <v>930</v>
      </c>
      <c r="F29" s="519"/>
      <c r="G29" s="520">
        <f t="shared" si="1"/>
        <v>0</v>
      </c>
    </row>
    <row r="30" spans="1:7">
      <c r="A30" s="320" t="s">
        <v>1160</v>
      </c>
      <c r="B30" s="534" t="s">
        <v>1223</v>
      </c>
      <c r="C30" s="582" t="s">
        <v>1259</v>
      </c>
      <c r="D30" s="536" t="s">
        <v>175</v>
      </c>
      <c r="E30" s="537">
        <v>12</v>
      </c>
      <c r="F30" s="519"/>
      <c r="G30" s="520">
        <f t="shared" si="1"/>
        <v>0</v>
      </c>
    </row>
    <row r="31" spans="1:7" ht="39">
      <c r="A31" s="514" t="s">
        <v>1163</v>
      </c>
      <c r="B31" s="534" t="s">
        <v>1164</v>
      </c>
      <c r="C31" s="535" t="s">
        <v>1165</v>
      </c>
      <c r="D31" s="536" t="s">
        <v>175</v>
      </c>
      <c r="E31" s="537">
        <v>8</v>
      </c>
      <c r="F31" s="539"/>
      <c r="G31" s="520">
        <f t="shared" si="1"/>
        <v>0</v>
      </c>
    </row>
    <row r="32" spans="1:7" ht="26.25">
      <c r="A32" s="320" t="s">
        <v>1166</v>
      </c>
      <c r="B32" s="534" t="s">
        <v>1167</v>
      </c>
      <c r="C32" s="535" t="s">
        <v>1168</v>
      </c>
      <c r="D32" s="536" t="s">
        <v>593</v>
      </c>
      <c r="E32" s="537">
        <v>4</v>
      </c>
      <c r="F32" s="539"/>
      <c r="G32" s="520">
        <f t="shared" si="1"/>
        <v>0</v>
      </c>
    </row>
    <row r="33" spans="1:7">
      <c r="A33" s="320" t="s">
        <v>1169</v>
      </c>
      <c r="B33" s="540" t="s">
        <v>1170</v>
      </c>
      <c r="C33" s="541" t="s">
        <v>1171</v>
      </c>
      <c r="D33" s="525" t="s">
        <v>165</v>
      </c>
      <c r="E33" s="542">
        <v>930</v>
      </c>
      <c r="F33" s="539"/>
      <c r="G33" s="520">
        <f t="shared" si="1"/>
        <v>0</v>
      </c>
    </row>
    <row r="34" spans="1:7">
      <c r="A34" s="316"/>
      <c r="B34" s="317"/>
      <c r="C34" s="318" t="s">
        <v>1172</v>
      </c>
      <c r="D34" s="317"/>
      <c r="E34" s="317"/>
      <c r="F34" s="519"/>
      <c r="G34" s="527"/>
    </row>
    <row r="35" spans="1:7" ht="26.25">
      <c r="A35" s="543">
        <v>23</v>
      </c>
      <c r="B35" s="544" t="s">
        <v>1173</v>
      </c>
      <c r="C35" s="545" t="s">
        <v>1174</v>
      </c>
      <c r="D35" s="518" t="s">
        <v>308</v>
      </c>
      <c r="E35" s="518">
        <v>116</v>
      </c>
      <c r="F35" s="458"/>
      <c r="G35" s="520">
        <f t="shared" ref="G35:G57" si="2">ROUND(F35,2)*ROUND(E35,2)</f>
        <v>0</v>
      </c>
    </row>
    <row r="36" spans="1:7" ht="26.25">
      <c r="A36" s="543">
        <v>24</v>
      </c>
      <c r="B36" s="544" t="s">
        <v>1175</v>
      </c>
      <c r="C36" s="545" t="s">
        <v>1176</v>
      </c>
      <c r="D36" s="518" t="s">
        <v>308</v>
      </c>
      <c r="E36" s="518">
        <v>8</v>
      </c>
      <c r="F36" s="458"/>
      <c r="G36" s="520">
        <f t="shared" si="2"/>
        <v>0</v>
      </c>
    </row>
    <row r="37" spans="1:7" ht="26.25">
      <c r="A37" s="543">
        <v>25</v>
      </c>
      <c r="B37" s="544" t="s">
        <v>591</v>
      </c>
      <c r="C37" s="546" t="s">
        <v>1177</v>
      </c>
      <c r="D37" s="518" t="s">
        <v>593</v>
      </c>
      <c r="E37" s="518">
        <v>13</v>
      </c>
      <c r="F37" s="458"/>
      <c r="G37" s="520">
        <f t="shared" si="2"/>
        <v>0</v>
      </c>
    </row>
    <row r="38" spans="1:7" ht="26.25">
      <c r="A38" s="543">
        <v>26</v>
      </c>
      <c r="B38" s="547" t="s">
        <v>1225</v>
      </c>
      <c r="C38" s="545" t="s">
        <v>1226</v>
      </c>
      <c r="D38" s="518" t="s">
        <v>165</v>
      </c>
      <c r="E38" s="518">
        <v>600</v>
      </c>
      <c r="F38" s="458"/>
      <c r="G38" s="520">
        <f t="shared" si="2"/>
        <v>0</v>
      </c>
    </row>
    <row r="39" spans="1:7">
      <c r="A39" s="543">
        <v>27</v>
      </c>
      <c r="B39" s="547" t="s">
        <v>1227</v>
      </c>
      <c r="C39" s="548" t="s">
        <v>1228</v>
      </c>
      <c r="D39" s="518" t="s">
        <v>172</v>
      </c>
      <c r="E39" s="518">
        <v>54</v>
      </c>
      <c r="F39" s="458"/>
      <c r="G39" s="520">
        <f t="shared" si="2"/>
        <v>0</v>
      </c>
    </row>
    <row r="40" spans="1:7">
      <c r="A40" s="543">
        <v>28</v>
      </c>
      <c r="B40" s="547" t="s">
        <v>1229</v>
      </c>
      <c r="C40" s="548" t="s">
        <v>660</v>
      </c>
      <c r="D40" s="518" t="s">
        <v>172</v>
      </c>
      <c r="E40" s="518">
        <v>70</v>
      </c>
      <c r="F40" s="458"/>
      <c r="G40" s="520">
        <f t="shared" si="2"/>
        <v>0</v>
      </c>
    </row>
    <row r="41" spans="1:7" ht="25.5">
      <c r="A41" s="543">
        <v>29</v>
      </c>
      <c r="B41" s="521" t="s">
        <v>609</v>
      </c>
      <c r="C41" s="524" t="s">
        <v>1178</v>
      </c>
      <c r="D41" s="518" t="s">
        <v>165</v>
      </c>
      <c r="E41" s="518">
        <v>365</v>
      </c>
      <c r="F41" s="458"/>
      <c r="G41" s="520">
        <f t="shared" si="2"/>
        <v>0</v>
      </c>
    </row>
    <row r="42" spans="1:7">
      <c r="A42" s="543">
        <v>30</v>
      </c>
      <c r="B42" s="547" t="s">
        <v>618</v>
      </c>
      <c r="C42" s="548" t="s">
        <v>1230</v>
      </c>
      <c r="D42" s="518" t="s">
        <v>165</v>
      </c>
      <c r="E42" s="518">
        <v>360</v>
      </c>
      <c r="F42" s="519"/>
      <c r="G42" s="520">
        <f t="shared" si="2"/>
        <v>0</v>
      </c>
    </row>
    <row r="43" spans="1:7" ht="26.25">
      <c r="A43" s="543">
        <v>31</v>
      </c>
      <c r="B43" s="547" t="s">
        <v>1231</v>
      </c>
      <c r="C43" s="522" t="s">
        <v>1232</v>
      </c>
      <c r="D43" s="518" t="s">
        <v>308</v>
      </c>
      <c r="E43" s="518">
        <v>1115</v>
      </c>
      <c r="F43" s="458"/>
      <c r="G43" s="520">
        <f t="shared" si="2"/>
        <v>0</v>
      </c>
    </row>
    <row r="44" spans="1:7">
      <c r="A44" s="543">
        <v>32</v>
      </c>
      <c r="B44" s="547" t="s">
        <v>1132</v>
      </c>
      <c r="C44" s="546" t="s">
        <v>1133</v>
      </c>
      <c r="D44" s="518" t="s">
        <v>308</v>
      </c>
      <c r="E44" s="518">
        <v>110</v>
      </c>
      <c r="F44" s="458"/>
      <c r="G44" s="520">
        <f t="shared" si="2"/>
        <v>0</v>
      </c>
    </row>
    <row r="45" spans="1:7" ht="25.5">
      <c r="A45" s="543">
        <v>33</v>
      </c>
      <c r="B45" s="547" t="s">
        <v>1233</v>
      </c>
      <c r="C45" s="549" t="s">
        <v>1234</v>
      </c>
      <c r="D45" s="518" t="s">
        <v>308</v>
      </c>
      <c r="E45" s="518">
        <v>88</v>
      </c>
      <c r="F45" s="458"/>
      <c r="G45" s="520">
        <f t="shared" si="2"/>
        <v>0</v>
      </c>
    </row>
    <row r="46" spans="1:7" ht="25.5">
      <c r="A46" s="555">
        <v>34</v>
      </c>
      <c r="B46" s="550" t="s">
        <v>1179</v>
      </c>
      <c r="C46" s="551" t="s">
        <v>1180</v>
      </c>
      <c r="D46" s="552" t="s">
        <v>172</v>
      </c>
      <c r="E46" s="552">
        <v>80</v>
      </c>
      <c r="F46" s="458"/>
      <c r="G46" s="520">
        <f t="shared" si="2"/>
        <v>0</v>
      </c>
    </row>
    <row r="47" spans="1:7">
      <c r="A47" s="316"/>
      <c r="B47" s="317"/>
      <c r="C47" s="318" t="s">
        <v>699</v>
      </c>
      <c r="D47" s="317"/>
      <c r="E47" s="317"/>
      <c r="F47" s="583"/>
      <c r="G47" s="584"/>
    </row>
    <row r="48" spans="1:7" ht="26.25">
      <c r="A48" s="555">
        <v>35</v>
      </c>
      <c r="B48" s="525" t="s">
        <v>1260</v>
      </c>
      <c r="C48" s="541" t="s">
        <v>1261</v>
      </c>
      <c r="D48" s="525" t="s">
        <v>175</v>
      </c>
      <c r="E48" s="525">
        <v>1</v>
      </c>
      <c r="F48" s="519"/>
      <c r="G48" s="520">
        <f>+F48*E48</f>
        <v>0</v>
      </c>
    </row>
    <row r="49" spans="1:7" ht="26.25">
      <c r="A49" s="543">
        <v>36</v>
      </c>
      <c r="B49" s="548" t="s">
        <v>1262</v>
      </c>
      <c r="C49" s="546" t="s">
        <v>1263</v>
      </c>
      <c r="D49" s="553" t="s">
        <v>175</v>
      </c>
      <c r="E49" s="553">
        <v>12</v>
      </c>
      <c r="F49" s="519"/>
      <c r="G49" s="520">
        <f t="shared" si="2"/>
        <v>0</v>
      </c>
    </row>
    <row r="50" spans="1:7" ht="25.5">
      <c r="A50" s="543">
        <v>37</v>
      </c>
      <c r="B50" s="548" t="s">
        <v>1237</v>
      </c>
      <c r="C50" s="585" t="s">
        <v>1238</v>
      </c>
      <c r="D50" s="553" t="s">
        <v>308</v>
      </c>
      <c r="E50" s="553">
        <v>43</v>
      </c>
      <c r="F50" s="554"/>
      <c r="G50" s="520">
        <f t="shared" si="2"/>
        <v>0</v>
      </c>
    </row>
    <row r="51" spans="1:7">
      <c r="A51" s="543">
        <v>38</v>
      </c>
      <c r="B51" s="548" t="s">
        <v>1239</v>
      </c>
      <c r="C51" s="546" t="s">
        <v>1240</v>
      </c>
      <c r="D51" s="553" t="s">
        <v>593</v>
      </c>
      <c r="E51" s="553">
        <v>18</v>
      </c>
      <c r="F51" s="554"/>
      <c r="G51" s="520">
        <f t="shared" si="2"/>
        <v>0</v>
      </c>
    </row>
    <row r="52" spans="1:7">
      <c r="A52" s="543">
        <v>39</v>
      </c>
      <c r="B52" s="548" t="s">
        <v>1181</v>
      </c>
      <c r="C52" s="548" t="s">
        <v>1182</v>
      </c>
      <c r="D52" s="553" t="s">
        <v>593</v>
      </c>
      <c r="E52" s="553">
        <v>3.5</v>
      </c>
      <c r="F52" s="519"/>
      <c r="G52" s="520">
        <f t="shared" si="2"/>
        <v>0</v>
      </c>
    </row>
    <row r="53" spans="1:7">
      <c r="A53" s="543">
        <v>40</v>
      </c>
      <c r="B53" s="548" t="s">
        <v>1185</v>
      </c>
      <c r="C53" s="548" t="s">
        <v>1186</v>
      </c>
      <c r="D53" s="553" t="s">
        <v>175</v>
      </c>
      <c r="E53" s="553">
        <v>32</v>
      </c>
      <c r="F53" s="519"/>
      <c r="G53" s="520">
        <f t="shared" si="2"/>
        <v>0</v>
      </c>
    </row>
    <row r="54" spans="1:7" ht="25.5">
      <c r="A54" s="543">
        <v>41</v>
      </c>
      <c r="B54" s="548" t="s">
        <v>1187</v>
      </c>
      <c r="C54" s="548" t="s">
        <v>1241</v>
      </c>
      <c r="D54" s="553" t="s">
        <v>593</v>
      </c>
      <c r="E54" s="553">
        <v>46</v>
      </c>
      <c r="F54" s="554"/>
      <c r="G54" s="520">
        <f t="shared" si="2"/>
        <v>0</v>
      </c>
    </row>
    <row r="55" spans="1:7" ht="25.5">
      <c r="A55" s="543">
        <v>42</v>
      </c>
      <c r="B55" s="548" t="s">
        <v>1189</v>
      </c>
      <c r="C55" s="548" t="s">
        <v>1190</v>
      </c>
      <c r="D55" s="553" t="s">
        <v>308</v>
      </c>
      <c r="E55" s="553">
        <v>331</v>
      </c>
      <c r="F55" s="554"/>
      <c r="G55" s="520">
        <f t="shared" si="2"/>
        <v>0</v>
      </c>
    </row>
    <row r="56" spans="1:7">
      <c r="A56" s="543">
        <v>43</v>
      </c>
      <c r="B56" s="548" t="s">
        <v>1191</v>
      </c>
      <c r="C56" s="548" t="s">
        <v>1192</v>
      </c>
      <c r="D56" s="553" t="s">
        <v>165</v>
      </c>
      <c r="E56" s="553">
        <v>200</v>
      </c>
      <c r="F56" s="554"/>
      <c r="G56" s="520">
        <f t="shared" si="2"/>
        <v>0</v>
      </c>
    </row>
    <row r="57" spans="1:7">
      <c r="A57" s="543">
        <v>44</v>
      </c>
      <c r="B57" s="548" t="s">
        <v>1170</v>
      </c>
      <c r="C57" s="545" t="s">
        <v>1171</v>
      </c>
      <c r="D57" s="553" t="s">
        <v>165</v>
      </c>
      <c r="E57" s="553">
        <v>400</v>
      </c>
      <c r="F57" s="554"/>
      <c r="G57" s="520">
        <f t="shared" si="2"/>
        <v>0</v>
      </c>
    </row>
    <row r="58" spans="1:7">
      <c r="A58" s="555"/>
      <c r="B58" s="525"/>
      <c r="C58" s="526" t="s">
        <v>1193</v>
      </c>
      <c r="D58" s="525"/>
      <c r="E58" s="525"/>
      <c r="F58" s="519"/>
      <c r="G58" s="527"/>
    </row>
    <row r="59" spans="1:7">
      <c r="A59" s="543">
        <v>45</v>
      </c>
      <c r="B59" s="546" t="s">
        <v>1194</v>
      </c>
      <c r="C59" s="548" t="s">
        <v>1195</v>
      </c>
      <c r="D59" s="553" t="s">
        <v>165</v>
      </c>
      <c r="E59" s="553">
        <v>780</v>
      </c>
      <c r="F59" s="554"/>
      <c r="G59" s="520">
        <f t="shared" ref="G59:G71" si="3">ROUND(F59,2)*ROUND(E59,2)</f>
        <v>0</v>
      </c>
    </row>
    <row r="60" spans="1:7" ht="25.5">
      <c r="A60" s="543">
        <v>46</v>
      </c>
      <c r="B60" s="548" t="s">
        <v>701</v>
      </c>
      <c r="C60" s="548" t="s">
        <v>1196</v>
      </c>
      <c r="D60" s="553" t="s">
        <v>165</v>
      </c>
      <c r="E60" s="553">
        <v>780</v>
      </c>
      <c r="F60" s="554"/>
      <c r="G60" s="520">
        <f t="shared" si="3"/>
        <v>0</v>
      </c>
    </row>
    <row r="61" spans="1:7" ht="25.5">
      <c r="A61" s="543">
        <v>47</v>
      </c>
      <c r="B61" s="548" t="s">
        <v>1197</v>
      </c>
      <c r="C61" s="548" t="s">
        <v>1198</v>
      </c>
      <c r="D61" s="553" t="s">
        <v>165</v>
      </c>
      <c r="E61" s="553">
        <v>720</v>
      </c>
      <c r="F61" s="554"/>
      <c r="G61" s="520">
        <f t="shared" si="3"/>
        <v>0</v>
      </c>
    </row>
    <row r="62" spans="1:7" ht="25.5">
      <c r="A62" s="543">
        <v>48</v>
      </c>
      <c r="B62" s="548" t="s">
        <v>1197</v>
      </c>
      <c r="C62" s="548" t="s">
        <v>1198</v>
      </c>
      <c r="D62" s="553" t="s">
        <v>165</v>
      </c>
      <c r="E62" s="553">
        <v>720</v>
      </c>
      <c r="F62" s="554"/>
      <c r="G62" s="520">
        <f t="shared" si="3"/>
        <v>0</v>
      </c>
    </row>
    <row r="63" spans="1:7">
      <c r="A63" s="543">
        <v>49</v>
      </c>
      <c r="B63" s="548" t="s">
        <v>1199</v>
      </c>
      <c r="C63" s="548" t="s">
        <v>1200</v>
      </c>
      <c r="D63" s="553" t="s">
        <v>172</v>
      </c>
      <c r="E63" s="553">
        <v>672</v>
      </c>
      <c r="F63" s="554"/>
      <c r="G63" s="520">
        <f t="shared" si="3"/>
        <v>0</v>
      </c>
    </row>
    <row r="64" spans="1:7">
      <c r="A64" s="543">
        <v>50</v>
      </c>
      <c r="B64" s="548" t="s">
        <v>1201</v>
      </c>
      <c r="C64" s="548" t="s">
        <v>1202</v>
      </c>
      <c r="D64" s="553" t="s">
        <v>172</v>
      </c>
      <c r="E64" s="553">
        <v>168</v>
      </c>
      <c r="F64" s="554"/>
      <c r="G64" s="520">
        <f t="shared" si="3"/>
        <v>0</v>
      </c>
    </row>
    <row r="65" spans="1:7">
      <c r="A65" s="543">
        <v>51</v>
      </c>
      <c r="B65" s="548" t="s">
        <v>1203</v>
      </c>
      <c r="C65" s="548" t="s">
        <v>1204</v>
      </c>
      <c r="D65" s="553" t="s">
        <v>175</v>
      </c>
      <c r="E65" s="553">
        <v>4</v>
      </c>
      <c r="F65" s="554"/>
      <c r="G65" s="520">
        <f t="shared" si="3"/>
        <v>0</v>
      </c>
    </row>
    <row r="66" spans="1:7">
      <c r="A66" s="543">
        <v>52</v>
      </c>
      <c r="B66" s="548" t="s">
        <v>1205</v>
      </c>
      <c r="C66" s="548" t="s">
        <v>1206</v>
      </c>
      <c r="D66" s="553" t="s">
        <v>172</v>
      </c>
      <c r="E66" s="553">
        <v>268</v>
      </c>
      <c r="F66" s="554"/>
      <c r="G66" s="520">
        <f t="shared" si="3"/>
        <v>0</v>
      </c>
    </row>
    <row r="67" spans="1:7">
      <c r="A67" s="543">
        <v>53</v>
      </c>
      <c r="B67" s="548" t="s">
        <v>1207</v>
      </c>
      <c r="C67" s="548" t="s">
        <v>1208</v>
      </c>
      <c r="D67" s="553" t="s">
        <v>172</v>
      </c>
      <c r="E67" s="553">
        <v>100</v>
      </c>
      <c r="F67" s="554"/>
      <c r="G67" s="520">
        <f t="shared" si="3"/>
        <v>0</v>
      </c>
    </row>
    <row r="68" spans="1:7">
      <c r="A68" s="543">
        <v>54</v>
      </c>
      <c r="B68" s="548" t="s">
        <v>1242</v>
      </c>
      <c r="C68" s="546" t="s">
        <v>1243</v>
      </c>
      <c r="D68" s="553" t="s">
        <v>172</v>
      </c>
      <c r="E68" s="553">
        <v>56</v>
      </c>
      <c r="F68" s="519"/>
      <c r="G68" s="520">
        <f t="shared" si="3"/>
        <v>0</v>
      </c>
    </row>
    <row r="69" spans="1:7" ht="25.5">
      <c r="A69" s="543">
        <v>55</v>
      </c>
      <c r="B69" s="546" t="s">
        <v>1213</v>
      </c>
      <c r="C69" s="548" t="s">
        <v>1214</v>
      </c>
      <c r="D69" s="553" t="s">
        <v>172</v>
      </c>
      <c r="E69" s="553">
        <v>168</v>
      </c>
      <c r="F69" s="554"/>
      <c r="G69" s="520">
        <f t="shared" si="3"/>
        <v>0</v>
      </c>
    </row>
    <row r="70" spans="1:7">
      <c r="A70" s="543">
        <v>56</v>
      </c>
      <c r="B70" s="546" t="s">
        <v>1253</v>
      </c>
      <c r="C70" s="548" t="s">
        <v>1254</v>
      </c>
      <c r="D70" s="553" t="s">
        <v>1255</v>
      </c>
      <c r="E70" s="553">
        <v>111.25</v>
      </c>
      <c r="F70" s="579"/>
      <c r="G70" s="520">
        <f t="shared" si="3"/>
        <v>0</v>
      </c>
    </row>
    <row r="71" spans="1:7" ht="25.5">
      <c r="A71" s="543">
        <v>57</v>
      </c>
      <c r="B71" s="557" t="s">
        <v>1248</v>
      </c>
      <c r="C71" s="558" t="s">
        <v>1249</v>
      </c>
      <c r="D71" s="559" t="s">
        <v>175</v>
      </c>
      <c r="E71" s="559">
        <v>10</v>
      </c>
      <c r="F71" s="560"/>
      <c r="G71" s="561">
        <f t="shared" si="3"/>
        <v>0</v>
      </c>
    </row>
    <row r="72" spans="1:7">
      <c r="A72" s="327"/>
      <c r="B72" s="328"/>
      <c r="C72" s="1311" t="s">
        <v>1264</v>
      </c>
      <c r="D72" s="1311"/>
      <c r="E72" s="329"/>
      <c r="F72" s="562"/>
      <c r="G72" s="563">
        <f>SUM(G11:G71)</f>
        <v>0</v>
      </c>
    </row>
    <row r="73" spans="1:7">
      <c r="A73" s="269"/>
      <c r="B73" s="270"/>
      <c r="C73" s="318"/>
      <c r="D73" s="271"/>
      <c r="E73" s="272"/>
      <c r="F73" s="273"/>
      <c r="G73" s="305"/>
    </row>
    <row r="74" spans="1:7">
      <c r="A74" s="269"/>
      <c r="B74" s="270"/>
      <c r="C74" s="318"/>
      <c r="D74" s="271"/>
      <c r="E74" s="272"/>
      <c r="F74" s="273"/>
      <c r="G74" s="306"/>
    </row>
    <row r="75" spans="1:7">
      <c r="A75" s="274"/>
      <c r="B75" s="275"/>
      <c r="C75" s="276"/>
      <c r="D75" s="274"/>
      <c r="E75" s="278"/>
      <c r="F75" s="279"/>
      <c r="G75" s="279"/>
    </row>
    <row r="76" spans="1:7">
      <c r="A76" s="274"/>
      <c r="B76" s="275"/>
      <c r="C76" s="276"/>
      <c r="D76" s="274"/>
      <c r="E76" s="278"/>
      <c r="F76" s="279"/>
      <c r="G76" s="279"/>
    </row>
    <row r="77" spans="1:7">
      <c r="A77" s="274"/>
      <c r="B77" s="275"/>
      <c r="C77" s="276"/>
      <c r="D77" s="274"/>
      <c r="E77" s="278"/>
      <c r="F77" s="279"/>
      <c r="G77" s="279"/>
    </row>
    <row r="78" spans="1:7">
      <c r="A78" s="274"/>
      <c r="B78" s="275"/>
      <c r="C78" s="276"/>
      <c r="D78" s="274"/>
      <c r="E78" s="278"/>
      <c r="F78" s="279"/>
      <c r="G78" s="279"/>
    </row>
    <row r="79" spans="1:7">
      <c r="A79" s="274"/>
      <c r="B79" s="280"/>
      <c r="C79" s="280"/>
      <c r="D79" s="274"/>
      <c r="E79" s="278"/>
      <c r="F79" s="279"/>
      <c r="G79" s="279"/>
    </row>
    <row r="80" spans="1:7">
      <c r="A80" s="282"/>
      <c r="B80" s="283"/>
      <c r="C80" s="284"/>
      <c r="D80" s="282"/>
      <c r="E80" s="287"/>
      <c r="F80" s="287"/>
      <c r="G80" s="279"/>
    </row>
    <row r="81" spans="1:7">
      <c r="A81" s="332"/>
      <c r="B81" s="333"/>
      <c r="C81" s="564"/>
      <c r="D81" s="284"/>
      <c r="E81" s="332"/>
      <c r="F81" s="284"/>
      <c r="G81" s="284"/>
    </row>
    <row r="82" spans="1:7">
      <c r="A82" s="332"/>
      <c r="B82" s="333"/>
      <c r="C82" s="564"/>
      <c r="D82" s="284"/>
      <c r="E82" s="332"/>
      <c r="F82" s="284"/>
      <c r="G82" s="284"/>
    </row>
    <row r="83" spans="1:7">
      <c r="A83" s="332"/>
      <c r="B83" s="333"/>
      <c r="C83" s="564"/>
      <c r="D83" s="284"/>
      <c r="E83" s="332"/>
      <c r="F83" s="284"/>
      <c r="G83" s="284"/>
    </row>
    <row r="84" spans="1:7">
      <c r="A84" s="332"/>
      <c r="B84" s="565"/>
      <c r="C84" s="564"/>
      <c r="D84" s="284"/>
      <c r="E84" s="566"/>
      <c r="F84" s="284"/>
      <c r="G84" s="284"/>
    </row>
    <row r="85" spans="1:7">
      <c r="A85" s="332"/>
      <c r="B85" s="565"/>
      <c r="C85" s="564"/>
      <c r="D85" s="284"/>
      <c r="E85" s="566"/>
      <c r="F85" s="284"/>
      <c r="G85" s="284"/>
    </row>
    <row r="86" spans="1:7">
      <c r="A86" s="332"/>
      <c r="B86" s="565"/>
      <c r="C86" s="564"/>
      <c r="D86" s="284"/>
      <c r="E86" s="566"/>
      <c r="F86" s="284"/>
      <c r="G86" s="284"/>
    </row>
    <row r="87" spans="1:7">
      <c r="A87" s="567"/>
      <c r="B87" s="565"/>
      <c r="C87" s="568"/>
      <c r="D87" s="433"/>
      <c r="E87" s="566"/>
      <c r="F87" s="284"/>
      <c r="G87" s="284"/>
    </row>
    <row r="88" spans="1:7">
      <c r="A88" s="337"/>
      <c r="B88" s="337"/>
      <c r="C88" s="338"/>
      <c r="D88" s="569"/>
      <c r="E88" s="337"/>
      <c r="F88" s="284"/>
      <c r="G88" s="284"/>
    </row>
    <row r="89" spans="1:7">
      <c r="A89" s="569"/>
      <c r="B89" s="569"/>
      <c r="C89" s="570"/>
      <c r="D89" s="569"/>
      <c r="E89" s="569"/>
      <c r="F89" s="284"/>
      <c r="G89" s="284"/>
    </row>
    <row r="90" spans="1:7">
      <c r="A90" s="337"/>
      <c r="B90" s="337"/>
      <c r="C90" s="338"/>
      <c r="D90" s="569"/>
      <c r="E90" s="569"/>
      <c r="F90" s="284"/>
      <c r="G90" s="284"/>
    </row>
    <row r="91" spans="1:7">
      <c r="A91" s="332"/>
      <c r="B91" s="332"/>
      <c r="C91" s="332"/>
      <c r="D91" s="332"/>
      <c r="E91" s="332"/>
      <c r="F91" s="284"/>
      <c r="G91" s="284"/>
    </row>
    <row r="92" spans="1:7">
      <c r="A92" s="493"/>
      <c r="B92" s="493"/>
      <c r="C92" s="493"/>
      <c r="D92" s="493"/>
      <c r="E92" s="493"/>
      <c r="F92" s="571"/>
      <c r="G92" s="433"/>
    </row>
    <row r="93" spans="1:7">
      <c r="A93" s="332"/>
      <c r="B93" s="345"/>
      <c r="C93" s="564"/>
      <c r="D93" s="284"/>
      <c r="E93" s="332"/>
      <c r="F93" s="284"/>
      <c r="G93" s="284"/>
    </row>
    <row r="94" spans="1:7">
      <c r="A94" s="332"/>
      <c r="B94" s="333"/>
      <c r="C94" s="564"/>
      <c r="D94" s="284"/>
      <c r="E94" s="332"/>
      <c r="F94" s="284"/>
      <c r="G94" s="284"/>
    </row>
    <row r="95" spans="1:7">
      <c r="A95" s="332"/>
      <c r="B95" s="333"/>
      <c r="C95" s="564"/>
      <c r="D95" s="284"/>
      <c r="E95" s="332"/>
      <c r="F95" s="284"/>
      <c r="G95" s="284"/>
    </row>
    <row r="96" spans="1:7">
      <c r="A96" s="332"/>
      <c r="B96" s="333"/>
      <c r="C96" s="564"/>
      <c r="D96" s="284"/>
      <c r="E96" s="332"/>
      <c r="F96" s="284"/>
      <c r="G96" s="284"/>
    </row>
    <row r="97" spans="1:7">
      <c r="A97" s="332"/>
      <c r="B97" s="333"/>
      <c r="C97" s="564"/>
      <c r="D97" s="284"/>
      <c r="E97" s="332"/>
      <c r="F97" s="284"/>
      <c r="G97" s="284"/>
    </row>
    <row r="98" spans="1:7">
      <c r="A98" s="332"/>
      <c r="B98" s="333"/>
      <c r="C98" s="564"/>
      <c r="D98" s="284"/>
      <c r="E98" s="332"/>
      <c r="F98" s="284"/>
      <c r="G98" s="284"/>
    </row>
    <row r="99" spans="1:7">
      <c r="A99" s="332"/>
      <c r="B99" s="333"/>
      <c r="C99" s="564"/>
      <c r="D99" s="284"/>
      <c r="E99" s="332"/>
      <c r="F99" s="284"/>
      <c r="G99" s="284"/>
    </row>
    <row r="100" spans="1:7">
      <c r="A100" s="332"/>
      <c r="B100" s="333"/>
      <c r="C100" s="564"/>
      <c r="D100" s="284"/>
      <c r="E100" s="332"/>
      <c r="F100" s="284"/>
      <c r="G100" s="284"/>
    </row>
    <row r="101" spans="1:7">
      <c r="A101" s="332"/>
      <c r="B101" s="333"/>
      <c r="C101" s="564"/>
      <c r="D101" s="284"/>
      <c r="E101" s="332"/>
      <c r="F101" s="284"/>
      <c r="G101" s="284"/>
    </row>
    <row r="102" spans="1:7">
      <c r="A102" s="332"/>
      <c r="B102" s="346"/>
      <c r="C102" s="564"/>
      <c r="D102" s="284"/>
      <c r="E102" s="332"/>
      <c r="F102" s="284"/>
      <c r="G102" s="284"/>
    </row>
    <row r="103" spans="1:7">
      <c r="A103" s="572"/>
      <c r="B103" s="572"/>
      <c r="C103" s="573"/>
      <c r="D103" s="572"/>
      <c r="E103" s="572"/>
      <c r="F103" s="291"/>
      <c r="G103" s="291"/>
    </row>
    <row r="104" spans="1:7">
      <c r="A104" s="572"/>
      <c r="B104" s="572"/>
      <c r="C104" s="573"/>
      <c r="D104" s="572"/>
      <c r="E104" s="572"/>
      <c r="F104" s="291"/>
      <c r="G104" s="291"/>
    </row>
    <row r="105" spans="1:7">
      <c r="A105" s="572"/>
      <c r="B105" s="572"/>
      <c r="C105" s="573"/>
      <c r="D105" s="572"/>
      <c r="E105" s="572"/>
      <c r="F105" s="291"/>
      <c r="G105" s="291"/>
    </row>
    <row r="106" spans="1:7">
      <c r="A106" s="572"/>
      <c r="B106" s="572"/>
      <c r="C106" s="573"/>
      <c r="D106" s="572"/>
      <c r="E106" s="572"/>
      <c r="F106" s="291"/>
      <c r="G106" s="291"/>
    </row>
    <row r="107" spans="1:7">
      <c r="A107" s="572"/>
      <c r="B107" s="572"/>
      <c r="C107" s="573"/>
      <c r="D107" s="572"/>
      <c r="E107" s="572"/>
      <c r="F107" s="291"/>
      <c r="G107" s="291"/>
    </row>
    <row r="108" spans="1:7">
      <c r="A108" s="572"/>
      <c r="B108" s="572"/>
      <c r="C108" s="573"/>
      <c r="D108" s="572"/>
      <c r="E108" s="572"/>
      <c r="F108" s="291"/>
      <c r="G108" s="291"/>
    </row>
    <row r="109" spans="1:7">
      <c r="A109" s="572"/>
      <c r="B109" s="572"/>
      <c r="C109" s="573"/>
      <c r="D109" s="572"/>
      <c r="E109" s="572"/>
      <c r="F109" s="291"/>
      <c r="G109" s="291"/>
    </row>
    <row r="110" spans="1:7">
      <c r="A110" s="572"/>
      <c r="B110" s="572"/>
      <c r="C110" s="573"/>
      <c r="D110" s="572"/>
      <c r="E110" s="572"/>
      <c r="F110" s="291"/>
      <c r="G110" s="291"/>
    </row>
    <row r="111" spans="1:7">
      <c r="A111" s="572"/>
      <c r="B111" s="572"/>
      <c r="C111" s="573"/>
      <c r="D111" s="572"/>
      <c r="E111" s="572"/>
      <c r="F111" s="291"/>
      <c r="G111" s="291"/>
    </row>
    <row r="112" spans="1:7">
      <c r="A112" s="572"/>
      <c r="B112" s="572"/>
      <c r="C112" s="573"/>
      <c r="D112" s="572"/>
      <c r="E112" s="572"/>
      <c r="F112" s="291"/>
      <c r="G112" s="291"/>
    </row>
    <row r="113" spans="1:7">
      <c r="A113" s="572"/>
      <c r="B113" s="572"/>
      <c r="C113" s="573"/>
      <c r="D113" s="572"/>
      <c r="E113" s="572"/>
      <c r="F113" s="291"/>
      <c r="G113" s="291"/>
    </row>
    <row r="114" spans="1:7">
      <c r="A114" s="572"/>
      <c r="B114" s="572"/>
      <c r="C114" s="573"/>
      <c r="D114" s="572"/>
      <c r="E114" s="572"/>
      <c r="F114" s="291"/>
      <c r="G114" s="574"/>
    </row>
    <row r="115" spans="1:7">
      <c r="A115" s="572"/>
      <c r="B115" s="572"/>
      <c r="C115" s="573"/>
      <c r="D115" s="572"/>
      <c r="E115" s="572"/>
      <c r="F115" s="291"/>
      <c r="G115" s="291"/>
    </row>
    <row r="116" spans="1:7">
      <c r="A116" s="572"/>
      <c r="B116" s="572"/>
      <c r="C116" s="573"/>
      <c r="D116" s="572"/>
      <c r="E116" s="572"/>
      <c r="F116" s="291"/>
      <c r="G116" s="574"/>
    </row>
    <row r="117" spans="1:7">
      <c r="A117" s="572"/>
      <c r="B117" s="572"/>
      <c r="C117" s="573"/>
      <c r="D117" s="572"/>
      <c r="E117" s="572"/>
      <c r="F117" s="291"/>
      <c r="G117" s="291"/>
    </row>
  </sheetData>
  <mergeCells count="7">
    <mergeCell ref="C72:D72"/>
    <mergeCell ref="A1:G1"/>
    <mergeCell ref="A3:F3"/>
    <mergeCell ref="F4:G4"/>
    <mergeCell ref="A5:F5"/>
    <mergeCell ref="A7:G7"/>
    <mergeCell ref="A2:G2"/>
  </mergeCells>
  <pageMargins left="0.78680555555555598" right="0" top="0" bottom="0" header="0" footer="0"/>
  <pageSetup paperSize="9" scale="84"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workbookViewId="0">
      <selection sqref="A1:G2"/>
    </sheetView>
  </sheetViews>
  <sheetFormatPr defaultColWidth="9.140625" defaultRowHeight="15"/>
  <cols>
    <col min="1" max="1" width="6.140625" customWidth="1"/>
    <col min="2" max="2" width="8.7109375" customWidth="1"/>
    <col min="3" max="3" width="33.42578125" style="504" customWidth="1"/>
    <col min="4" max="4" width="6.7109375" customWidth="1"/>
    <col min="5" max="5" width="11.42578125" style="575" customWidth="1"/>
    <col min="6" max="6" width="17.140625" customWidth="1"/>
    <col min="7" max="7" width="21.7109375" customWidth="1"/>
  </cols>
  <sheetData>
    <row r="1" spans="1:7" ht="15" customHeight="1">
      <c r="A1" s="1312" t="s">
        <v>3177</v>
      </c>
      <c r="B1" s="1312"/>
      <c r="C1" s="1312"/>
      <c r="D1" s="1312"/>
      <c r="E1" s="1312"/>
      <c r="F1" s="1312"/>
      <c r="G1" s="1312"/>
    </row>
    <row r="2" spans="1:7">
      <c r="A2" s="1312" t="s">
        <v>3178</v>
      </c>
      <c r="B2" s="1313"/>
      <c r="C2" s="1313"/>
      <c r="D2" s="1313"/>
      <c r="E2" s="1313"/>
      <c r="F2" s="1313"/>
      <c r="G2" s="1313"/>
    </row>
    <row r="3" spans="1:7">
      <c r="A3" s="1314" t="s">
        <v>1116</v>
      </c>
      <c r="B3" s="1314"/>
      <c r="C3" s="1314"/>
      <c r="D3" s="1314"/>
      <c r="E3" s="1314"/>
      <c r="F3" s="1314"/>
      <c r="G3" s="505"/>
    </row>
    <row r="4" spans="1:7">
      <c r="A4" s="227"/>
      <c r="B4" s="227"/>
      <c r="C4" s="228"/>
      <c r="D4" s="227"/>
      <c r="E4" s="227"/>
      <c r="F4" s="1408"/>
      <c r="G4" s="1408"/>
    </row>
    <row r="5" spans="1:7">
      <c r="A5" s="1315" t="s">
        <v>1265</v>
      </c>
      <c r="B5" s="1315"/>
      <c r="C5" s="1315"/>
      <c r="D5" s="1315"/>
      <c r="E5" s="1315"/>
      <c r="F5" s="1315"/>
      <c r="G5" s="505"/>
    </row>
    <row r="6" spans="1:7">
      <c r="A6" s="230"/>
      <c r="B6" s="230"/>
      <c r="C6" s="232"/>
      <c r="D6" s="230"/>
      <c r="E6" s="230"/>
      <c r="F6" s="230"/>
      <c r="G6" s="505"/>
    </row>
    <row r="7" spans="1:7" ht="27.75" customHeight="1">
      <c r="A7" s="1411" t="s">
        <v>1266</v>
      </c>
      <c r="B7" s="1412"/>
      <c r="C7" s="1412"/>
      <c r="D7" s="1412"/>
      <c r="E7" s="1412"/>
      <c r="F7" s="1412"/>
      <c r="G7" s="1412"/>
    </row>
    <row r="8" spans="1:7" ht="25.5">
      <c r="A8" s="506" t="s">
        <v>1119</v>
      </c>
      <c r="B8" s="507" t="s">
        <v>1120</v>
      </c>
      <c r="C8" s="507" t="s">
        <v>1121</v>
      </c>
      <c r="D8" s="507" t="s">
        <v>97</v>
      </c>
      <c r="E8" s="507" t="s">
        <v>978</v>
      </c>
      <c r="F8" s="508" t="s">
        <v>1122</v>
      </c>
      <c r="G8" s="509" t="s">
        <v>160</v>
      </c>
    </row>
    <row r="9" spans="1:7">
      <c r="A9" s="510">
        <v>0</v>
      </c>
      <c r="B9" s="511">
        <v>1</v>
      </c>
      <c r="C9" s="512">
        <v>2</v>
      </c>
      <c r="D9" s="511">
        <v>3</v>
      </c>
      <c r="E9" s="512">
        <v>4</v>
      </c>
      <c r="F9" s="511">
        <v>5</v>
      </c>
      <c r="G9" s="513">
        <v>6</v>
      </c>
    </row>
    <row r="10" spans="1:7">
      <c r="A10" s="316"/>
      <c r="B10" s="317"/>
      <c r="C10" s="318" t="s">
        <v>1123</v>
      </c>
      <c r="D10" s="317"/>
      <c r="E10" s="317"/>
      <c r="F10" s="317"/>
      <c r="G10" s="319"/>
    </row>
    <row r="11" spans="1:7">
      <c r="A11" s="514">
        <v>1</v>
      </c>
      <c r="B11" s="515" t="s">
        <v>1124</v>
      </c>
      <c r="C11" s="516" t="s">
        <v>1125</v>
      </c>
      <c r="D11" s="517" t="s">
        <v>172</v>
      </c>
      <c r="E11" s="518">
        <v>1320</v>
      </c>
      <c r="F11" s="519"/>
      <c r="G11" s="520">
        <f t="shared" ref="G11:G24" si="0">ROUND(F11,2)*ROUND(E11,2)</f>
        <v>0</v>
      </c>
    </row>
    <row r="12" spans="1:7">
      <c r="A12" s="514">
        <v>2</v>
      </c>
      <c r="B12" s="521" t="s">
        <v>1126</v>
      </c>
      <c r="C12" s="522" t="s">
        <v>1127</v>
      </c>
      <c r="D12" s="523" t="s">
        <v>308</v>
      </c>
      <c r="E12" s="518">
        <v>1412</v>
      </c>
      <c r="F12" s="519"/>
      <c r="G12" s="520">
        <f t="shared" si="0"/>
        <v>0</v>
      </c>
    </row>
    <row r="13" spans="1:7">
      <c r="A13" s="514" t="s">
        <v>12</v>
      </c>
      <c r="B13" s="521" t="s">
        <v>1128</v>
      </c>
      <c r="C13" s="522" t="s">
        <v>1129</v>
      </c>
      <c r="D13" s="523" t="s">
        <v>593</v>
      </c>
      <c r="E13" s="518">
        <v>126</v>
      </c>
      <c r="F13" s="519"/>
      <c r="G13" s="520">
        <f t="shared" si="0"/>
        <v>0</v>
      </c>
    </row>
    <row r="14" spans="1:7">
      <c r="A14" s="514" t="s">
        <v>14</v>
      </c>
      <c r="B14" s="521" t="s">
        <v>1130</v>
      </c>
      <c r="C14" s="522" t="s">
        <v>1131</v>
      </c>
      <c r="D14" s="523" t="s">
        <v>593</v>
      </c>
      <c r="E14" s="518">
        <v>19</v>
      </c>
      <c r="F14" s="519"/>
      <c r="G14" s="520">
        <f t="shared" si="0"/>
        <v>0</v>
      </c>
    </row>
    <row r="15" spans="1:7">
      <c r="A15" s="514" t="s">
        <v>16</v>
      </c>
      <c r="B15" s="521" t="s">
        <v>1132</v>
      </c>
      <c r="C15" s="522" t="s">
        <v>1133</v>
      </c>
      <c r="D15" s="523" t="s">
        <v>308</v>
      </c>
      <c r="E15" s="518">
        <v>2160</v>
      </c>
      <c r="F15" s="519"/>
      <c r="G15" s="520">
        <f t="shared" si="0"/>
        <v>0</v>
      </c>
    </row>
    <row r="16" spans="1:7">
      <c r="A16" s="514" t="s">
        <v>18</v>
      </c>
      <c r="B16" s="521" t="s">
        <v>1134</v>
      </c>
      <c r="C16" s="522" t="s">
        <v>1135</v>
      </c>
      <c r="D16" s="523" t="s">
        <v>308</v>
      </c>
      <c r="E16" s="518">
        <v>66</v>
      </c>
      <c r="F16" s="519"/>
      <c r="G16" s="520">
        <f t="shared" si="0"/>
        <v>0</v>
      </c>
    </row>
    <row r="17" spans="1:7" ht="26.25">
      <c r="A17" s="514" t="s">
        <v>454</v>
      </c>
      <c r="B17" s="521" t="s">
        <v>1103</v>
      </c>
      <c r="C17" s="522" t="s">
        <v>1136</v>
      </c>
      <c r="D17" s="523" t="s">
        <v>308</v>
      </c>
      <c r="E17" s="518">
        <v>75</v>
      </c>
      <c r="F17" s="519"/>
      <c r="G17" s="520">
        <f t="shared" si="0"/>
        <v>0</v>
      </c>
    </row>
    <row r="18" spans="1:7" ht="26.25">
      <c r="A18" s="514" t="s">
        <v>457</v>
      </c>
      <c r="B18" s="521" t="s">
        <v>1137</v>
      </c>
      <c r="C18" s="522" t="s">
        <v>1138</v>
      </c>
      <c r="D18" s="523" t="s">
        <v>175</v>
      </c>
      <c r="E18" s="518">
        <v>48</v>
      </c>
      <c r="F18" s="519"/>
      <c r="G18" s="520">
        <f t="shared" si="0"/>
        <v>0</v>
      </c>
    </row>
    <row r="19" spans="1:7">
      <c r="A19" s="514" t="s">
        <v>32</v>
      </c>
      <c r="B19" s="521" t="s">
        <v>1139</v>
      </c>
      <c r="C19" s="524" t="s">
        <v>1140</v>
      </c>
      <c r="D19" s="517" t="s">
        <v>175</v>
      </c>
      <c r="E19" s="518">
        <v>2</v>
      </c>
      <c r="F19" s="519"/>
      <c r="G19" s="520">
        <f t="shared" si="0"/>
        <v>0</v>
      </c>
    </row>
    <row r="20" spans="1:7">
      <c r="A20" s="514" t="s">
        <v>1222</v>
      </c>
      <c r="B20" s="521" t="s">
        <v>591</v>
      </c>
      <c r="C20" s="524" t="s">
        <v>770</v>
      </c>
      <c r="D20" s="517" t="s">
        <v>593</v>
      </c>
      <c r="E20" s="518">
        <v>162</v>
      </c>
      <c r="F20" s="458"/>
      <c r="G20" s="520">
        <f t="shared" si="0"/>
        <v>0</v>
      </c>
    </row>
    <row r="21" spans="1:7">
      <c r="A21" s="514" t="s">
        <v>46</v>
      </c>
      <c r="B21" s="521" t="s">
        <v>589</v>
      </c>
      <c r="C21" s="524" t="s">
        <v>1141</v>
      </c>
      <c r="D21" s="517" t="s">
        <v>165</v>
      </c>
      <c r="E21" s="518">
        <v>384</v>
      </c>
      <c r="F21" s="458"/>
      <c r="G21" s="520">
        <f t="shared" si="0"/>
        <v>0</v>
      </c>
    </row>
    <row r="22" spans="1:7">
      <c r="A22" s="514" t="s">
        <v>50</v>
      </c>
      <c r="B22" s="521" t="s">
        <v>1142</v>
      </c>
      <c r="C22" s="524" t="s">
        <v>1143</v>
      </c>
      <c r="D22" s="517" t="s">
        <v>308</v>
      </c>
      <c r="E22" s="518">
        <v>1080</v>
      </c>
      <c r="F22" s="458"/>
      <c r="G22" s="520">
        <f t="shared" si="0"/>
        <v>0</v>
      </c>
    </row>
    <row r="23" spans="1:7" ht="25.5">
      <c r="A23" s="514" t="s">
        <v>1144</v>
      </c>
      <c r="B23" s="521" t="s">
        <v>609</v>
      </c>
      <c r="C23" s="524" t="s">
        <v>1145</v>
      </c>
      <c r="D23" s="517" t="s">
        <v>165</v>
      </c>
      <c r="E23" s="518">
        <v>924</v>
      </c>
      <c r="F23" s="458"/>
      <c r="G23" s="520">
        <f t="shared" si="0"/>
        <v>0</v>
      </c>
    </row>
    <row r="24" spans="1:7">
      <c r="A24" s="514" t="s">
        <v>1146</v>
      </c>
      <c r="B24" s="521" t="s">
        <v>1147</v>
      </c>
      <c r="C24" s="524" t="s">
        <v>1148</v>
      </c>
      <c r="D24" s="517" t="s">
        <v>308</v>
      </c>
      <c r="E24" s="518">
        <v>1080</v>
      </c>
      <c r="F24" s="458"/>
      <c r="G24" s="520">
        <f t="shared" si="0"/>
        <v>0</v>
      </c>
    </row>
    <row r="25" spans="1:7">
      <c r="A25" s="320"/>
      <c r="B25" s="576"/>
      <c r="C25" s="577" t="s">
        <v>1149</v>
      </c>
      <c r="D25" s="576"/>
      <c r="E25" s="576"/>
      <c r="F25" s="519"/>
      <c r="G25" s="520"/>
    </row>
    <row r="26" spans="1:7">
      <c r="A26" s="514" t="s">
        <v>1150</v>
      </c>
      <c r="B26" s="534" t="s">
        <v>1151</v>
      </c>
      <c r="C26" s="535" t="s">
        <v>1152</v>
      </c>
      <c r="D26" s="536" t="s">
        <v>593</v>
      </c>
      <c r="E26" s="537">
        <v>300</v>
      </c>
      <c r="F26" s="533"/>
      <c r="G26" s="520">
        <f t="shared" ref="G26:G33" si="1">ROUND(F26,2)*ROUND(E26,2)</f>
        <v>0</v>
      </c>
    </row>
    <row r="27" spans="1:7">
      <c r="A27" s="514" t="s">
        <v>1153</v>
      </c>
      <c r="B27" s="534" t="s">
        <v>1154</v>
      </c>
      <c r="C27" s="535" t="s">
        <v>1155</v>
      </c>
      <c r="D27" s="536" t="s">
        <v>165</v>
      </c>
      <c r="E27" s="537">
        <v>2370</v>
      </c>
      <c r="F27" s="519"/>
      <c r="G27" s="520">
        <f t="shared" si="1"/>
        <v>0</v>
      </c>
    </row>
    <row r="28" spans="1:7">
      <c r="A28" s="514" t="s">
        <v>1156</v>
      </c>
      <c r="B28" s="534" t="s">
        <v>1157</v>
      </c>
      <c r="C28" s="535" t="s">
        <v>1158</v>
      </c>
      <c r="D28" s="536" t="s">
        <v>308</v>
      </c>
      <c r="E28" s="537">
        <v>1995</v>
      </c>
      <c r="F28" s="519"/>
      <c r="G28" s="520">
        <f t="shared" si="1"/>
        <v>0</v>
      </c>
    </row>
    <row r="29" spans="1:7" ht="26.25">
      <c r="A29" s="514" t="s">
        <v>1159</v>
      </c>
      <c r="B29" s="534" t="s">
        <v>609</v>
      </c>
      <c r="C29" s="535" t="s">
        <v>1145</v>
      </c>
      <c r="D29" s="536" t="s">
        <v>165</v>
      </c>
      <c r="E29" s="537">
        <v>1054</v>
      </c>
      <c r="F29" s="519"/>
      <c r="G29" s="520">
        <f t="shared" si="1"/>
        <v>0</v>
      </c>
    </row>
    <row r="30" spans="1:7">
      <c r="A30" s="514" t="s">
        <v>1160</v>
      </c>
      <c r="B30" s="534" t="s">
        <v>1161</v>
      </c>
      <c r="C30" s="535" t="s">
        <v>1247</v>
      </c>
      <c r="D30" s="536" t="s">
        <v>175</v>
      </c>
      <c r="E30" s="537">
        <v>12</v>
      </c>
      <c r="F30" s="519"/>
      <c r="G30" s="520">
        <f t="shared" si="1"/>
        <v>0</v>
      </c>
    </row>
    <row r="31" spans="1:7" ht="39">
      <c r="A31" s="514" t="s">
        <v>1163</v>
      </c>
      <c r="B31" s="534" t="s">
        <v>1164</v>
      </c>
      <c r="C31" s="535" t="s">
        <v>1165</v>
      </c>
      <c r="D31" s="536" t="s">
        <v>175</v>
      </c>
      <c r="E31" s="537">
        <v>8</v>
      </c>
      <c r="F31" s="539"/>
      <c r="G31" s="520">
        <f t="shared" si="1"/>
        <v>0</v>
      </c>
    </row>
    <row r="32" spans="1:7" ht="26.25">
      <c r="A32" s="514" t="s">
        <v>1166</v>
      </c>
      <c r="B32" s="534" t="s">
        <v>1167</v>
      </c>
      <c r="C32" s="535" t="s">
        <v>1267</v>
      </c>
      <c r="D32" s="536" t="s">
        <v>593</v>
      </c>
      <c r="E32" s="537">
        <v>4</v>
      </c>
      <c r="F32" s="539"/>
      <c r="G32" s="520">
        <f t="shared" si="1"/>
        <v>0</v>
      </c>
    </row>
    <row r="33" spans="1:7" ht="30.95" customHeight="1">
      <c r="A33" s="514" t="s">
        <v>1169</v>
      </c>
      <c r="B33" s="534" t="s">
        <v>1170</v>
      </c>
      <c r="C33" s="535" t="s">
        <v>1171</v>
      </c>
      <c r="D33" s="536" t="s">
        <v>165</v>
      </c>
      <c r="E33" s="537">
        <v>1100</v>
      </c>
      <c r="F33" s="539"/>
      <c r="G33" s="520">
        <f t="shared" si="1"/>
        <v>0</v>
      </c>
    </row>
    <row r="34" spans="1:7" ht="24.95" customHeight="1">
      <c r="A34" s="578"/>
      <c r="B34" s="576"/>
      <c r="C34" s="577" t="s">
        <v>1172</v>
      </c>
      <c r="D34" s="576"/>
      <c r="E34" s="576"/>
      <c r="F34" s="519"/>
      <c r="G34" s="520"/>
    </row>
    <row r="35" spans="1:7" ht="26.25">
      <c r="A35" s="543">
        <v>23</v>
      </c>
      <c r="B35" s="544" t="s">
        <v>1173</v>
      </c>
      <c r="C35" s="545" t="s">
        <v>1174</v>
      </c>
      <c r="D35" s="518" t="s">
        <v>308</v>
      </c>
      <c r="E35" s="518">
        <v>116</v>
      </c>
      <c r="F35" s="458"/>
      <c r="G35" s="520">
        <f t="shared" ref="G35:G46" si="2">ROUND(F35,2)*ROUND(E35,2)</f>
        <v>0</v>
      </c>
    </row>
    <row r="36" spans="1:7" ht="26.25">
      <c r="A36" s="543">
        <v>24</v>
      </c>
      <c r="B36" s="544" t="s">
        <v>1175</v>
      </c>
      <c r="C36" s="545" t="s">
        <v>1176</v>
      </c>
      <c r="D36" s="518" t="s">
        <v>308</v>
      </c>
      <c r="E36" s="518">
        <v>8</v>
      </c>
      <c r="F36" s="458"/>
      <c r="G36" s="520">
        <f t="shared" si="2"/>
        <v>0</v>
      </c>
    </row>
    <row r="37" spans="1:7" ht="26.25">
      <c r="A37" s="543">
        <v>25</v>
      </c>
      <c r="B37" s="544" t="s">
        <v>591</v>
      </c>
      <c r="C37" s="546" t="s">
        <v>1177</v>
      </c>
      <c r="D37" s="518" t="s">
        <v>593</v>
      </c>
      <c r="E37" s="518">
        <v>13</v>
      </c>
      <c r="F37" s="458"/>
      <c r="G37" s="520">
        <f t="shared" si="2"/>
        <v>0</v>
      </c>
    </row>
    <row r="38" spans="1:7" ht="26.25">
      <c r="A38" s="543">
        <v>26</v>
      </c>
      <c r="B38" s="547" t="s">
        <v>1225</v>
      </c>
      <c r="C38" s="545" t="s">
        <v>1226</v>
      </c>
      <c r="D38" s="518" t="s">
        <v>165</v>
      </c>
      <c r="E38" s="518">
        <v>600</v>
      </c>
      <c r="F38" s="458"/>
      <c r="G38" s="520">
        <f t="shared" si="2"/>
        <v>0</v>
      </c>
    </row>
    <row r="39" spans="1:7">
      <c r="A39" s="543">
        <v>27</v>
      </c>
      <c r="B39" s="547" t="s">
        <v>1227</v>
      </c>
      <c r="C39" s="548" t="s">
        <v>1228</v>
      </c>
      <c r="D39" s="518" t="s">
        <v>172</v>
      </c>
      <c r="E39" s="518">
        <v>54</v>
      </c>
      <c r="F39" s="458"/>
      <c r="G39" s="520">
        <f t="shared" si="2"/>
        <v>0</v>
      </c>
    </row>
    <row r="40" spans="1:7">
      <c r="A40" s="543">
        <v>28</v>
      </c>
      <c r="B40" s="547" t="s">
        <v>1229</v>
      </c>
      <c r="C40" s="548" t="s">
        <v>660</v>
      </c>
      <c r="D40" s="518" t="s">
        <v>172</v>
      </c>
      <c r="E40" s="518">
        <v>70</v>
      </c>
      <c r="F40" s="458"/>
      <c r="G40" s="520">
        <f t="shared" si="2"/>
        <v>0</v>
      </c>
    </row>
    <row r="41" spans="1:7" ht="25.5">
      <c r="A41" s="543">
        <v>29</v>
      </c>
      <c r="B41" s="521" t="s">
        <v>609</v>
      </c>
      <c r="C41" s="524" t="s">
        <v>1178</v>
      </c>
      <c r="D41" s="518" t="s">
        <v>165</v>
      </c>
      <c r="E41" s="518">
        <v>365</v>
      </c>
      <c r="F41" s="458"/>
      <c r="G41" s="520">
        <f t="shared" si="2"/>
        <v>0</v>
      </c>
    </row>
    <row r="42" spans="1:7">
      <c r="A42" s="543">
        <v>30</v>
      </c>
      <c r="B42" s="547" t="s">
        <v>618</v>
      </c>
      <c r="C42" s="548" t="s">
        <v>1230</v>
      </c>
      <c r="D42" s="518" t="s">
        <v>165</v>
      </c>
      <c r="E42" s="518">
        <v>360</v>
      </c>
      <c r="F42" s="519"/>
      <c r="G42" s="520">
        <f t="shared" si="2"/>
        <v>0</v>
      </c>
    </row>
    <row r="43" spans="1:7" ht="26.25">
      <c r="A43" s="543">
        <v>31</v>
      </c>
      <c r="B43" s="547" t="s">
        <v>1231</v>
      </c>
      <c r="C43" s="522" t="s">
        <v>1232</v>
      </c>
      <c r="D43" s="518" t="s">
        <v>308</v>
      </c>
      <c r="E43" s="518">
        <v>1200</v>
      </c>
      <c r="F43" s="458"/>
      <c r="G43" s="520">
        <f t="shared" si="2"/>
        <v>0</v>
      </c>
    </row>
    <row r="44" spans="1:7">
      <c r="A44" s="543">
        <v>32</v>
      </c>
      <c r="B44" s="547" t="s">
        <v>1132</v>
      </c>
      <c r="C44" s="546" t="s">
        <v>1133</v>
      </c>
      <c r="D44" s="518" t="s">
        <v>308</v>
      </c>
      <c r="E44" s="518">
        <v>110</v>
      </c>
      <c r="F44" s="458"/>
      <c r="G44" s="520">
        <f t="shared" si="2"/>
        <v>0</v>
      </c>
    </row>
    <row r="45" spans="1:7" ht="25.5">
      <c r="A45" s="543">
        <v>33</v>
      </c>
      <c r="B45" s="547" t="s">
        <v>1233</v>
      </c>
      <c r="C45" s="549" t="s">
        <v>1234</v>
      </c>
      <c r="D45" s="518" t="s">
        <v>308</v>
      </c>
      <c r="E45" s="518">
        <v>88</v>
      </c>
      <c r="F45" s="458"/>
      <c r="G45" s="520">
        <f t="shared" si="2"/>
        <v>0</v>
      </c>
    </row>
    <row r="46" spans="1:7" ht="25.5">
      <c r="A46" s="543">
        <v>34</v>
      </c>
      <c r="B46" s="547" t="s">
        <v>1179</v>
      </c>
      <c r="C46" s="549" t="s">
        <v>1180</v>
      </c>
      <c r="D46" s="518" t="s">
        <v>172</v>
      </c>
      <c r="E46" s="518">
        <v>90</v>
      </c>
      <c r="F46" s="458"/>
      <c r="G46" s="520">
        <f t="shared" si="2"/>
        <v>0</v>
      </c>
    </row>
    <row r="47" spans="1:7">
      <c r="A47" s="578"/>
      <c r="B47" s="576"/>
      <c r="C47" s="577" t="s">
        <v>699</v>
      </c>
      <c r="D47" s="576"/>
      <c r="E47" s="576"/>
      <c r="F47" s="519"/>
      <c r="G47" s="520"/>
    </row>
    <row r="48" spans="1:7" ht="26.25">
      <c r="A48" s="543">
        <v>35</v>
      </c>
      <c r="B48" s="548" t="s">
        <v>1183</v>
      </c>
      <c r="C48" s="546" t="s">
        <v>1184</v>
      </c>
      <c r="D48" s="553" t="s">
        <v>175</v>
      </c>
      <c r="E48" s="553">
        <v>12</v>
      </c>
      <c r="F48" s="519"/>
      <c r="G48" s="520">
        <f t="shared" ref="G48:G54" si="3">ROUND(F48,2)*ROUND(E48,2)</f>
        <v>0</v>
      </c>
    </row>
    <row r="49" spans="1:7">
      <c r="A49" s="543">
        <v>36</v>
      </c>
      <c r="B49" s="548" t="s">
        <v>1181</v>
      </c>
      <c r="C49" s="548" t="s">
        <v>1182</v>
      </c>
      <c r="D49" s="553" t="s">
        <v>593</v>
      </c>
      <c r="E49" s="553">
        <v>3.5</v>
      </c>
      <c r="F49" s="519"/>
      <c r="G49" s="520">
        <f t="shared" si="3"/>
        <v>0</v>
      </c>
    </row>
    <row r="50" spans="1:7">
      <c r="A50" s="543">
        <v>37</v>
      </c>
      <c r="B50" s="548" t="s">
        <v>1185</v>
      </c>
      <c r="C50" s="548" t="s">
        <v>1186</v>
      </c>
      <c r="D50" s="553" t="s">
        <v>175</v>
      </c>
      <c r="E50" s="553">
        <v>32</v>
      </c>
      <c r="F50" s="519"/>
      <c r="G50" s="520">
        <f t="shared" si="3"/>
        <v>0</v>
      </c>
    </row>
    <row r="51" spans="1:7" ht="25.5">
      <c r="A51" s="543">
        <v>38</v>
      </c>
      <c r="B51" s="548" t="s">
        <v>1187</v>
      </c>
      <c r="C51" s="548" t="s">
        <v>1241</v>
      </c>
      <c r="D51" s="553" t="s">
        <v>593</v>
      </c>
      <c r="E51" s="553">
        <v>68</v>
      </c>
      <c r="F51" s="554"/>
      <c r="G51" s="520">
        <f t="shared" si="3"/>
        <v>0</v>
      </c>
    </row>
    <row r="52" spans="1:7" ht="25.5">
      <c r="A52" s="543">
        <v>39</v>
      </c>
      <c r="B52" s="548" t="s">
        <v>1189</v>
      </c>
      <c r="C52" s="548" t="s">
        <v>1190</v>
      </c>
      <c r="D52" s="553" t="s">
        <v>308</v>
      </c>
      <c r="E52" s="553">
        <v>511</v>
      </c>
      <c r="F52" s="554"/>
      <c r="G52" s="520">
        <f t="shared" si="3"/>
        <v>0</v>
      </c>
    </row>
    <row r="53" spans="1:7">
      <c r="A53" s="543">
        <v>40</v>
      </c>
      <c r="B53" s="548" t="s">
        <v>1191</v>
      </c>
      <c r="C53" s="545" t="s">
        <v>1192</v>
      </c>
      <c r="D53" s="553" t="s">
        <v>165</v>
      </c>
      <c r="E53" s="553">
        <v>635</v>
      </c>
      <c r="F53" s="554"/>
      <c r="G53" s="520">
        <f t="shared" si="3"/>
        <v>0</v>
      </c>
    </row>
    <row r="54" spans="1:7">
      <c r="A54" s="543">
        <v>41</v>
      </c>
      <c r="B54" s="548" t="s">
        <v>1170</v>
      </c>
      <c r="C54" s="545" t="s">
        <v>1171</v>
      </c>
      <c r="D54" s="553" t="s">
        <v>165</v>
      </c>
      <c r="E54" s="553">
        <v>720</v>
      </c>
      <c r="F54" s="554"/>
      <c r="G54" s="520">
        <f t="shared" si="3"/>
        <v>0</v>
      </c>
    </row>
    <row r="55" spans="1:7">
      <c r="A55" s="555"/>
      <c r="B55" s="525"/>
      <c r="C55" s="526" t="s">
        <v>1193</v>
      </c>
      <c r="D55" s="525"/>
      <c r="E55" s="525"/>
      <c r="F55" s="519"/>
      <c r="G55" s="520"/>
    </row>
    <row r="56" spans="1:7">
      <c r="A56" s="543">
        <v>42</v>
      </c>
      <c r="B56" s="546" t="s">
        <v>1194</v>
      </c>
      <c r="C56" s="548" t="s">
        <v>1195</v>
      </c>
      <c r="D56" s="553" t="s">
        <v>165</v>
      </c>
      <c r="E56" s="553">
        <v>1040</v>
      </c>
      <c r="F56" s="554"/>
      <c r="G56" s="520">
        <f t="shared" ref="G56:G68" si="4">ROUND(F56,2)*ROUND(E56,2)</f>
        <v>0</v>
      </c>
    </row>
    <row r="57" spans="1:7" ht="25.5">
      <c r="A57" s="543">
        <v>43</v>
      </c>
      <c r="B57" s="548" t="s">
        <v>701</v>
      </c>
      <c r="C57" s="548" t="s">
        <v>1196</v>
      </c>
      <c r="D57" s="553" t="s">
        <v>165</v>
      </c>
      <c r="E57" s="553">
        <v>1040</v>
      </c>
      <c r="F57" s="554"/>
      <c r="G57" s="520">
        <f t="shared" si="4"/>
        <v>0</v>
      </c>
    </row>
    <row r="58" spans="1:7" ht="25.5">
      <c r="A58" s="543">
        <v>44</v>
      </c>
      <c r="B58" s="548" t="s">
        <v>1197</v>
      </c>
      <c r="C58" s="548" t="s">
        <v>1198</v>
      </c>
      <c r="D58" s="553" t="s">
        <v>165</v>
      </c>
      <c r="E58" s="553">
        <v>960</v>
      </c>
      <c r="F58" s="554"/>
      <c r="G58" s="520">
        <f t="shared" si="4"/>
        <v>0</v>
      </c>
    </row>
    <row r="59" spans="1:7" ht="25.5">
      <c r="A59" s="543">
        <v>45</v>
      </c>
      <c r="B59" s="548" t="s">
        <v>1197</v>
      </c>
      <c r="C59" s="548" t="s">
        <v>1198</v>
      </c>
      <c r="D59" s="553" t="s">
        <v>165</v>
      </c>
      <c r="E59" s="553">
        <v>960</v>
      </c>
      <c r="F59" s="554"/>
      <c r="G59" s="520">
        <f t="shared" si="4"/>
        <v>0</v>
      </c>
    </row>
    <row r="60" spans="1:7">
      <c r="A60" s="543">
        <v>46</v>
      </c>
      <c r="B60" s="548" t="s">
        <v>1199</v>
      </c>
      <c r="C60" s="548" t="s">
        <v>1200</v>
      </c>
      <c r="D60" s="553" t="s">
        <v>172</v>
      </c>
      <c r="E60" s="553">
        <v>880</v>
      </c>
      <c r="F60" s="554"/>
      <c r="G60" s="520">
        <f t="shared" si="4"/>
        <v>0</v>
      </c>
    </row>
    <row r="61" spans="1:7">
      <c r="A61" s="543">
        <v>47</v>
      </c>
      <c r="B61" s="548" t="s">
        <v>1201</v>
      </c>
      <c r="C61" s="548" t="s">
        <v>1202</v>
      </c>
      <c r="D61" s="553" t="s">
        <v>172</v>
      </c>
      <c r="E61" s="553">
        <v>220</v>
      </c>
      <c r="F61" s="554"/>
      <c r="G61" s="520">
        <f t="shared" si="4"/>
        <v>0</v>
      </c>
    </row>
    <row r="62" spans="1:7">
      <c r="A62" s="543">
        <v>48</v>
      </c>
      <c r="B62" s="548" t="s">
        <v>1203</v>
      </c>
      <c r="C62" s="548" t="s">
        <v>1204</v>
      </c>
      <c r="D62" s="553" t="s">
        <v>175</v>
      </c>
      <c r="E62" s="553">
        <v>4</v>
      </c>
      <c r="F62" s="554"/>
      <c r="G62" s="520">
        <f t="shared" si="4"/>
        <v>0</v>
      </c>
    </row>
    <row r="63" spans="1:7">
      <c r="A63" s="543">
        <v>49</v>
      </c>
      <c r="B63" s="548" t="s">
        <v>1205</v>
      </c>
      <c r="C63" s="548" t="s">
        <v>1206</v>
      </c>
      <c r="D63" s="553" t="s">
        <v>172</v>
      </c>
      <c r="E63" s="553">
        <v>320</v>
      </c>
      <c r="F63" s="554"/>
      <c r="G63" s="520">
        <f t="shared" si="4"/>
        <v>0</v>
      </c>
    </row>
    <row r="64" spans="1:7">
      <c r="A64" s="543">
        <v>50</v>
      </c>
      <c r="B64" s="548" t="s">
        <v>1207</v>
      </c>
      <c r="C64" s="548" t="s">
        <v>1208</v>
      </c>
      <c r="D64" s="553" t="s">
        <v>172</v>
      </c>
      <c r="E64" s="553">
        <v>100</v>
      </c>
      <c r="F64" s="554"/>
      <c r="G64" s="520">
        <f t="shared" si="4"/>
        <v>0</v>
      </c>
    </row>
    <row r="65" spans="1:7">
      <c r="A65" s="543">
        <v>51</v>
      </c>
      <c r="B65" s="548" t="s">
        <v>1209</v>
      </c>
      <c r="C65" s="546" t="s">
        <v>1210</v>
      </c>
      <c r="D65" s="553" t="s">
        <v>172</v>
      </c>
      <c r="E65" s="553">
        <v>56</v>
      </c>
      <c r="F65" s="554"/>
      <c r="G65" s="520">
        <f t="shared" si="4"/>
        <v>0</v>
      </c>
    </row>
    <row r="66" spans="1:7" ht="25.5">
      <c r="A66" s="543">
        <v>52</v>
      </c>
      <c r="B66" s="546" t="s">
        <v>1213</v>
      </c>
      <c r="C66" s="548" t="s">
        <v>1214</v>
      </c>
      <c r="D66" s="553" t="s">
        <v>172</v>
      </c>
      <c r="E66" s="553">
        <v>220</v>
      </c>
      <c r="F66" s="554"/>
      <c r="G66" s="520">
        <f t="shared" si="4"/>
        <v>0</v>
      </c>
    </row>
    <row r="67" spans="1:7">
      <c r="A67" s="543">
        <v>53</v>
      </c>
      <c r="B67" s="546" t="s">
        <v>1253</v>
      </c>
      <c r="C67" s="548" t="s">
        <v>1254</v>
      </c>
      <c r="D67" s="553" t="s">
        <v>1255</v>
      </c>
      <c r="E67" s="553">
        <v>138</v>
      </c>
      <c r="F67" s="579"/>
      <c r="G67" s="520">
        <f t="shared" si="4"/>
        <v>0</v>
      </c>
    </row>
    <row r="68" spans="1:7" ht="25.5">
      <c r="A68" s="543">
        <v>54</v>
      </c>
      <c r="B68" s="557" t="s">
        <v>1248</v>
      </c>
      <c r="C68" s="558" t="s">
        <v>1249</v>
      </c>
      <c r="D68" s="559" t="s">
        <v>175</v>
      </c>
      <c r="E68" s="559">
        <v>10</v>
      </c>
      <c r="F68" s="560"/>
      <c r="G68" s="561">
        <f t="shared" si="4"/>
        <v>0</v>
      </c>
    </row>
    <row r="69" spans="1:7">
      <c r="A69" s="327"/>
      <c r="B69" s="328"/>
      <c r="C69" s="1311" t="s">
        <v>1268</v>
      </c>
      <c r="D69" s="1311"/>
      <c r="E69" s="329"/>
      <c r="F69" s="562"/>
      <c r="G69" s="563">
        <f>SUM(G11:G68)</f>
        <v>0</v>
      </c>
    </row>
    <row r="70" spans="1:7">
      <c r="A70" s="269"/>
      <c r="B70" s="270"/>
      <c r="C70" s="318"/>
      <c r="D70" s="271"/>
      <c r="E70" s="272"/>
      <c r="F70" s="273"/>
      <c r="G70" s="305"/>
    </row>
    <row r="71" spans="1:7">
      <c r="A71" s="269"/>
      <c r="B71" s="270"/>
      <c r="C71" s="318"/>
      <c r="D71" s="271"/>
      <c r="E71" s="272"/>
      <c r="F71" s="273"/>
      <c r="G71" s="306"/>
    </row>
    <row r="72" spans="1:7">
      <c r="A72" s="274"/>
      <c r="B72" s="275"/>
      <c r="C72" s="276"/>
      <c r="D72" s="274"/>
      <c r="E72" s="278"/>
      <c r="F72" s="279"/>
      <c r="G72" s="279"/>
    </row>
    <row r="73" spans="1:7">
      <c r="A73" s="274"/>
      <c r="B73" s="275"/>
      <c r="C73" s="276"/>
      <c r="D73" s="274"/>
      <c r="E73" s="278"/>
      <c r="F73" s="279"/>
      <c r="G73" s="279"/>
    </row>
    <row r="74" spans="1:7">
      <c r="A74" s="274"/>
      <c r="B74" s="275"/>
      <c r="C74" s="276"/>
      <c r="D74" s="274"/>
      <c r="E74" s="278"/>
      <c r="F74" s="279"/>
      <c r="G74" s="279"/>
    </row>
    <row r="75" spans="1:7">
      <c r="A75" s="274"/>
      <c r="B75" s="275"/>
      <c r="C75" s="276"/>
      <c r="D75" s="274"/>
      <c r="E75" s="278"/>
      <c r="F75" s="279"/>
      <c r="G75" s="279"/>
    </row>
    <row r="76" spans="1:7">
      <c r="A76" s="274"/>
      <c r="B76" s="280"/>
      <c r="C76" s="280"/>
      <c r="D76" s="274"/>
      <c r="E76" s="278"/>
      <c r="F76" s="279"/>
      <c r="G76" s="279"/>
    </row>
    <row r="77" spans="1:7">
      <c r="A77" s="282"/>
      <c r="B77" s="283"/>
      <c r="C77" s="284"/>
      <c r="D77" s="282"/>
      <c r="E77" s="287"/>
      <c r="F77" s="287"/>
      <c r="G77" s="279"/>
    </row>
    <row r="78" spans="1:7">
      <c r="A78" s="332"/>
      <c r="B78" s="333"/>
      <c r="C78" s="564"/>
      <c r="D78" s="284"/>
      <c r="E78" s="335"/>
      <c r="F78" s="284"/>
      <c r="G78" s="284"/>
    </row>
    <row r="79" spans="1:7">
      <c r="A79" s="332"/>
      <c r="B79" s="333"/>
      <c r="C79" s="564"/>
      <c r="D79" s="284"/>
      <c r="E79" s="335"/>
      <c r="F79" s="284"/>
      <c r="G79" s="284"/>
    </row>
    <row r="80" spans="1:7">
      <c r="A80" s="332"/>
      <c r="B80" s="333"/>
      <c r="C80" s="564"/>
      <c r="D80" s="284"/>
      <c r="E80" s="335"/>
      <c r="F80" s="284"/>
      <c r="G80" s="284"/>
    </row>
    <row r="81" spans="1:7">
      <c r="A81" s="332"/>
      <c r="B81" s="565"/>
      <c r="C81" s="564"/>
      <c r="D81" s="284"/>
      <c r="E81" s="580"/>
      <c r="F81" s="284"/>
      <c r="G81" s="284"/>
    </row>
    <row r="82" spans="1:7">
      <c r="A82" s="332"/>
      <c r="B82" s="565"/>
      <c r="C82" s="564"/>
      <c r="D82" s="284"/>
      <c r="E82" s="580"/>
      <c r="F82" s="284"/>
      <c r="G82" s="284"/>
    </row>
    <row r="83" spans="1:7">
      <c r="A83" s="332"/>
      <c r="B83" s="565"/>
      <c r="C83" s="564"/>
      <c r="D83" s="284"/>
      <c r="E83" s="580"/>
      <c r="F83" s="284"/>
      <c r="G83" s="284"/>
    </row>
    <row r="84" spans="1:7">
      <c r="A84" s="567"/>
      <c r="B84" s="565"/>
      <c r="C84" s="568"/>
      <c r="D84" s="433"/>
      <c r="E84" s="580"/>
      <c r="F84" s="284"/>
      <c r="G84" s="284"/>
    </row>
    <row r="85" spans="1:7">
      <c r="A85" s="337"/>
      <c r="B85" s="337"/>
      <c r="C85" s="338"/>
      <c r="D85" s="569"/>
      <c r="E85" s="340"/>
      <c r="F85" s="284"/>
      <c r="G85" s="284"/>
    </row>
    <row r="86" spans="1:7">
      <c r="A86" s="569"/>
      <c r="B86" s="569"/>
      <c r="C86" s="570"/>
      <c r="D86" s="569"/>
      <c r="E86" s="485"/>
      <c r="F86" s="284"/>
      <c r="G86" s="284"/>
    </row>
    <row r="87" spans="1:7">
      <c r="A87" s="337"/>
      <c r="B87" s="337"/>
      <c r="C87" s="338"/>
      <c r="D87" s="569"/>
      <c r="E87" s="485"/>
      <c r="F87" s="284"/>
      <c r="G87" s="284"/>
    </row>
    <row r="88" spans="1:7">
      <c r="A88" s="332"/>
      <c r="B88" s="332"/>
      <c r="C88" s="332"/>
      <c r="D88" s="332"/>
      <c r="E88" s="335"/>
      <c r="F88" s="284"/>
      <c r="G88" s="284"/>
    </row>
    <row r="89" spans="1:7">
      <c r="A89" s="493"/>
      <c r="B89" s="493"/>
      <c r="C89" s="493"/>
      <c r="D89" s="493"/>
      <c r="E89" s="493"/>
      <c r="F89" s="571"/>
      <c r="G89" s="433"/>
    </row>
    <row r="90" spans="1:7">
      <c r="A90" s="332"/>
      <c r="B90" s="345"/>
      <c r="C90" s="564"/>
      <c r="D90" s="284"/>
      <c r="E90" s="335"/>
      <c r="F90" s="284"/>
      <c r="G90" s="284"/>
    </row>
    <row r="91" spans="1:7">
      <c r="A91" s="332"/>
      <c r="B91" s="333"/>
      <c r="C91" s="564"/>
      <c r="D91" s="284"/>
      <c r="E91" s="335"/>
      <c r="F91" s="284"/>
      <c r="G91" s="284"/>
    </row>
    <row r="92" spans="1:7">
      <c r="A92" s="332"/>
      <c r="B92" s="333"/>
      <c r="C92" s="564"/>
      <c r="D92" s="284"/>
      <c r="E92" s="335"/>
      <c r="F92" s="284"/>
      <c r="G92" s="284"/>
    </row>
    <row r="93" spans="1:7">
      <c r="A93" s="332"/>
      <c r="B93" s="333"/>
      <c r="C93" s="564"/>
      <c r="D93" s="284"/>
      <c r="E93" s="335"/>
      <c r="F93" s="284"/>
      <c r="G93" s="284"/>
    </row>
    <row r="94" spans="1:7">
      <c r="A94" s="332"/>
      <c r="B94" s="333"/>
      <c r="C94" s="564"/>
      <c r="D94" s="284"/>
      <c r="E94" s="335"/>
      <c r="F94" s="284"/>
      <c r="G94" s="284"/>
    </row>
    <row r="95" spans="1:7">
      <c r="A95" s="332"/>
      <c r="B95" s="333"/>
      <c r="C95" s="564"/>
      <c r="D95" s="284"/>
      <c r="E95" s="335"/>
      <c r="F95" s="284"/>
      <c r="G95" s="284"/>
    </row>
    <row r="96" spans="1:7">
      <c r="A96" s="332"/>
      <c r="B96" s="333"/>
      <c r="C96" s="564"/>
      <c r="D96" s="284"/>
      <c r="E96" s="335"/>
      <c r="F96" s="284"/>
      <c r="G96" s="284"/>
    </row>
    <row r="97" spans="1:7">
      <c r="A97" s="332"/>
      <c r="B97" s="333"/>
      <c r="C97" s="564"/>
      <c r="D97" s="284"/>
      <c r="E97" s="335"/>
      <c r="F97" s="284"/>
      <c r="G97" s="284"/>
    </row>
    <row r="98" spans="1:7">
      <c r="A98" s="332"/>
      <c r="B98" s="333"/>
      <c r="C98" s="564"/>
      <c r="D98" s="284"/>
      <c r="E98" s="335"/>
      <c r="F98" s="284"/>
      <c r="G98" s="284"/>
    </row>
    <row r="99" spans="1:7">
      <c r="A99" s="332"/>
      <c r="B99" s="346"/>
      <c r="C99" s="564"/>
      <c r="D99" s="284"/>
      <c r="E99" s="335"/>
      <c r="F99" s="284"/>
      <c r="G99" s="284"/>
    </row>
    <row r="100" spans="1:7">
      <c r="A100" s="572"/>
      <c r="B100" s="572"/>
      <c r="C100" s="573"/>
      <c r="D100" s="572"/>
      <c r="E100" s="498"/>
      <c r="F100" s="291"/>
      <c r="G100" s="291"/>
    </row>
    <row r="101" spans="1:7">
      <c r="A101" s="572"/>
      <c r="B101" s="572"/>
      <c r="C101" s="573"/>
      <c r="D101" s="572"/>
      <c r="E101" s="498"/>
      <c r="F101" s="291"/>
      <c r="G101" s="291"/>
    </row>
    <row r="102" spans="1:7">
      <c r="A102" s="572"/>
      <c r="B102" s="572"/>
      <c r="C102" s="573"/>
      <c r="D102" s="572"/>
      <c r="E102" s="498"/>
      <c r="F102" s="291"/>
      <c r="G102" s="291"/>
    </row>
    <row r="103" spans="1:7">
      <c r="A103" s="572"/>
      <c r="B103" s="572"/>
      <c r="C103" s="573"/>
      <c r="D103" s="572"/>
      <c r="E103" s="498"/>
      <c r="F103" s="291"/>
      <c r="G103" s="291"/>
    </row>
    <row r="104" spans="1:7">
      <c r="A104" s="572"/>
      <c r="B104" s="572"/>
      <c r="C104" s="573"/>
      <c r="D104" s="572"/>
      <c r="E104" s="498"/>
      <c r="F104" s="291"/>
      <c r="G104" s="291"/>
    </row>
    <row r="105" spans="1:7">
      <c r="A105" s="572"/>
      <c r="B105" s="572"/>
      <c r="C105" s="573"/>
      <c r="D105" s="572"/>
      <c r="E105" s="498"/>
      <c r="F105" s="291"/>
      <c r="G105" s="291"/>
    </row>
    <row r="106" spans="1:7">
      <c r="A106" s="572"/>
      <c r="B106" s="572"/>
      <c r="C106" s="573"/>
      <c r="D106" s="572"/>
      <c r="E106" s="498"/>
      <c r="F106" s="291"/>
      <c r="G106" s="291"/>
    </row>
    <row r="107" spans="1:7">
      <c r="A107" s="572"/>
      <c r="B107" s="572"/>
      <c r="C107" s="573"/>
      <c r="D107" s="572"/>
      <c r="E107" s="498"/>
      <c r="F107" s="291"/>
      <c r="G107" s="291"/>
    </row>
    <row r="108" spans="1:7">
      <c r="A108" s="572"/>
      <c r="B108" s="572"/>
      <c r="C108" s="573"/>
      <c r="D108" s="572"/>
      <c r="E108" s="498"/>
      <c r="F108" s="291"/>
      <c r="G108" s="291"/>
    </row>
    <row r="109" spans="1:7">
      <c r="A109" s="572"/>
      <c r="B109" s="572"/>
      <c r="C109" s="573"/>
      <c r="D109" s="572"/>
      <c r="E109" s="498"/>
      <c r="F109" s="291"/>
      <c r="G109" s="291"/>
    </row>
    <row r="110" spans="1:7">
      <c r="A110" s="572"/>
      <c r="B110" s="572"/>
      <c r="C110" s="573"/>
      <c r="D110" s="572"/>
      <c r="E110" s="498"/>
      <c r="F110" s="291"/>
      <c r="G110" s="291"/>
    </row>
    <row r="111" spans="1:7">
      <c r="A111" s="572"/>
      <c r="B111" s="572"/>
      <c r="C111" s="573"/>
      <c r="D111" s="572"/>
      <c r="E111" s="498"/>
      <c r="F111" s="291"/>
      <c r="G111" s="574"/>
    </row>
    <row r="112" spans="1:7">
      <c r="A112" s="572"/>
      <c r="B112" s="572"/>
      <c r="C112" s="573"/>
      <c r="D112" s="572"/>
      <c r="E112" s="498"/>
      <c r="F112" s="291"/>
      <c r="G112" s="291"/>
    </row>
    <row r="113" spans="1:7">
      <c r="A113" s="572"/>
      <c r="B113" s="572"/>
      <c r="C113" s="573"/>
      <c r="D113" s="572"/>
      <c r="E113" s="498"/>
      <c r="F113" s="291"/>
      <c r="G113" s="574"/>
    </row>
    <row r="114" spans="1:7">
      <c r="A114" s="572"/>
      <c r="B114" s="572"/>
      <c r="C114" s="573"/>
      <c r="D114" s="572"/>
      <c r="E114" s="498"/>
      <c r="F114" s="291"/>
      <c r="G114" s="291"/>
    </row>
  </sheetData>
  <mergeCells count="7">
    <mergeCell ref="C69:D69"/>
    <mergeCell ref="A1:G1"/>
    <mergeCell ref="A3:F3"/>
    <mergeCell ref="F4:G4"/>
    <mergeCell ref="A5:F5"/>
    <mergeCell ref="A7:G7"/>
    <mergeCell ref="A2:G2"/>
  </mergeCells>
  <pageMargins left="0.78680555555555598" right="0" top="0" bottom="0" header="0" footer="0"/>
  <pageSetup paperSize="9" scale="8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workbookViewId="0">
      <selection sqref="A1:G2"/>
    </sheetView>
  </sheetViews>
  <sheetFormatPr defaultColWidth="9.140625" defaultRowHeight="15"/>
  <cols>
    <col min="1" max="1" width="6.140625" customWidth="1"/>
    <col min="2" max="2" width="8.7109375" customWidth="1"/>
    <col min="3" max="3" width="33.5703125" style="504" customWidth="1"/>
    <col min="4" max="4" width="6.7109375" customWidth="1"/>
    <col min="5" max="5" width="11.85546875" customWidth="1"/>
    <col min="6" max="6" width="14.42578125" customWidth="1"/>
    <col min="7" max="7" width="19.42578125" customWidth="1"/>
  </cols>
  <sheetData>
    <row r="1" spans="1:7" ht="15" customHeight="1">
      <c r="A1" s="1312" t="s">
        <v>3177</v>
      </c>
      <c r="B1" s="1312"/>
      <c r="C1" s="1312"/>
      <c r="D1" s="1312"/>
      <c r="E1" s="1312"/>
      <c r="F1" s="1312"/>
      <c r="G1" s="1312"/>
    </row>
    <row r="2" spans="1:7">
      <c r="A2" s="1312" t="s">
        <v>3178</v>
      </c>
      <c r="B2" s="1313"/>
      <c r="C2" s="1313"/>
      <c r="D2" s="1313"/>
      <c r="E2" s="1313"/>
      <c r="F2" s="1313"/>
      <c r="G2" s="1313"/>
    </row>
    <row r="3" spans="1:7">
      <c r="A3" s="1314" t="s">
        <v>1116</v>
      </c>
      <c r="B3" s="1314"/>
      <c r="C3" s="1314"/>
      <c r="D3" s="1314"/>
      <c r="E3" s="1314"/>
      <c r="F3" s="1314"/>
      <c r="G3" s="505"/>
    </row>
    <row r="4" spans="1:7">
      <c r="A4" s="227"/>
      <c r="B4" s="227"/>
      <c r="C4" s="228"/>
      <c r="D4" s="227"/>
      <c r="E4" s="227"/>
      <c r="F4" s="1408"/>
      <c r="G4" s="1408"/>
    </row>
    <row r="5" spans="1:7">
      <c r="A5" s="1315" t="s">
        <v>1269</v>
      </c>
      <c r="B5" s="1315"/>
      <c r="C5" s="1315"/>
      <c r="D5" s="1315"/>
      <c r="E5" s="1315"/>
      <c r="F5" s="1315"/>
      <c r="G5" s="505"/>
    </row>
    <row r="6" spans="1:7">
      <c r="A6" s="230"/>
      <c r="B6" s="230"/>
      <c r="C6" s="232"/>
      <c r="D6" s="230"/>
      <c r="E6" s="230"/>
      <c r="F6" s="230"/>
      <c r="G6" s="505"/>
    </row>
    <row r="7" spans="1:7" ht="15.75" customHeight="1">
      <c r="A7" s="1411" t="s">
        <v>1270</v>
      </c>
      <c r="B7" s="1412"/>
      <c r="C7" s="1412"/>
      <c r="D7" s="1412"/>
      <c r="E7" s="1412"/>
      <c r="F7" s="1412"/>
      <c r="G7" s="1412"/>
    </row>
    <row r="8" spans="1:7" ht="25.5">
      <c r="A8" s="506" t="s">
        <v>1119</v>
      </c>
      <c r="B8" s="507" t="s">
        <v>1120</v>
      </c>
      <c r="C8" s="507" t="s">
        <v>1121</v>
      </c>
      <c r="D8" s="507" t="s">
        <v>97</v>
      </c>
      <c r="E8" s="507" t="s">
        <v>978</v>
      </c>
      <c r="F8" s="508" t="s">
        <v>1122</v>
      </c>
      <c r="G8" s="509" t="s">
        <v>160</v>
      </c>
    </row>
    <row r="9" spans="1:7">
      <c r="A9" s="510">
        <v>0</v>
      </c>
      <c r="B9" s="511">
        <v>1</v>
      </c>
      <c r="C9" s="512">
        <v>2</v>
      </c>
      <c r="D9" s="511">
        <v>3</v>
      </c>
      <c r="E9" s="512">
        <v>4</v>
      </c>
      <c r="F9" s="511">
        <v>5</v>
      </c>
      <c r="G9" s="513">
        <v>6</v>
      </c>
    </row>
    <row r="10" spans="1:7">
      <c r="A10" s="316"/>
      <c r="B10" s="317"/>
      <c r="C10" s="318" t="s">
        <v>1123</v>
      </c>
      <c r="D10" s="317"/>
      <c r="E10" s="317"/>
      <c r="F10" s="317"/>
      <c r="G10" s="319"/>
    </row>
    <row r="11" spans="1:7">
      <c r="A11" s="514">
        <v>1</v>
      </c>
      <c r="B11" s="515" t="s">
        <v>1124</v>
      </c>
      <c r="C11" s="516" t="s">
        <v>1125</v>
      </c>
      <c r="D11" s="517" t="s">
        <v>172</v>
      </c>
      <c r="E11" s="518">
        <v>1353</v>
      </c>
      <c r="F11" s="519"/>
      <c r="G11" s="520">
        <f t="shared" ref="G11:G24" si="0">ROUND(F11,2)*ROUND(E11,2)</f>
        <v>0</v>
      </c>
    </row>
    <row r="12" spans="1:7">
      <c r="A12" s="514">
        <f>A11+1</f>
        <v>2</v>
      </c>
      <c r="B12" s="521" t="s">
        <v>1126</v>
      </c>
      <c r="C12" s="522" t="s">
        <v>1127</v>
      </c>
      <c r="D12" s="523" t="s">
        <v>308</v>
      </c>
      <c r="E12" s="518">
        <v>1419</v>
      </c>
      <c r="F12" s="519"/>
      <c r="G12" s="520">
        <f t="shared" si="0"/>
        <v>0</v>
      </c>
    </row>
    <row r="13" spans="1:7">
      <c r="A13" s="514" t="s">
        <v>12</v>
      </c>
      <c r="B13" s="521" t="s">
        <v>1128</v>
      </c>
      <c r="C13" s="522" t="s">
        <v>1129</v>
      </c>
      <c r="D13" s="523" t="s">
        <v>593</v>
      </c>
      <c r="E13" s="518">
        <v>140</v>
      </c>
      <c r="F13" s="519"/>
      <c r="G13" s="520">
        <f t="shared" si="0"/>
        <v>0</v>
      </c>
    </row>
    <row r="14" spans="1:7">
      <c r="A14" s="514" t="s">
        <v>14</v>
      </c>
      <c r="B14" s="521" t="s">
        <v>1130</v>
      </c>
      <c r="C14" s="522" t="s">
        <v>1131</v>
      </c>
      <c r="D14" s="523" t="s">
        <v>593</v>
      </c>
      <c r="E14" s="518">
        <v>26</v>
      </c>
      <c r="F14" s="519"/>
      <c r="G14" s="520">
        <f t="shared" si="0"/>
        <v>0</v>
      </c>
    </row>
    <row r="15" spans="1:7">
      <c r="A15" s="514" t="s">
        <v>16</v>
      </c>
      <c r="B15" s="521" t="s">
        <v>1132</v>
      </c>
      <c r="C15" s="522" t="s">
        <v>1133</v>
      </c>
      <c r="D15" s="523" t="s">
        <v>308</v>
      </c>
      <c r="E15" s="518">
        <v>3395</v>
      </c>
      <c r="F15" s="519"/>
      <c r="G15" s="520">
        <f t="shared" si="0"/>
        <v>0</v>
      </c>
    </row>
    <row r="16" spans="1:7">
      <c r="A16" s="514" t="s">
        <v>18</v>
      </c>
      <c r="B16" s="521" t="s">
        <v>1134</v>
      </c>
      <c r="C16" s="522" t="s">
        <v>1135</v>
      </c>
      <c r="D16" s="523" t="s">
        <v>308</v>
      </c>
      <c r="E16" s="518">
        <v>90</v>
      </c>
      <c r="F16" s="519"/>
      <c r="G16" s="520">
        <f t="shared" si="0"/>
        <v>0</v>
      </c>
    </row>
    <row r="17" spans="1:7" ht="26.25">
      <c r="A17" s="514" t="s">
        <v>454</v>
      </c>
      <c r="B17" s="521" t="s">
        <v>1103</v>
      </c>
      <c r="C17" s="522" t="s">
        <v>1136</v>
      </c>
      <c r="D17" s="523" t="s">
        <v>308</v>
      </c>
      <c r="E17" s="518">
        <v>95</v>
      </c>
      <c r="F17" s="519"/>
      <c r="G17" s="520">
        <f t="shared" si="0"/>
        <v>0</v>
      </c>
    </row>
    <row r="18" spans="1:7" ht="26.25">
      <c r="A18" s="514" t="s">
        <v>457</v>
      </c>
      <c r="B18" s="521" t="s">
        <v>1137</v>
      </c>
      <c r="C18" s="522" t="s">
        <v>1138</v>
      </c>
      <c r="D18" s="523" t="s">
        <v>175</v>
      </c>
      <c r="E18" s="518">
        <v>66</v>
      </c>
      <c r="F18" s="519"/>
      <c r="G18" s="520">
        <f t="shared" si="0"/>
        <v>0</v>
      </c>
    </row>
    <row r="19" spans="1:7">
      <c r="A19" s="514" t="s">
        <v>32</v>
      </c>
      <c r="B19" s="521" t="s">
        <v>1139</v>
      </c>
      <c r="C19" s="524" t="s">
        <v>1140</v>
      </c>
      <c r="D19" s="517" t="s">
        <v>175</v>
      </c>
      <c r="E19" s="518">
        <v>2</v>
      </c>
      <c r="F19" s="519"/>
      <c r="G19" s="520">
        <f t="shared" si="0"/>
        <v>0</v>
      </c>
    </row>
    <row r="20" spans="1:7">
      <c r="A20" s="514" t="s">
        <v>1222</v>
      </c>
      <c r="B20" s="521" t="s">
        <v>591</v>
      </c>
      <c r="C20" s="524" t="s">
        <v>770</v>
      </c>
      <c r="D20" s="517" t="s">
        <v>593</v>
      </c>
      <c r="E20" s="518">
        <v>189</v>
      </c>
      <c r="F20" s="458"/>
      <c r="G20" s="520">
        <f t="shared" si="0"/>
        <v>0</v>
      </c>
    </row>
    <row r="21" spans="1:7">
      <c r="A21" s="514" t="s">
        <v>46</v>
      </c>
      <c r="B21" s="521" t="s">
        <v>589</v>
      </c>
      <c r="C21" s="524" t="s">
        <v>1141</v>
      </c>
      <c r="D21" s="517" t="s">
        <v>165</v>
      </c>
      <c r="E21" s="518">
        <v>572</v>
      </c>
      <c r="F21" s="458"/>
      <c r="G21" s="520">
        <f t="shared" si="0"/>
        <v>0</v>
      </c>
    </row>
    <row r="22" spans="1:7">
      <c r="A22" s="514" t="s">
        <v>50</v>
      </c>
      <c r="B22" s="521" t="s">
        <v>1142</v>
      </c>
      <c r="C22" s="524" t="s">
        <v>1143</v>
      </c>
      <c r="D22" s="517" t="s">
        <v>308</v>
      </c>
      <c r="E22" s="518">
        <v>1260</v>
      </c>
      <c r="F22" s="458"/>
      <c r="G22" s="520">
        <f t="shared" si="0"/>
        <v>0</v>
      </c>
    </row>
    <row r="23" spans="1:7" ht="25.5">
      <c r="A23" s="514" t="s">
        <v>1144</v>
      </c>
      <c r="B23" s="521" t="s">
        <v>609</v>
      </c>
      <c r="C23" s="524" t="s">
        <v>1145</v>
      </c>
      <c r="D23" s="517" t="s">
        <v>165</v>
      </c>
      <c r="E23" s="518">
        <v>1202</v>
      </c>
      <c r="F23" s="458"/>
      <c r="G23" s="520">
        <f t="shared" si="0"/>
        <v>0</v>
      </c>
    </row>
    <row r="24" spans="1:7">
      <c r="A24" s="514" t="s">
        <v>1146</v>
      </c>
      <c r="B24" s="521" t="s">
        <v>1147</v>
      </c>
      <c r="C24" s="524" t="s">
        <v>1148</v>
      </c>
      <c r="D24" s="517" t="s">
        <v>308</v>
      </c>
      <c r="E24" s="518">
        <v>2135</v>
      </c>
      <c r="F24" s="458"/>
      <c r="G24" s="520">
        <f t="shared" si="0"/>
        <v>0</v>
      </c>
    </row>
    <row r="25" spans="1:7">
      <c r="A25" s="320"/>
      <c r="B25" s="525"/>
      <c r="C25" s="526" t="s">
        <v>1149</v>
      </c>
      <c r="D25" s="525"/>
      <c r="E25" s="525"/>
      <c r="F25" s="519"/>
      <c r="G25" s="527"/>
    </row>
    <row r="26" spans="1:7" ht="26.25">
      <c r="A26" s="528" t="s">
        <v>1150</v>
      </c>
      <c r="B26" s="529" t="s">
        <v>1151</v>
      </c>
      <c r="C26" s="530" t="s">
        <v>1271</v>
      </c>
      <c r="D26" s="531" t="s">
        <v>593</v>
      </c>
      <c r="E26" s="532">
        <f>127+9</f>
        <v>136</v>
      </c>
      <c r="F26" s="533"/>
      <c r="G26" s="520">
        <f t="shared" ref="G26:G33" si="1">ROUND(F26,2)*ROUND(E26,2)</f>
        <v>0</v>
      </c>
    </row>
    <row r="27" spans="1:7" ht="26.25">
      <c r="A27" s="514" t="s">
        <v>1153</v>
      </c>
      <c r="B27" s="534" t="s">
        <v>1154</v>
      </c>
      <c r="C27" s="535" t="s">
        <v>1272</v>
      </c>
      <c r="D27" s="536" t="s">
        <v>165</v>
      </c>
      <c r="E27" s="537">
        <f>1890+170</f>
        <v>2060</v>
      </c>
      <c r="F27" s="519"/>
      <c r="G27" s="520">
        <f t="shared" si="1"/>
        <v>0</v>
      </c>
    </row>
    <row r="28" spans="1:7" ht="26.25">
      <c r="A28" s="320" t="s">
        <v>1156</v>
      </c>
      <c r="B28" s="534" t="s">
        <v>1157</v>
      </c>
      <c r="C28" s="535" t="s">
        <v>1273</v>
      </c>
      <c r="D28" s="536" t="s">
        <v>308</v>
      </c>
      <c r="E28" s="537">
        <f>945+92</f>
        <v>1037</v>
      </c>
      <c r="F28" s="519"/>
      <c r="G28" s="520">
        <f t="shared" si="1"/>
        <v>0</v>
      </c>
    </row>
    <row r="29" spans="1:7" ht="26.25">
      <c r="A29" s="514" t="s">
        <v>1159</v>
      </c>
      <c r="B29" s="534" t="s">
        <v>609</v>
      </c>
      <c r="C29" s="535" t="s">
        <v>1145</v>
      </c>
      <c r="D29" s="536" t="s">
        <v>165</v>
      </c>
      <c r="E29" s="537">
        <v>340</v>
      </c>
      <c r="F29" s="519"/>
      <c r="G29" s="520">
        <f t="shared" si="1"/>
        <v>0</v>
      </c>
    </row>
    <row r="30" spans="1:7">
      <c r="A30" s="320" t="s">
        <v>1160</v>
      </c>
      <c r="B30" s="534" t="s">
        <v>1274</v>
      </c>
      <c r="C30" s="538" t="s">
        <v>1275</v>
      </c>
      <c r="D30" s="536" t="s">
        <v>175</v>
      </c>
      <c r="E30" s="537">
        <v>28</v>
      </c>
      <c r="F30" s="519"/>
      <c r="G30" s="520">
        <f t="shared" si="1"/>
        <v>0</v>
      </c>
    </row>
    <row r="31" spans="1:7" ht="39">
      <c r="A31" s="514" t="s">
        <v>1163</v>
      </c>
      <c r="B31" s="534" t="s">
        <v>1164</v>
      </c>
      <c r="C31" s="535" t="s">
        <v>1165</v>
      </c>
      <c r="D31" s="536" t="s">
        <v>175</v>
      </c>
      <c r="E31" s="537">
        <v>28</v>
      </c>
      <c r="F31" s="539"/>
      <c r="G31" s="520">
        <f t="shared" si="1"/>
        <v>0</v>
      </c>
    </row>
    <row r="32" spans="1:7" ht="26.25">
      <c r="A32" s="320" t="s">
        <v>1166</v>
      </c>
      <c r="B32" s="534" t="s">
        <v>1167</v>
      </c>
      <c r="C32" s="535" t="s">
        <v>1168</v>
      </c>
      <c r="D32" s="536" t="s">
        <v>593</v>
      </c>
      <c r="E32" s="537">
        <v>14</v>
      </c>
      <c r="F32" s="539"/>
      <c r="G32" s="520">
        <f t="shared" si="1"/>
        <v>0</v>
      </c>
    </row>
    <row r="33" spans="1:7">
      <c r="A33" s="320" t="s">
        <v>1169</v>
      </c>
      <c r="B33" s="540" t="s">
        <v>1170</v>
      </c>
      <c r="C33" s="541" t="s">
        <v>1171</v>
      </c>
      <c r="D33" s="525" t="s">
        <v>165</v>
      </c>
      <c r="E33" s="542">
        <v>1550</v>
      </c>
      <c r="F33" s="539"/>
      <c r="G33" s="520">
        <f t="shared" si="1"/>
        <v>0</v>
      </c>
    </row>
    <row r="34" spans="1:7">
      <c r="A34" s="316"/>
      <c r="B34" s="317"/>
      <c r="C34" s="318" t="s">
        <v>1172</v>
      </c>
      <c r="D34" s="317"/>
      <c r="E34" s="317"/>
      <c r="F34" s="519"/>
      <c r="G34" s="527"/>
    </row>
    <row r="35" spans="1:7" ht="26.25">
      <c r="A35" s="543">
        <v>23</v>
      </c>
      <c r="B35" s="544" t="s">
        <v>1173</v>
      </c>
      <c r="C35" s="545" t="s">
        <v>1174</v>
      </c>
      <c r="D35" s="518" t="s">
        <v>308</v>
      </c>
      <c r="E35" s="518">
        <v>39</v>
      </c>
      <c r="F35" s="458"/>
      <c r="G35" s="520">
        <f t="shared" ref="G35:G54" si="2">ROUND(F35,2)*ROUND(E35,2)</f>
        <v>0</v>
      </c>
    </row>
    <row r="36" spans="1:7" ht="26.25">
      <c r="A36" s="543">
        <v>24</v>
      </c>
      <c r="B36" s="544" t="s">
        <v>1175</v>
      </c>
      <c r="C36" s="545" t="s">
        <v>1176</v>
      </c>
      <c r="D36" s="518" t="s">
        <v>308</v>
      </c>
      <c r="E36" s="518">
        <v>3</v>
      </c>
      <c r="F36" s="458"/>
      <c r="G36" s="520">
        <f t="shared" si="2"/>
        <v>0</v>
      </c>
    </row>
    <row r="37" spans="1:7" ht="26.25">
      <c r="A37" s="543">
        <v>25</v>
      </c>
      <c r="B37" s="544" t="s">
        <v>591</v>
      </c>
      <c r="C37" s="546" t="s">
        <v>1177</v>
      </c>
      <c r="D37" s="518" t="s">
        <v>593</v>
      </c>
      <c r="E37" s="518">
        <v>5</v>
      </c>
      <c r="F37" s="458"/>
      <c r="G37" s="520">
        <f t="shared" si="2"/>
        <v>0</v>
      </c>
    </row>
    <row r="38" spans="1:7" ht="26.25">
      <c r="A38" s="543">
        <v>26</v>
      </c>
      <c r="B38" s="547" t="s">
        <v>1225</v>
      </c>
      <c r="C38" s="545" t="s">
        <v>1226</v>
      </c>
      <c r="D38" s="518" t="s">
        <v>165</v>
      </c>
      <c r="E38" s="518">
        <v>2375</v>
      </c>
      <c r="F38" s="458"/>
      <c r="G38" s="520">
        <f t="shared" si="2"/>
        <v>0</v>
      </c>
    </row>
    <row r="39" spans="1:7">
      <c r="A39" s="543">
        <v>27</v>
      </c>
      <c r="B39" s="547" t="s">
        <v>1227</v>
      </c>
      <c r="C39" s="548" t="s">
        <v>1228</v>
      </c>
      <c r="D39" s="518" t="s">
        <v>172</v>
      </c>
      <c r="E39" s="518">
        <v>100</v>
      </c>
      <c r="F39" s="458"/>
      <c r="G39" s="520">
        <f t="shared" si="2"/>
        <v>0</v>
      </c>
    </row>
    <row r="40" spans="1:7">
      <c r="A40" s="543">
        <v>28</v>
      </c>
      <c r="B40" s="547" t="s">
        <v>1229</v>
      </c>
      <c r="C40" s="548" t="s">
        <v>660</v>
      </c>
      <c r="D40" s="518" t="s">
        <v>172</v>
      </c>
      <c r="E40" s="518">
        <v>136</v>
      </c>
      <c r="F40" s="458"/>
      <c r="G40" s="520">
        <f t="shared" si="2"/>
        <v>0</v>
      </c>
    </row>
    <row r="41" spans="1:7" ht="25.5">
      <c r="A41" s="543">
        <v>29</v>
      </c>
      <c r="B41" s="521" t="s">
        <v>609</v>
      </c>
      <c r="C41" s="524" t="s">
        <v>1178</v>
      </c>
      <c r="D41" s="518" t="s">
        <v>165</v>
      </c>
      <c r="E41" s="518">
        <v>125</v>
      </c>
      <c r="F41" s="458"/>
      <c r="G41" s="520">
        <f t="shared" si="2"/>
        <v>0</v>
      </c>
    </row>
    <row r="42" spans="1:7">
      <c r="A42" s="543">
        <v>30</v>
      </c>
      <c r="B42" s="547" t="s">
        <v>618</v>
      </c>
      <c r="C42" s="548" t="s">
        <v>1230</v>
      </c>
      <c r="D42" s="518" t="s">
        <v>165</v>
      </c>
      <c r="E42" s="518">
        <v>600</v>
      </c>
      <c r="F42" s="519"/>
      <c r="G42" s="520">
        <f t="shared" si="2"/>
        <v>0</v>
      </c>
    </row>
    <row r="43" spans="1:7" ht="26.25">
      <c r="A43" s="543">
        <v>31</v>
      </c>
      <c r="B43" s="547" t="s">
        <v>1231</v>
      </c>
      <c r="C43" s="522" t="s">
        <v>1232</v>
      </c>
      <c r="D43" s="518" t="s">
        <v>308</v>
      </c>
      <c r="E43" s="518">
        <v>8320</v>
      </c>
      <c r="F43" s="458"/>
      <c r="G43" s="520">
        <f t="shared" si="2"/>
        <v>0</v>
      </c>
    </row>
    <row r="44" spans="1:7">
      <c r="A44" s="543">
        <v>32</v>
      </c>
      <c r="B44" s="547" t="s">
        <v>1132</v>
      </c>
      <c r="C44" s="546" t="s">
        <v>1133</v>
      </c>
      <c r="D44" s="518" t="s">
        <v>308</v>
      </c>
      <c r="E44" s="518">
        <v>430</v>
      </c>
      <c r="F44" s="458"/>
      <c r="G44" s="520">
        <f t="shared" si="2"/>
        <v>0</v>
      </c>
    </row>
    <row r="45" spans="1:7" ht="25.5">
      <c r="A45" s="543">
        <v>33</v>
      </c>
      <c r="B45" s="547" t="s">
        <v>1233</v>
      </c>
      <c r="C45" s="549" t="s">
        <v>1234</v>
      </c>
      <c r="D45" s="518" t="s">
        <v>308</v>
      </c>
      <c r="E45" s="518">
        <v>345</v>
      </c>
      <c r="F45" s="458"/>
      <c r="G45" s="520">
        <f t="shared" si="2"/>
        <v>0</v>
      </c>
    </row>
    <row r="46" spans="1:7" ht="25.5">
      <c r="A46" s="543">
        <v>34</v>
      </c>
      <c r="B46" s="550" t="s">
        <v>1276</v>
      </c>
      <c r="C46" s="551" t="s">
        <v>1277</v>
      </c>
      <c r="D46" s="552" t="s">
        <v>172</v>
      </c>
      <c r="E46" s="552">
        <v>600</v>
      </c>
      <c r="F46" s="458"/>
      <c r="G46" s="520">
        <f t="shared" si="2"/>
        <v>0</v>
      </c>
    </row>
    <row r="47" spans="1:7">
      <c r="A47" s="316"/>
      <c r="B47" s="317"/>
      <c r="C47" s="318" t="s">
        <v>699</v>
      </c>
      <c r="D47" s="317"/>
      <c r="E47" s="317"/>
      <c r="F47" s="519"/>
      <c r="G47" s="520"/>
    </row>
    <row r="48" spans="1:7" ht="26.25">
      <c r="A48" s="543">
        <v>35</v>
      </c>
      <c r="B48" s="548" t="s">
        <v>1278</v>
      </c>
      <c r="C48" s="546" t="s">
        <v>1279</v>
      </c>
      <c r="D48" s="553" t="s">
        <v>175</v>
      </c>
      <c r="E48" s="553">
        <v>35</v>
      </c>
      <c r="F48" s="519"/>
      <c r="G48" s="520">
        <f t="shared" si="2"/>
        <v>0</v>
      </c>
    </row>
    <row r="49" spans="1:7">
      <c r="A49" s="543">
        <v>36</v>
      </c>
      <c r="B49" s="548" t="s">
        <v>1181</v>
      </c>
      <c r="C49" s="548" t="s">
        <v>1182</v>
      </c>
      <c r="D49" s="553" t="s">
        <v>593</v>
      </c>
      <c r="E49" s="553">
        <v>8</v>
      </c>
      <c r="F49" s="519"/>
      <c r="G49" s="520">
        <f t="shared" si="2"/>
        <v>0</v>
      </c>
    </row>
    <row r="50" spans="1:7">
      <c r="A50" s="543">
        <v>37</v>
      </c>
      <c r="B50" s="548" t="s">
        <v>1280</v>
      </c>
      <c r="C50" s="548" t="s">
        <v>1281</v>
      </c>
      <c r="D50" s="553" t="s">
        <v>175</v>
      </c>
      <c r="E50" s="553">
        <v>112</v>
      </c>
      <c r="F50" s="519"/>
      <c r="G50" s="520">
        <f t="shared" si="2"/>
        <v>0</v>
      </c>
    </row>
    <row r="51" spans="1:7" ht="25.5">
      <c r="A51" s="543">
        <v>38</v>
      </c>
      <c r="B51" s="548" t="s">
        <v>1187</v>
      </c>
      <c r="C51" s="548" t="s">
        <v>1241</v>
      </c>
      <c r="D51" s="553" t="s">
        <v>593</v>
      </c>
      <c r="E51" s="553">
        <v>203</v>
      </c>
      <c r="F51" s="554"/>
      <c r="G51" s="520">
        <f t="shared" si="2"/>
        <v>0</v>
      </c>
    </row>
    <row r="52" spans="1:7" ht="25.5">
      <c r="A52" s="543">
        <v>39</v>
      </c>
      <c r="B52" s="548" t="s">
        <v>1189</v>
      </c>
      <c r="C52" s="548" t="s">
        <v>1190</v>
      </c>
      <c r="D52" s="553" t="s">
        <v>308</v>
      </c>
      <c r="E52" s="553">
        <v>1541</v>
      </c>
      <c r="F52" s="554"/>
      <c r="G52" s="520">
        <f t="shared" si="2"/>
        <v>0</v>
      </c>
    </row>
    <row r="53" spans="1:7">
      <c r="A53" s="543">
        <v>40</v>
      </c>
      <c r="B53" s="548" t="s">
        <v>1191</v>
      </c>
      <c r="C53" s="548" t="s">
        <v>1192</v>
      </c>
      <c r="D53" s="553" t="s">
        <v>165</v>
      </c>
      <c r="E53" s="553">
        <v>1813</v>
      </c>
      <c r="F53" s="554"/>
      <c r="G53" s="520">
        <f t="shared" si="2"/>
        <v>0</v>
      </c>
    </row>
    <row r="54" spans="1:7">
      <c r="A54" s="543">
        <v>41</v>
      </c>
      <c r="B54" s="548" t="s">
        <v>1170</v>
      </c>
      <c r="C54" s="545" t="s">
        <v>1171</v>
      </c>
      <c r="D54" s="553" t="s">
        <v>165</v>
      </c>
      <c r="E54" s="553">
        <v>2520</v>
      </c>
      <c r="F54" s="554"/>
      <c r="G54" s="520">
        <f t="shared" si="2"/>
        <v>0</v>
      </c>
    </row>
    <row r="55" spans="1:7">
      <c r="A55" s="555"/>
      <c r="B55" s="525"/>
      <c r="C55" s="526" t="s">
        <v>1193</v>
      </c>
      <c r="D55" s="525"/>
      <c r="E55" s="525"/>
      <c r="F55" s="519"/>
      <c r="G55" s="527"/>
    </row>
    <row r="56" spans="1:7">
      <c r="A56" s="543">
        <v>42</v>
      </c>
      <c r="B56" s="546" t="s">
        <v>1194</v>
      </c>
      <c r="C56" s="548" t="s">
        <v>1195</v>
      </c>
      <c r="D56" s="553" t="s">
        <v>165</v>
      </c>
      <c r="E56" s="553">
        <v>3360</v>
      </c>
      <c r="F56" s="554"/>
      <c r="G56" s="520">
        <f t="shared" ref="G56:G72" si="3">ROUND(F56,2)*ROUND(E56,2)</f>
        <v>0</v>
      </c>
    </row>
    <row r="57" spans="1:7" ht="25.5">
      <c r="A57" s="543">
        <v>43</v>
      </c>
      <c r="B57" s="548" t="s">
        <v>701</v>
      </c>
      <c r="C57" s="548" t="s">
        <v>1196</v>
      </c>
      <c r="D57" s="553" t="s">
        <v>165</v>
      </c>
      <c r="E57" s="553">
        <v>3360</v>
      </c>
      <c r="F57" s="554"/>
      <c r="G57" s="520">
        <f t="shared" si="3"/>
        <v>0</v>
      </c>
    </row>
    <row r="58" spans="1:7" ht="25.5">
      <c r="A58" s="543">
        <v>44</v>
      </c>
      <c r="B58" s="548" t="s">
        <v>1197</v>
      </c>
      <c r="C58" s="548" t="s">
        <v>1198</v>
      </c>
      <c r="D58" s="553" t="s">
        <v>165</v>
      </c>
      <c r="E58" s="553">
        <v>2184</v>
      </c>
      <c r="F58" s="554"/>
      <c r="G58" s="520">
        <f t="shared" si="3"/>
        <v>0</v>
      </c>
    </row>
    <row r="59" spans="1:7" ht="25.5">
      <c r="A59" s="543">
        <v>45</v>
      </c>
      <c r="B59" s="548" t="s">
        <v>1197</v>
      </c>
      <c r="C59" s="548" t="s">
        <v>1198</v>
      </c>
      <c r="D59" s="553" t="s">
        <v>165</v>
      </c>
      <c r="E59" s="553">
        <v>2184</v>
      </c>
      <c r="F59" s="554"/>
      <c r="G59" s="520">
        <f t="shared" si="3"/>
        <v>0</v>
      </c>
    </row>
    <row r="60" spans="1:7">
      <c r="A60" s="543">
        <v>46</v>
      </c>
      <c r="B60" s="548" t="s">
        <v>1282</v>
      </c>
      <c r="C60" s="548" t="s">
        <v>1283</v>
      </c>
      <c r="D60" s="553" t="s">
        <v>308</v>
      </c>
      <c r="E60" s="553">
        <v>286</v>
      </c>
      <c r="F60" s="554"/>
      <c r="G60" s="520">
        <f t="shared" si="3"/>
        <v>0</v>
      </c>
    </row>
    <row r="61" spans="1:7" ht="25.5">
      <c r="A61" s="543">
        <v>47</v>
      </c>
      <c r="B61" s="548" t="s">
        <v>701</v>
      </c>
      <c r="C61" s="548" t="s">
        <v>1284</v>
      </c>
      <c r="D61" s="553" t="s">
        <v>165</v>
      </c>
      <c r="E61" s="553">
        <v>993</v>
      </c>
      <c r="F61" s="554"/>
      <c r="G61" s="520">
        <f t="shared" si="3"/>
        <v>0</v>
      </c>
    </row>
    <row r="62" spans="1:7">
      <c r="A62" s="543">
        <v>48</v>
      </c>
      <c r="B62" s="548" t="s">
        <v>1199</v>
      </c>
      <c r="C62" s="548" t="s">
        <v>1200</v>
      </c>
      <c r="D62" s="553" t="s">
        <v>172</v>
      </c>
      <c r="E62" s="553">
        <v>4088</v>
      </c>
      <c r="F62" s="554"/>
      <c r="G62" s="520">
        <f t="shared" si="3"/>
        <v>0</v>
      </c>
    </row>
    <row r="63" spans="1:7">
      <c r="A63" s="543">
        <v>49</v>
      </c>
      <c r="B63" s="548" t="s">
        <v>1201</v>
      </c>
      <c r="C63" s="548" t="s">
        <v>1202</v>
      </c>
      <c r="D63" s="553" t="s">
        <v>172</v>
      </c>
      <c r="E63" s="553">
        <v>584</v>
      </c>
      <c r="F63" s="554"/>
      <c r="G63" s="520">
        <f t="shared" si="3"/>
        <v>0</v>
      </c>
    </row>
    <row r="64" spans="1:7">
      <c r="A64" s="543">
        <v>50</v>
      </c>
      <c r="B64" s="548" t="s">
        <v>1203</v>
      </c>
      <c r="C64" s="548" t="s">
        <v>1204</v>
      </c>
      <c r="D64" s="553" t="s">
        <v>175</v>
      </c>
      <c r="E64" s="553">
        <v>28</v>
      </c>
      <c r="F64" s="554"/>
      <c r="G64" s="520">
        <f t="shared" si="3"/>
        <v>0</v>
      </c>
    </row>
    <row r="65" spans="1:7">
      <c r="A65" s="543">
        <v>51</v>
      </c>
      <c r="B65" s="548" t="s">
        <v>1205</v>
      </c>
      <c r="C65" s="548" t="s">
        <v>1206</v>
      </c>
      <c r="D65" s="553" t="s">
        <v>172</v>
      </c>
      <c r="E65" s="553">
        <v>584</v>
      </c>
      <c r="F65" s="554"/>
      <c r="G65" s="520">
        <f t="shared" si="3"/>
        <v>0</v>
      </c>
    </row>
    <row r="66" spans="1:7">
      <c r="A66" s="543">
        <v>52</v>
      </c>
      <c r="B66" s="548" t="s">
        <v>1207</v>
      </c>
      <c r="C66" s="548" t="s">
        <v>1208</v>
      </c>
      <c r="D66" s="553" t="s">
        <v>172</v>
      </c>
      <c r="E66" s="553">
        <v>100</v>
      </c>
      <c r="F66" s="554"/>
      <c r="G66" s="520">
        <f t="shared" si="3"/>
        <v>0</v>
      </c>
    </row>
    <row r="67" spans="1:7">
      <c r="A67" s="543">
        <v>53</v>
      </c>
      <c r="B67" s="556" t="s">
        <v>1285</v>
      </c>
      <c r="C67" s="556" t="s">
        <v>1286</v>
      </c>
      <c r="D67" s="553" t="s">
        <v>172</v>
      </c>
      <c r="E67" s="553">
        <v>584</v>
      </c>
      <c r="F67" s="554"/>
      <c r="G67" s="520">
        <f t="shared" si="3"/>
        <v>0</v>
      </c>
    </row>
    <row r="68" spans="1:7">
      <c r="A68" s="543">
        <v>54</v>
      </c>
      <c r="B68" s="546" t="s">
        <v>1211</v>
      </c>
      <c r="C68" s="548" t="s">
        <v>1212</v>
      </c>
      <c r="D68" s="553" t="s">
        <v>165</v>
      </c>
      <c r="E68" s="553">
        <v>200</v>
      </c>
      <c r="F68" s="554"/>
      <c r="G68" s="520">
        <f t="shared" si="3"/>
        <v>0</v>
      </c>
    </row>
    <row r="69" spans="1:7">
      <c r="A69" s="543">
        <v>55</v>
      </c>
      <c r="B69" s="548" t="s">
        <v>1209</v>
      </c>
      <c r="C69" s="546" t="s">
        <v>1210</v>
      </c>
      <c r="D69" s="553" t="s">
        <v>172</v>
      </c>
      <c r="E69" s="553">
        <v>37</v>
      </c>
      <c r="F69" s="519"/>
      <c r="G69" s="520">
        <f t="shared" si="3"/>
        <v>0</v>
      </c>
    </row>
    <row r="70" spans="1:7" ht="25.5">
      <c r="A70" s="543">
        <v>56</v>
      </c>
      <c r="B70" s="546" t="s">
        <v>1213</v>
      </c>
      <c r="C70" s="548" t="s">
        <v>1214</v>
      </c>
      <c r="D70" s="553" t="s">
        <v>172</v>
      </c>
      <c r="E70" s="553">
        <v>584</v>
      </c>
      <c r="F70" s="554"/>
      <c r="G70" s="520">
        <f t="shared" si="3"/>
        <v>0</v>
      </c>
    </row>
    <row r="71" spans="1:7">
      <c r="A71" s="543">
        <v>57</v>
      </c>
      <c r="B71" s="546" t="s">
        <v>1217</v>
      </c>
      <c r="C71" s="548" t="s">
        <v>1218</v>
      </c>
      <c r="D71" s="553" t="s">
        <v>165</v>
      </c>
      <c r="E71" s="553">
        <v>360</v>
      </c>
      <c r="F71" s="554"/>
      <c r="G71" s="520">
        <f t="shared" si="3"/>
        <v>0</v>
      </c>
    </row>
    <row r="72" spans="1:7" ht="25.5">
      <c r="A72" s="543">
        <v>58</v>
      </c>
      <c r="B72" s="557" t="s">
        <v>1248</v>
      </c>
      <c r="C72" s="558" t="s">
        <v>1249</v>
      </c>
      <c r="D72" s="559" t="s">
        <v>175</v>
      </c>
      <c r="E72" s="559">
        <v>70</v>
      </c>
      <c r="F72" s="560"/>
      <c r="G72" s="561">
        <f t="shared" si="3"/>
        <v>0</v>
      </c>
    </row>
    <row r="73" spans="1:7">
      <c r="A73" s="327"/>
      <c r="B73" s="328"/>
      <c r="C73" s="1311" t="s">
        <v>1287</v>
      </c>
      <c r="D73" s="1311"/>
      <c r="E73" s="329"/>
      <c r="F73" s="562"/>
      <c r="G73" s="563">
        <f>SUM(G11:G72)</f>
        <v>0</v>
      </c>
    </row>
    <row r="74" spans="1:7">
      <c r="A74" s="269"/>
      <c r="B74" s="270"/>
      <c r="C74" s="318"/>
      <c r="D74" s="271"/>
      <c r="E74" s="272"/>
      <c r="F74" s="273"/>
      <c r="G74" s="305"/>
    </row>
    <row r="75" spans="1:7">
      <c r="A75" s="269"/>
      <c r="B75" s="270"/>
      <c r="C75" s="318"/>
      <c r="D75" s="271"/>
      <c r="E75" s="272"/>
      <c r="F75" s="273"/>
      <c r="G75" s="306"/>
    </row>
    <row r="76" spans="1:7" ht="15" customHeight="1">
      <c r="A76" s="274"/>
      <c r="B76" s="275"/>
      <c r="C76" s="276"/>
      <c r="D76" s="274"/>
      <c r="E76" s="278"/>
      <c r="F76" s="279"/>
      <c r="G76" s="279"/>
    </row>
    <row r="77" spans="1:7">
      <c r="A77" s="274"/>
      <c r="B77" s="275"/>
      <c r="C77" s="276"/>
      <c r="D77" s="274"/>
      <c r="E77" s="278"/>
      <c r="F77" s="279"/>
      <c r="G77" s="279"/>
    </row>
    <row r="78" spans="1:7">
      <c r="A78" s="274"/>
      <c r="B78" s="275"/>
      <c r="C78" s="276"/>
      <c r="D78" s="274"/>
      <c r="E78" s="278"/>
      <c r="F78" s="279"/>
      <c r="G78" s="279"/>
    </row>
    <row r="79" spans="1:7">
      <c r="A79" s="274"/>
      <c r="B79" s="275"/>
      <c r="C79" s="276"/>
      <c r="D79" s="274"/>
      <c r="E79" s="278"/>
      <c r="F79" s="279"/>
      <c r="G79" s="279"/>
    </row>
    <row r="80" spans="1:7">
      <c r="A80" s="274"/>
      <c r="B80" s="280"/>
      <c r="C80" s="280"/>
      <c r="D80" s="274"/>
      <c r="E80" s="278"/>
      <c r="F80" s="279"/>
      <c r="G80" s="279"/>
    </row>
    <row r="81" spans="1:7">
      <c r="A81" s="282"/>
      <c r="B81" s="283"/>
      <c r="C81" s="284"/>
      <c r="D81" s="282"/>
      <c r="E81" s="287"/>
      <c r="F81" s="287"/>
      <c r="G81" s="279"/>
    </row>
    <row r="82" spans="1:7">
      <c r="A82" s="332"/>
      <c r="B82" s="333"/>
      <c r="C82" s="564"/>
      <c r="D82" s="284"/>
      <c r="E82" s="332"/>
      <c r="F82" s="284"/>
      <c r="G82" s="284"/>
    </row>
    <row r="83" spans="1:7">
      <c r="A83" s="332"/>
      <c r="B83" s="333"/>
      <c r="C83" s="564"/>
      <c r="D83" s="284"/>
      <c r="E83" s="332"/>
      <c r="F83" s="284"/>
      <c r="G83" s="284"/>
    </row>
    <row r="84" spans="1:7">
      <c r="A84" s="332"/>
      <c r="B84" s="333"/>
      <c r="C84" s="564"/>
      <c r="D84" s="284"/>
      <c r="E84" s="332"/>
      <c r="F84" s="284"/>
      <c r="G84" s="284"/>
    </row>
    <row r="85" spans="1:7">
      <c r="A85" s="332"/>
      <c r="B85" s="565"/>
      <c r="C85" s="564"/>
      <c r="D85" s="284"/>
      <c r="E85" s="566"/>
      <c r="F85" s="284"/>
      <c r="G85" s="284"/>
    </row>
    <row r="86" spans="1:7">
      <c r="A86" s="332"/>
      <c r="B86" s="565"/>
      <c r="C86" s="564"/>
      <c r="D86" s="284"/>
      <c r="E86" s="566"/>
      <c r="F86" s="284"/>
      <c r="G86" s="284"/>
    </row>
    <row r="87" spans="1:7">
      <c r="A87" s="332"/>
      <c r="B87" s="565"/>
      <c r="C87" s="564"/>
      <c r="D87" s="284"/>
      <c r="E87" s="566"/>
      <c r="F87" s="284"/>
      <c r="G87" s="284"/>
    </row>
    <row r="88" spans="1:7">
      <c r="A88" s="567"/>
      <c r="B88" s="565"/>
      <c r="C88" s="568"/>
      <c r="D88" s="433"/>
      <c r="E88" s="566"/>
      <c r="F88" s="284"/>
      <c r="G88" s="284"/>
    </row>
    <row r="89" spans="1:7">
      <c r="A89" s="337"/>
      <c r="B89" s="337"/>
      <c r="C89" s="338"/>
      <c r="D89" s="569"/>
      <c r="E89" s="337"/>
      <c r="F89" s="284"/>
      <c r="G89" s="284"/>
    </row>
    <row r="90" spans="1:7">
      <c r="A90" s="569"/>
      <c r="B90" s="569"/>
      <c r="C90" s="570"/>
      <c r="D90" s="569"/>
      <c r="E90" s="569"/>
      <c r="F90" s="284"/>
      <c r="G90" s="284"/>
    </row>
    <row r="91" spans="1:7">
      <c r="A91" s="337"/>
      <c r="B91" s="337"/>
      <c r="C91" s="338"/>
      <c r="D91" s="569"/>
      <c r="E91" s="569"/>
      <c r="F91" s="284"/>
      <c r="G91" s="284"/>
    </row>
    <row r="92" spans="1:7">
      <c r="A92" s="332"/>
      <c r="B92" s="332"/>
      <c r="C92" s="332"/>
      <c r="D92" s="332"/>
      <c r="E92" s="332"/>
      <c r="F92" s="284"/>
      <c r="G92" s="284"/>
    </row>
    <row r="93" spans="1:7">
      <c r="A93" s="493"/>
      <c r="B93" s="493"/>
      <c r="C93" s="493"/>
      <c r="D93" s="493"/>
      <c r="E93" s="493"/>
      <c r="F93" s="571"/>
      <c r="G93" s="433"/>
    </row>
    <row r="94" spans="1:7">
      <c r="A94" s="332"/>
      <c r="B94" s="345"/>
      <c r="C94" s="564"/>
      <c r="D94" s="284"/>
      <c r="E94" s="332"/>
      <c r="F94" s="284"/>
      <c r="G94" s="284"/>
    </row>
    <row r="95" spans="1:7">
      <c r="A95" s="332"/>
      <c r="B95" s="333"/>
      <c r="C95" s="564"/>
      <c r="D95" s="284"/>
      <c r="E95" s="332"/>
      <c r="F95" s="284"/>
      <c r="G95" s="284"/>
    </row>
    <row r="96" spans="1:7">
      <c r="A96" s="332"/>
      <c r="B96" s="333"/>
      <c r="C96" s="564"/>
      <c r="D96" s="284"/>
      <c r="E96" s="332"/>
      <c r="F96" s="284"/>
      <c r="G96" s="284"/>
    </row>
    <row r="97" spans="1:7">
      <c r="A97" s="332"/>
      <c r="B97" s="333"/>
      <c r="C97" s="564"/>
      <c r="D97" s="284"/>
      <c r="E97" s="332"/>
      <c r="F97" s="284"/>
      <c r="G97" s="284"/>
    </row>
    <row r="98" spans="1:7">
      <c r="A98" s="332"/>
      <c r="B98" s="333"/>
      <c r="C98" s="564"/>
      <c r="D98" s="284"/>
      <c r="E98" s="332"/>
      <c r="F98" s="284"/>
      <c r="G98" s="284"/>
    </row>
    <row r="99" spans="1:7">
      <c r="A99" s="332"/>
      <c r="B99" s="333"/>
      <c r="C99" s="564"/>
      <c r="D99" s="284"/>
      <c r="E99" s="332"/>
      <c r="F99" s="284"/>
      <c r="G99" s="284"/>
    </row>
    <row r="100" spans="1:7">
      <c r="A100" s="332"/>
      <c r="B100" s="333"/>
      <c r="C100" s="564"/>
      <c r="D100" s="284"/>
      <c r="E100" s="332"/>
      <c r="F100" s="284"/>
      <c r="G100" s="284"/>
    </row>
    <row r="101" spans="1:7">
      <c r="A101" s="332"/>
      <c r="B101" s="333"/>
      <c r="C101" s="564"/>
      <c r="D101" s="284"/>
      <c r="E101" s="332"/>
      <c r="F101" s="284"/>
      <c r="G101" s="284"/>
    </row>
    <row r="102" spans="1:7">
      <c r="A102" s="332"/>
      <c r="B102" s="333"/>
      <c r="C102" s="564"/>
      <c r="D102" s="284"/>
      <c r="E102" s="332"/>
      <c r="F102" s="284"/>
      <c r="G102" s="284"/>
    </row>
    <row r="103" spans="1:7">
      <c r="A103" s="332"/>
      <c r="B103" s="346"/>
      <c r="C103" s="564"/>
      <c r="D103" s="284"/>
      <c r="E103" s="332"/>
      <c r="F103" s="284"/>
      <c r="G103" s="284"/>
    </row>
    <row r="104" spans="1:7">
      <c r="A104" s="572"/>
      <c r="B104" s="572"/>
      <c r="C104" s="573"/>
      <c r="D104" s="572"/>
      <c r="E104" s="572"/>
      <c r="F104" s="291"/>
      <c r="G104" s="291"/>
    </row>
    <row r="105" spans="1:7">
      <c r="A105" s="572"/>
      <c r="B105" s="572"/>
      <c r="C105" s="573"/>
      <c r="D105" s="572"/>
      <c r="E105" s="572"/>
      <c r="F105" s="291"/>
      <c r="G105" s="291"/>
    </row>
    <row r="106" spans="1:7">
      <c r="A106" s="572"/>
      <c r="B106" s="572"/>
      <c r="C106" s="573"/>
      <c r="D106" s="572"/>
      <c r="E106" s="572"/>
      <c r="F106" s="291"/>
      <c r="G106" s="291"/>
    </row>
    <row r="107" spans="1:7">
      <c r="A107" s="572"/>
      <c r="B107" s="572"/>
      <c r="C107" s="573"/>
      <c r="D107" s="572"/>
      <c r="E107" s="572"/>
      <c r="F107" s="291"/>
      <c r="G107" s="291"/>
    </row>
    <row r="108" spans="1:7">
      <c r="A108" s="572"/>
      <c r="B108" s="572"/>
      <c r="C108" s="573"/>
      <c r="D108" s="572"/>
      <c r="E108" s="572"/>
      <c r="F108" s="291"/>
      <c r="G108" s="291"/>
    </row>
    <row r="109" spans="1:7">
      <c r="A109" s="572"/>
      <c r="B109" s="572"/>
      <c r="C109" s="573"/>
      <c r="D109" s="572"/>
      <c r="E109" s="572"/>
      <c r="F109" s="291"/>
      <c r="G109" s="291"/>
    </row>
    <row r="110" spans="1:7">
      <c r="A110" s="572"/>
      <c r="B110" s="572"/>
      <c r="C110" s="573"/>
      <c r="D110" s="572"/>
      <c r="E110" s="572"/>
      <c r="F110" s="291"/>
      <c r="G110" s="291"/>
    </row>
    <row r="111" spans="1:7">
      <c r="A111" s="572"/>
      <c r="B111" s="572"/>
      <c r="C111" s="573"/>
      <c r="D111" s="572"/>
      <c r="E111" s="572"/>
      <c r="F111" s="291"/>
      <c r="G111" s="291"/>
    </row>
    <row r="112" spans="1:7">
      <c r="A112" s="572"/>
      <c r="B112" s="572"/>
      <c r="C112" s="573"/>
      <c r="D112" s="572"/>
      <c r="E112" s="572"/>
      <c r="F112" s="291"/>
      <c r="G112" s="291"/>
    </row>
    <row r="113" spans="1:7">
      <c r="A113" s="572"/>
      <c r="B113" s="572"/>
      <c r="C113" s="573"/>
      <c r="D113" s="572"/>
      <c r="E113" s="572"/>
      <c r="F113" s="291"/>
      <c r="G113" s="291"/>
    </row>
    <row r="114" spans="1:7">
      <c r="A114" s="572"/>
      <c r="B114" s="572"/>
      <c r="C114" s="573"/>
      <c r="D114" s="572"/>
      <c r="E114" s="572"/>
      <c r="F114" s="291"/>
      <c r="G114" s="291"/>
    </row>
    <row r="115" spans="1:7">
      <c r="A115" s="572"/>
      <c r="B115" s="572"/>
      <c r="C115" s="573"/>
      <c r="D115" s="572"/>
      <c r="E115" s="572"/>
      <c r="F115" s="291"/>
      <c r="G115" s="574"/>
    </row>
    <row r="116" spans="1:7">
      <c r="A116" s="572"/>
      <c r="B116" s="572"/>
      <c r="C116" s="573"/>
      <c r="D116" s="572"/>
      <c r="E116" s="572"/>
      <c r="F116" s="291"/>
      <c r="G116" s="291"/>
    </row>
    <row r="117" spans="1:7">
      <c r="A117" s="572"/>
      <c r="B117" s="572"/>
      <c r="C117" s="573"/>
      <c r="D117" s="572"/>
      <c r="E117" s="572"/>
      <c r="F117" s="291"/>
      <c r="G117" s="574"/>
    </row>
    <row r="118" spans="1:7">
      <c r="A118" s="572"/>
      <c r="B118" s="572"/>
      <c r="C118" s="573"/>
      <c r="D118" s="572"/>
      <c r="E118" s="572"/>
      <c r="F118" s="291"/>
      <c r="G118" s="291"/>
    </row>
  </sheetData>
  <mergeCells count="7">
    <mergeCell ref="C73:D73"/>
    <mergeCell ref="A1:G1"/>
    <mergeCell ref="A3:F3"/>
    <mergeCell ref="F4:G4"/>
    <mergeCell ref="A5:F5"/>
    <mergeCell ref="A7:G7"/>
    <mergeCell ref="A2:G2"/>
  </mergeCells>
  <pageMargins left="0.78680555555555598" right="0" top="0" bottom="0" header="0" footer="0"/>
  <pageSetup paperSize="9" scale="92"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9"/>
  <sheetViews>
    <sheetView workbookViewId="0">
      <selection activeCell="C49" sqref="C49"/>
    </sheetView>
  </sheetViews>
  <sheetFormatPr defaultColWidth="9.140625" defaultRowHeight="15"/>
  <cols>
    <col min="1" max="1" width="6.140625" style="406" customWidth="1"/>
    <col min="2" max="2" width="12" style="406" customWidth="1"/>
    <col min="3" max="3" width="28.5703125" style="406" customWidth="1"/>
    <col min="4" max="4" width="6.140625" style="406" customWidth="1"/>
    <col min="5" max="5" width="12.140625" style="226" customWidth="1"/>
    <col min="6" max="6" width="6.7109375" style="406" customWidth="1"/>
    <col min="7" max="7" width="11.85546875" style="407" customWidth="1"/>
    <col min="8" max="8" width="14.42578125" style="406" customWidth="1"/>
    <col min="9" max="9" width="17.7109375" style="406" customWidth="1"/>
    <col min="10" max="10" width="9.140625" style="406"/>
    <col min="11" max="11" width="13.28515625" style="406" customWidth="1"/>
    <col min="12" max="16384" width="9.140625" style="406"/>
  </cols>
  <sheetData>
    <row r="1" spans="1:13" ht="15" customHeight="1">
      <c r="A1" s="1312" t="s">
        <v>3177</v>
      </c>
      <c r="B1" s="1312"/>
      <c r="C1" s="1312"/>
      <c r="D1" s="1312"/>
      <c r="E1" s="1312"/>
      <c r="F1" s="1312"/>
      <c r="G1" s="1312"/>
      <c r="H1" s="1263"/>
      <c r="I1" s="1263"/>
      <c r="J1" s="433"/>
      <c r="K1" s="433"/>
      <c r="L1" s="433"/>
      <c r="M1" s="433"/>
    </row>
    <row r="2" spans="1:13" ht="15" customHeight="1">
      <c r="A2" s="1312" t="s">
        <v>3178</v>
      </c>
      <c r="B2" s="1313"/>
      <c r="C2" s="1313"/>
      <c r="D2" s="1313"/>
      <c r="E2" s="1313"/>
      <c r="F2" s="1313"/>
      <c r="G2" s="1313"/>
      <c r="H2" s="1246"/>
      <c r="I2" s="1246"/>
      <c r="J2" s="433"/>
      <c r="K2" s="433"/>
      <c r="L2" s="433"/>
      <c r="M2" s="433"/>
    </row>
    <row r="3" spans="1:13">
      <c r="A3" s="1314" t="s">
        <v>1288</v>
      </c>
      <c r="B3" s="1314"/>
      <c r="C3" s="1314"/>
      <c r="D3" s="1314"/>
      <c r="E3" s="1413"/>
      <c r="F3" s="1314"/>
      <c r="G3" s="1314"/>
      <c r="H3" s="1314"/>
      <c r="I3" s="434"/>
      <c r="J3" s="433"/>
      <c r="K3" s="433"/>
      <c r="L3" s="433"/>
      <c r="M3" s="433"/>
    </row>
    <row r="4" spans="1:13">
      <c r="A4" s="227"/>
      <c r="B4" s="227"/>
      <c r="C4" s="227"/>
      <c r="D4" s="227"/>
      <c r="E4" s="408"/>
      <c r="F4" s="227"/>
      <c r="G4" s="227"/>
      <c r="H4" s="227"/>
      <c r="I4" s="434"/>
      <c r="J4" s="433"/>
      <c r="K4" s="433"/>
      <c r="L4" s="433"/>
      <c r="M4" s="433"/>
    </row>
    <row r="5" spans="1:13">
      <c r="A5" s="1315" t="s">
        <v>1289</v>
      </c>
      <c r="B5" s="1315"/>
      <c r="C5" s="1315"/>
      <c r="D5" s="1315"/>
      <c r="E5" s="1414"/>
      <c r="F5" s="1315"/>
      <c r="G5" s="1315"/>
      <c r="H5" s="1315"/>
      <c r="I5" s="434"/>
      <c r="J5" s="433"/>
      <c r="K5" s="433"/>
      <c r="L5" s="433"/>
      <c r="M5" s="433"/>
    </row>
    <row r="6" spans="1:13">
      <c r="A6" s="230"/>
      <c r="B6" s="230"/>
      <c r="C6" s="230"/>
      <c r="D6" s="230"/>
      <c r="E6" s="231"/>
      <c r="F6" s="230"/>
      <c r="G6" s="230"/>
      <c r="H6" s="230"/>
      <c r="I6" s="434"/>
      <c r="J6" s="433"/>
      <c r="K6" s="433"/>
      <c r="L6" s="433"/>
      <c r="M6" s="433"/>
    </row>
    <row r="7" spans="1:13" ht="27.75" customHeight="1">
      <c r="A7" s="1411" t="s">
        <v>697</v>
      </c>
      <c r="B7" s="1412"/>
      <c r="C7" s="1412"/>
      <c r="D7" s="1412"/>
      <c r="E7" s="1415"/>
      <c r="F7" s="1412"/>
      <c r="G7" s="1412"/>
      <c r="H7" s="1412"/>
      <c r="I7" s="1412"/>
      <c r="J7" s="433"/>
      <c r="K7" s="433"/>
      <c r="L7" s="433"/>
      <c r="M7" s="433"/>
    </row>
    <row r="8" spans="1:13">
      <c r="A8" s="234" t="s">
        <v>155</v>
      </c>
      <c r="B8" s="235" t="s">
        <v>156</v>
      </c>
      <c r="C8" s="235" t="s">
        <v>157</v>
      </c>
      <c r="D8" s="235"/>
      <c r="E8" s="236"/>
      <c r="F8" s="235" t="s">
        <v>97</v>
      </c>
      <c r="G8" s="235" t="s">
        <v>98</v>
      </c>
      <c r="H8" s="235" t="s">
        <v>159</v>
      </c>
      <c r="I8" s="290" t="s">
        <v>160</v>
      </c>
      <c r="J8" s="292"/>
      <c r="K8" s="292"/>
      <c r="L8" s="292"/>
      <c r="M8" s="292"/>
    </row>
    <row r="9" spans="1:13">
      <c r="A9" s="308"/>
      <c r="B9" s="309" t="s">
        <v>161</v>
      </c>
      <c r="C9" s="309" t="s">
        <v>162</v>
      </c>
      <c r="D9" s="309"/>
      <c r="E9" s="409"/>
      <c r="F9" s="309"/>
      <c r="G9" s="309"/>
      <c r="H9" s="309"/>
      <c r="I9" s="311"/>
      <c r="J9" s="292"/>
      <c r="K9" s="292"/>
      <c r="L9" s="292"/>
      <c r="M9" s="292"/>
    </row>
    <row r="10" spans="1:13">
      <c r="A10" s="237">
        <v>0</v>
      </c>
      <c r="B10" s="238">
        <v>1</v>
      </c>
      <c r="C10" s="238">
        <v>2</v>
      </c>
      <c r="D10" s="238"/>
      <c r="E10" s="239"/>
      <c r="F10" s="238">
        <v>3</v>
      </c>
      <c r="G10" s="238">
        <v>4</v>
      </c>
      <c r="H10" s="238">
        <v>5</v>
      </c>
      <c r="I10" s="293">
        <v>6</v>
      </c>
      <c r="J10" s="301"/>
      <c r="K10" s="292"/>
      <c r="L10" s="295"/>
      <c r="M10" s="295"/>
    </row>
    <row r="11" spans="1:13" ht="39">
      <c r="A11" s="410" t="s">
        <v>1290</v>
      </c>
      <c r="B11" s="411" t="s">
        <v>1291</v>
      </c>
      <c r="C11" s="412" t="s">
        <v>1292</v>
      </c>
      <c r="D11" s="412"/>
      <c r="E11" s="413"/>
      <c r="F11" s="1417" t="s">
        <v>175</v>
      </c>
      <c r="G11" s="1430">
        <v>358</v>
      </c>
      <c r="H11" s="1430"/>
      <c r="I11" s="1430">
        <f>+H11*G11</f>
        <v>0</v>
      </c>
      <c r="J11" s="435"/>
      <c r="K11" s="292"/>
      <c r="L11" s="433"/>
      <c r="M11" s="433"/>
    </row>
    <row r="12" spans="1:13" ht="25.5">
      <c r="A12" s="247">
        <v>1</v>
      </c>
      <c r="B12" s="414"/>
      <c r="C12" s="415" t="s">
        <v>1293</v>
      </c>
      <c r="D12" s="415" t="s">
        <v>175</v>
      </c>
      <c r="E12" s="416">
        <v>358</v>
      </c>
      <c r="F12" s="1418"/>
      <c r="G12" s="1431"/>
      <c r="H12" s="1431"/>
      <c r="I12" s="1431"/>
      <c r="J12" s="435"/>
      <c r="K12" s="292"/>
      <c r="L12" s="433"/>
      <c r="M12" s="433"/>
    </row>
    <row r="13" spans="1:13" ht="25.5">
      <c r="A13" s="247">
        <v>2</v>
      </c>
      <c r="B13" s="414"/>
      <c r="C13" s="417" t="s">
        <v>1294</v>
      </c>
      <c r="D13" s="417" t="s">
        <v>175</v>
      </c>
      <c r="E13" s="260">
        <v>358</v>
      </c>
      <c r="F13" s="1418"/>
      <c r="G13" s="1431"/>
      <c r="H13" s="1431"/>
      <c r="I13" s="1431"/>
      <c r="J13" s="435"/>
      <c r="K13" s="292"/>
      <c r="L13" s="433"/>
      <c r="M13" s="433"/>
    </row>
    <row r="14" spans="1:13" ht="25.5">
      <c r="A14" s="247">
        <v>3</v>
      </c>
      <c r="B14" s="414"/>
      <c r="C14" s="417" t="s">
        <v>1295</v>
      </c>
      <c r="D14" s="417" t="s">
        <v>175</v>
      </c>
      <c r="E14" s="260">
        <v>358</v>
      </c>
      <c r="F14" s="1418"/>
      <c r="G14" s="1431"/>
      <c r="H14" s="1431"/>
      <c r="I14" s="1431"/>
      <c r="J14" s="435"/>
      <c r="K14" s="292"/>
      <c r="L14" s="433"/>
      <c r="M14" s="433"/>
    </row>
    <row r="15" spans="1:13" ht="51">
      <c r="A15" s="247">
        <v>4</v>
      </c>
      <c r="B15" s="414"/>
      <c r="C15" s="418" t="s">
        <v>1296</v>
      </c>
      <c r="D15" s="418" t="s">
        <v>175</v>
      </c>
      <c r="E15" s="419">
        <v>358</v>
      </c>
      <c r="F15" s="1418"/>
      <c r="G15" s="1431"/>
      <c r="H15" s="1431"/>
      <c r="I15" s="1431"/>
      <c r="J15" s="435"/>
      <c r="K15" s="292"/>
      <c r="L15" s="433"/>
      <c r="M15" s="433"/>
    </row>
    <row r="16" spans="1:13" ht="25.5">
      <c r="A16" s="247">
        <v>5</v>
      </c>
      <c r="B16" s="414"/>
      <c r="C16" s="415" t="s">
        <v>1297</v>
      </c>
      <c r="D16" s="415" t="s">
        <v>175</v>
      </c>
      <c r="E16" s="416">
        <v>358</v>
      </c>
      <c r="F16" s="1418"/>
      <c r="G16" s="1431"/>
      <c r="H16" s="1431"/>
      <c r="I16" s="1431"/>
      <c r="J16" s="435"/>
      <c r="K16" s="292"/>
      <c r="L16" s="433"/>
      <c r="M16" s="433"/>
    </row>
    <row r="17" spans="1:13" ht="51">
      <c r="A17" s="247">
        <v>6</v>
      </c>
      <c r="B17" s="414"/>
      <c r="C17" s="417" t="s">
        <v>1298</v>
      </c>
      <c r="D17" s="417" t="s">
        <v>437</v>
      </c>
      <c r="E17" s="260">
        <v>4511</v>
      </c>
      <c r="F17" s="1418"/>
      <c r="G17" s="1431"/>
      <c r="H17" s="1431"/>
      <c r="I17" s="1431"/>
      <c r="J17" s="435"/>
      <c r="K17" s="292"/>
      <c r="L17" s="433"/>
      <c r="M17" s="433"/>
    </row>
    <row r="18" spans="1:13" ht="25.5">
      <c r="A18" s="247">
        <v>7</v>
      </c>
      <c r="B18" s="414"/>
      <c r="C18" s="417" t="s">
        <v>1299</v>
      </c>
      <c r="D18" s="417" t="s">
        <v>437</v>
      </c>
      <c r="E18" s="260">
        <v>4511</v>
      </c>
      <c r="F18" s="1418"/>
      <c r="G18" s="1431"/>
      <c r="H18" s="1431"/>
      <c r="I18" s="1431"/>
      <c r="J18" s="435"/>
      <c r="K18" s="292"/>
      <c r="L18" s="433"/>
      <c r="M18" s="433"/>
    </row>
    <row r="19" spans="1:13" ht="25.5">
      <c r="A19" s="247">
        <v>8</v>
      </c>
      <c r="B19" s="414"/>
      <c r="C19" s="417" t="s">
        <v>1300</v>
      </c>
      <c r="D19" s="417" t="s">
        <v>175</v>
      </c>
      <c r="E19" s="260">
        <v>358</v>
      </c>
      <c r="F19" s="1418"/>
      <c r="G19" s="1431"/>
      <c r="H19" s="1431"/>
      <c r="I19" s="1431"/>
      <c r="J19" s="435"/>
      <c r="K19" s="292"/>
      <c r="L19" s="433"/>
      <c r="M19" s="433"/>
    </row>
    <row r="20" spans="1:13" ht="38.25">
      <c r="A20" s="247">
        <v>9</v>
      </c>
      <c r="B20" s="414"/>
      <c r="C20" s="417" t="s">
        <v>1301</v>
      </c>
      <c r="D20" s="417" t="s">
        <v>175</v>
      </c>
      <c r="E20" s="260">
        <v>358</v>
      </c>
      <c r="F20" s="1418"/>
      <c r="G20" s="1431"/>
      <c r="H20" s="1431"/>
      <c r="I20" s="1431"/>
      <c r="J20" s="435"/>
      <c r="K20" s="292"/>
      <c r="L20" s="433"/>
      <c r="M20" s="433"/>
    </row>
    <row r="21" spans="1:13" ht="25.5">
      <c r="A21" s="247">
        <v>10</v>
      </c>
      <c r="B21" s="414"/>
      <c r="C21" s="417" t="s">
        <v>1302</v>
      </c>
      <c r="D21" s="417" t="s">
        <v>529</v>
      </c>
      <c r="E21" s="260">
        <v>13425</v>
      </c>
      <c r="F21" s="1418"/>
      <c r="G21" s="1431"/>
      <c r="H21" s="1431"/>
      <c r="I21" s="1431"/>
      <c r="J21" s="435"/>
      <c r="K21" s="292"/>
      <c r="L21" s="433"/>
      <c r="M21" s="433"/>
    </row>
    <row r="22" spans="1:13" ht="38.25">
      <c r="A22" s="247">
        <v>11</v>
      </c>
      <c r="B22" s="414"/>
      <c r="C22" s="417" t="s">
        <v>1303</v>
      </c>
      <c r="D22" s="417" t="s">
        <v>175</v>
      </c>
      <c r="E22" s="260">
        <v>716</v>
      </c>
      <c r="F22" s="1418"/>
      <c r="G22" s="1431"/>
      <c r="H22" s="1431"/>
      <c r="I22" s="1431"/>
      <c r="J22" s="435"/>
      <c r="K22" s="292"/>
      <c r="L22" s="433"/>
      <c r="M22" s="433"/>
    </row>
    <row r="23" spans="1:13" ht="25.5">
      <c r="A23" s="247">
        <v>12</v>
      </c>
      <c r="B23" s="414"/>
      <c r="C23" s="417" t="s">
        <v>1304</v>
      </c>
      <c r="D23" s="417" t="s">
        <v>175</v>
      </c>
      <c r="E23" s="260">
        <v>1</v>
      </c>
      <c r="F23" s="1418"/>
      <c r="G23" s="1431"/>
      <c r="H23" s="1431"/>
      <c r="I23" s="1431"/>
      <c r="J23" s="435"/>
      <c r="K23" s="292"/>
      <c r="L23" s="433"/>
      <c r="M23" s="433"/>
    </row>
    <row r="24" spans="1:13" ht="38.25">
      <c r="A24" s="247">
        <v>13</v>
      </c>
      <c r="B24" s="414"/>
      <c r="C24" s="417" t="s">
        <v>1305</v>
      </c>
      <c r="D24" s="417" t="s">
        <v>175</v>
      </c>
      <c r="E24" s="260">
        <v>1</v>
      </c>
      <c r="F24" s="1418"/>
      <c r="G24" s="1431"/>
      <c r="H24" s="1431"/>
      <c r="I24" s="1431"/>
      <c r="J24" s="435"/>
      <c r="K24" s="292"/>
      <c r="L24" s="433"/>
      <c r="M24" s="433"/>
    </row>
    <row r="25" spans="1:13" ht="25.5">
      <c r="A25" s="247">
        <v>14</v>
      </c>
      <c r="B25" s="414"/>
      <c r="C25" s="417" t="s">
        <v>1306</v>
      </c>
      <c r="D25" s="417" t="s">
        <v>437</v>
      </c>
      <c r="E25" s="260">
        <v>716</v>
      </c>
      <c r="F25" s="1418"/>
      <c r="G25" s="1431"/>
      <c r="H25" s="1431"/>
      <c r="I25" s="1431"/>
      <c r="J25" s="435"/>
      <c r="K25" s="292"/>
      <c r="L25" s="433"/>
      <c r="M25" s="433"/>
    </row>
    <row r="26" spans="1:13" ht="25.5">
      <c r="A26" s="247">
        <v>15</v>
      </c>
      <c r="B26" s="414"/>
      <c r="C26" s="417" t="s">
        <v>1307</v>
      </c>
      <c r="D26" s="417" t="s">
        <v>1308</v>
      </c>
      <c r="E26" s="260">
        <v>716</v>
      </c>
      <c r="F26" s="1419"/>
      <c r="G26" s="1431"/>
      <c r="H26" s="1431"/>
      <c r="I26" s="1431"/>
      <c r="J26" s="435"/>
      <c r="K26" s="292"/>
      <c r="L26" s="433"/>
      <c r="M26" s="433"/>
    </row>
    <row r="27" spans="1:13" ht="26.25">
      <c r="A27" s="247" t="s">
        <v>1309</v>
      </c>
      <c r="B27" s="420" t="s">
        <v>1310</v>
      </c>
      <c r="C27" s="421" t="s">
        <v>1311</v>
      </c>
      <c r="D27" s="421"/>
      <c r="E27" s="422"/>
      <c r="F27" s="1420" t="s">
        <v>175</v>
      </c>
      <c r="G27" s="1432">
        <v>4</v>
      </c>
      <c r="H27" s="1432"/>
      <c r="I27" s="1432">
        <f>+H27*G27</f>
        <v>0</v>
      </c>
      <c r="J27" s="435"/>
      <c r="K27" s="292"/>
      <c r="L27" s="433"/>
      <c r="M27" s="433"/>
    </row>
    <row r="28" spans="1:13">
      <c r="A28" s="247">
        <v>16</v>
      </c>
      <c r="B28" s="414"/>
      <c r="C28" s="417" t="s">
        <v>1312</v>
      </c>
      <c r="D28" s="417" t="s">
        <v>529</v>
      </c>
      <c r="E28" s="260">
        <v>160</v>
      </c>
      <c r="F28" s="1418"/>
      <c r="G28" s="1432"/>
      <c r="H28" s="1432"/>
      <c r="I28" s="1432"/>
      <c r="J28" s="435"/>
      <c r="K28" s="292"/>
      <c r="L28" s="433"/>
      <c r="M28" s="433"/>
    </row>
    <row r="29" spans="1:13" ht="25.5">
      <c r="A29" s="247">
        <v>17</v>
      </c>
      <c r="B29" s="414"/>
      <c r="C29" s="417" t="s">
        <v>1313</v>
      </c>
      <c r="D29" s="417" t="s">
        <v>529</v>
      </c>
      <c r="E29" s="260">
        <v>160</v>
      </c>
      <c r="F29" s="1419"/>
      <c r="G29" s="1432"/>
      <c r="H29" s="1432"/>
      <c r="I29" s="1432"/>
      <c r="J29" s="435"/>
      <c r="K29" s="292"/>
      <c r="L29" s="433"/>
      <c r="M29" s="433"/>
    </row>
    <row r="30" spans="1:13" ht="26.25">
      <c r="A30" s="423" t="s">
        <v>1314</v>
      </c>
      <c r="B30" s="420" t="s">
        <v>1315</v>
      </c>
      <c r="C30" s="424" t="s">
        <v>1316</v>
      </c>
      <c r="D30" s="424"/>
      <c r="E30" s="425"/>
      <c r="F30" s="1420" t="s">
        <v>175</v>
      </c>
      <c r="G30" s="1433">
        <v>354</v>
      </c>
      <c r="H30" s="1433"/>
      <c r="I30" s="1433">
        <f>+H30*G30</f>
        <v>0</v>
      </c>
      <c r="J30" s="435"/>
      <c r="K30" s="292"/>
      <c r="L30" s="433"/>
      <c r="M30" s="433"/>
    </row>
    <row r="31" spans="1:13">
      <c r="A31" s="426">
        <v>18</v>
      </c>
      <c r="B31" s="414"/>
      <c r="C31" s="427" t="s">
        <v>1317</v>
      </c>
      <c r="D31" s="427" t="s">
        <v>308</v>
      </c>
      <c r="E31" s="257">
        <v>354</v>
      </c>
      <c r="F31" s="1418"/>
      <c r="G31" s="1434"/>
      <c r="H31" s="1434"/>
      <c r="I31" s="1434"/>
      <c r="J31" s="435"/>
      <c r="K31" s="292"/>
      <c r="L31" s="433"/>
      <c r="M31" s="433"/>
    </row>
    <row r="32" spans="1:13">
      <c r="A32" s="426">
        <v>19</v>
      </c>
      <c r="B32" s="414"/>
      <c r="C32" s="427" t="s">
        <v>1318</v>
      </c>
      <c r="D32" s="427" t="s">
        <v>308</v>
      </c>
      <c r="E32" s="257">
        <v>28.32</v>
      </c>
      <c r="F32" s="1418"/>
      <c r="G32" s="1434"/>
      <c r="H32" s="1434"/>
      <c r="I32" s="1434"/>
      <c r="J32" s="435"/>
      <c r="K32" s="292"/>
      <c r="L32" s="433"/>
      <c r="M32" s="433"/>
    </row>
    <row r="33" spans="1:13" ht="25.5">
      <c r="A33" s="426">
        <v>20</v>
      </c>
      <c r="B33" s="414"/>
      <c r="C33" s="427" t="s">
        <v>1319</v>
      </c>
      <c r="D33" s="427" t="s">
        <v>308</v>
      </c>
      <c r="E33" s="257">
        <v>35.4</v>
      </c>
      <c r="F33" s="1418"/>
      <c r="G33" s="1434"/>
      <c r="H33" s="1434"/>
      <c r="I33" s="1434"/>
      <c r="J33" s="435"/>
      <c r="K33" s="292"/>
      <c r="L33" s="433"/>
      <c r="M33" s="433"/>
    </row>
    <row r="34" spans="1:13" ht="25.5">
      <c r="A34" s="426">
        <v>21</v>
      </c>
      <c r="B34" s="414"/>
      <c r="C34" s="427" t="s">
        <v>1320</v>
      </c>
      <c r="D34" s="427" t="s">
        <v>308</v>
      </c>
      <c r="E34" s="257">
        <v>37.17</v>
      </c>
      <c r="F34" s="1418"/>
      <c r="G34" s="1434"/>
      <c r="H34" s="1434"/>
      <c r="I34" s="1434"/>
      <c r="J34" s="435"/>
      <c r="K34" s="292"/>
      <c r="L34" s="433"/>
      <c r="M34" s="433"/>
    </row>
    <row r="35" spans="1:13" ht="25.5">
      <c r="A35" s="426">
        <v>22</v>
      </c>
      <c r="B35" s="414"/>
      <c r="C35" s="427" t="s">
        <v>1321</v>
      </c>
      <c r="D35" s="427" t="s">
        <v>308</v>
      </c>
      <c r="E35" s="257">
        <v>141.6</v>
      </c>
      <c r="F35" s="1418"/>
      <c r="G35" s="1434"/>
      <c r="H35" s="1434"/>
      <c r="I35" s="1434"/>
      <c r="J35" s="435"/>
      <c r="K35" s="292"/>
      <c r="L35" s="433"/>
      <c r="M35" s="433"/>
    </row>
    <row r="36" spans="1:13" ht="25.5">
      <c r="A36" s="426">
        <v>23</v>
      </c>
      <c r="B36" s="414"/>
      <c r="C36" s="427" t="s">
        <v>1322</v>
      </c>
      <c r="D36" s="427" t="s">
        <v>529</v>
      </c>
      <c r="E36" s="257">
        <v>7080</v>
      </c>
      <c r="F36" s="1418"/>
      <c r="G36" s="1434"/>
      <c r="H36" s="1434"/>
      <c r="I36" s="1434"/>
      <c r="J36" s="435"/>
      <c r="K36" s="292"/>
      <c r="L36" s="433"/>
      <c r="M36" s="433"/>
    </row>
    <row r="37" spans="1:13" ht="25.5">
      <c r="A37" s="426">
        <v>24</v>
      </c>
      <c r="B37" s="414"/>
      <c r="C37" s="427" t="s">
        <v>1313</v>
      </c>
      <c r="D37" s="427" t="s">
        <v>529</v>
      </c>
      <c r="E37" s="257">
        <v>7080</v>
      </c>
      <c r="F37" s="1418"/>
      <c r="G37" s="1434"/>
      <c r="H37" s="1434"/>
      <c r="I37" s="1434"/>
      <c r="J37" s="435"/>
      <c r="K37" s="292"/>
      <c r="L37" s="433"/>
      <c r="M37" s="433"/>
    </row>
    <row r="38" spans="1:13" ht="25.5">
      <c r="A38" s="426">
        <v>25</v>
      </c>
      <c r="B38" s="414"/>
      <c r="C38" s="427" t="s">
        <v>1323</v>
      </c>
      <c r="D38" s="427" t="s">
        <v>308</v>
      </c>
      <c r="E38" s="257">
        <v>212.4</v>
      </c>
      <c r="F38" s="1418"/>
      <c r="G38" s="1434"/>
      <c r="H38" s="1434"/>
      <c r="I38" s="1434"/>
      <c r="J38" s="435"/>
      <c r="K38" s="292"/>
      <c r="L38" s="433"/>
      <c r="M38" s="433"/>
    </row>
    <row r="39" spans="1:13" ht="25.5">
      <c r="A39" s="426">
        <v>26</v>
      </c>
      <c r="B39" s="414"/>
      <c r="C39" s="427" t="s">
        <v>1324</v>
      </c>
      <c r="D39" s="427" t="s">
        <v>308</v>
      </c>
      <c r="E39" s="257">
        <v>223.02</v>
      </c>
      <c r="F39" s="1418"/>
      <c r="G39" s="1434"/>
      <c r="H39" s="1434"/>
      <c r="I39" s="1434"/>
      <c r="J39" s="435"/>
      <c r="K39" s="292"/>
      <c r="L39" s="433"/>
      <c r="M39" s="433"/>
    </row>
    <row r="40" spans="1:13" ht="25.5">
      <c r="A40" s="426">
        <v>27</v>
      </c>
      <c r="B40" s="414"/>
      <c r="C40" s="427" t="s">
        <v>1325</v>
      </c>
      <c r="D40" s="427" t="s">
        <v>308</v>
      </c>
      <c r="E40" s="257">
        <v>35.4</v>
      </c>
      <c r="F40" s="1418"/>
      <c r="G40" s="1434"/>
      <c r="H40" s="1434"/>
      <c r="I40" s="1434"/>
      <c r="J40" s="435"/>
      <c r="K40" s="292"/>
      <c r="L40" s="433"/>
      <c r="M40" s="433"/>
    </row>
    <row r="41" spans="1:13" ht="25.5">
      <c r="A41" s="426">
        <v>28</v>
      </c>
      <c r="B41" s="414"/>
      <c r="C41" s="427" t="s">
        <v>1326</v>
      </c>
      <c r="D41" s="427" t="s">
        <v>308</v>
      </c>
      <c r="E41" s="257">
        <v>37.17</v>
      </c>
      <c r="F41" s="1419"/>
      <c r="G41" s="1434"/>
      <c r="H41" s="1434"/>
      <c r="I41" s="1434"/>
      <c r="J41" s="435"/>
      <c r="K41" s="292"/>
      <c r="L41" s="433"/>
      <c r="M41" s="433"/>
    </row>
    <row r="42" spans="1:13" ht="26.25">
      <c r="A42" s="426" t="s">
        <v>1327</v>
      </c>
      <c r="B42" s="420" t="s">
        <v>1328</v>
      </c>
      <c r="C42" s="424" t="s">
        <v>1329</v>
      </c>
      <c r="D42" s="424"/>
      <c r="E42" s="425"/>
      <c r="F42" s="1420" t="s">
        <v>172</v>
      </c>
      <c r="G42" s="1433">
        <v>200</v>
      </c>
      <c r="H42" s="1433"/>
      <c r="I42" s="1433">
        <f>+H42*G42</f>
        <v>0</v>
      </c>
      <c r="J42" s="435"/>
      <c r="K42" s="292"/>
      <c r="L42" s="433"/>
      <c r="M42" s="433"/>
    </row>
    <row r="43" spans="1:13" ht="51">
      <c r="A43" s="426">
        <v>29</v>
      </c>
      <c r="B43" s="414"/>
      <c r="C43" s="427" t="s">
        <v>1330</v>
      </c>
      <c r="D43" s="427" t="s">
        <v>437</v>
      </c>
      <c r="E43" s="257">
        <v>200</v>
      </c>
      <c r="F43" s="1418"/>
      <c r="G43" s="1434"/>
      <c r="H43" s="1434"/>
      <c r="I43" s="1434"/>
      <c r="J43" s="435"/>
      <c r="K43" s="292"/>
      <c r="L43" s="433"/>
      <c r="M43" s="433"/>
    </row>
    <row r="44" spans="1:13" ht="51">
      <c r="A44" s="426">
        <v>30</v>
      </c>
      <c r="B44" s="414"/>
      <c r="C44" s="427" t="s">
        <v>1331</v>
      </c>
      <c r="D44" s="427" t="s">
        <v>437</v>
      </c>
      <c r="E44" s="257">
        <v>200</v>
      </c>
      <c r="F44" s="1418"/>
      <c r="G44" s="1434"/>
      <c r="H44" s="1434"/>
      <c r="I44" s="1434"/>
      <c r="J44" s="435"/>
      <c r="K44" s="292"/>
      <c r="L44" s="433"/>
      <c r="M44" s="433"/>
    </row>
    <row r="45" spans="1:13" ht="76.5">
      <c r="A45" s="426">
        <v>31</v>
      </c>
      <c r="B45" s="414"/>
      <c r="C45" s="427" t="s">
        <v>1332</v>
      </c>
      <c r="D45" s="427" t="s">
        <v>175</v>
      </c>
      <c r="E45" s="257">
        <v>4</v>
      </c>
      <c r="F45" s="1418"/>
      <c r="G45" s="1434"/>
      <c r="H45" s="1434"/>
      <c r="I45" s="1434"/>
      <c r="J45" s="435"/>
      <c r="K45" s="292"/>
      <c r="L45" s="433"/>
      <c r="M45" s="433"/>
    </row>
    <row r="46" spans="1:13" ht="76.5">
      <c r="A46" s="426">
        <v>32</v>
      </c>
      <c r="B46" s="414"/>
      <c r="C46" s="427" t="s">
        <v>1333</v>
      </c>
      <c r="D46" s="427" t="s">
        <v>175</v>
      </c>
      <c r="E46" s="257">
        <v>4</v>
      </c>
      <c r="F46" s="1418"/>
      <c r="G46" s="1434"/>
      <c r="H46" s="1434"/>
      <c r="I46" s="1434"/>
      <c r="J46" s="435"/>
      <c r="K46" s="292"/>
      <c r="L46" s="433"/>
      <c r="M46" s="433"/>
    </row>
    <row r="47" spans="1:13" ht="63.75">
      <c r="A47" s="426">
        <v>33</v>
      </c>
      <c r="B47" s="414"/>
      <c r="C47" s="427" t="s">
        <v>1334</v>
      </c>
      <c r="D47" s="427" t="s">
        <v>529</v>
      </c>
      <c r="E47" s="257">
        <v>950</v>
      </c>
      <c r="F47" s="1418"/>
      <c r="G47" s="1434"/>
      <c r="H47" s="1434"/>
      <c r="I47" s="1434"/>
      <c r="J47" s="435"/>
      <c r="K47" s="292"/>
      <c r="L47" s="433"/>
      <c r="M47" s="433"/>
    </row>
    <row r="48" spans="1:13" ht="63.75">
      <c r="A48" s="426">
        <v>34</v>
      </c>
      <c r="B48" s="414"/>
      <c r="C48" s="427" t="s">
        <v>1335</v>
      </c>
      <c r="D48" s="427" t="s">
        <v>529</v>
      </c>
      <c r="E48" s="257">
        <v>950</v>
      </c>
      <c r="F48" s="1418"/>
      <c r="G48" s="1434"/>
      <c r="H48" s="1434"/>
      <c r="I48" s="1434"/>
      <c r="J48" s="435"/>
      <c r="K48" s="292"/>
      <c r="L48" s="433"/>
      <c r="M48" s="433"/>
    </row>
    <row r="49" spans="1:13" ht="38.25">
      <c r="A49" s="426">
        <v>35</v>
      </c>
      <c r="B49" s="414"/>
      <c r="C49" s="427" t="s">
        <v>1336</v>
      </c>
      <c r="D49" s="427" t="s">
        <v>437</v>
      </c>
      <c r="E49" s="257">
        <v>800</v>
      </c>
      <c r="F49" s="1418"/>
      <c r="G49" s="1434"/>
      <c r="H49" s="1434"/>
      <c r="I49" s="1434"/>
      <c r="J49" s="435"/>
      <c r="K49" s="292"/>
      <c r="L49" s="433"/>
      <c r="M49" s="433"/>
    </row>
    <row r="50" spans="1:13" ht="38.25">
      <c r="A50" s="426">
        <v>36</v>
      </c>
      <c r="B50" s="414"/>
      <c r="C50" s="427" t="s">
        <v>1336</v>
      </c>
      <c r="D50" s="427" t="s">
        <v>437</v>
      </c>
      <c r="E50" s="257">
        <v>800</v>
      </c>
      <c r="F50" s="1418"/>
      <c r="G50" s="1434"/>
      <c r="H50" s="1434"/>
      <c r="I50" s="1434"/>
      <c r="J50" s="435"/>
      <c r="K50" s="292"/>
      <c r="L50" s="433"/>
      <c r="M50" s="433"/>
    </row>
    <row r="51" spans="1:13" ht="25.5">
      <c r="A51" s="426">
        <v>37</v>
      </c>
      <c r="B51" s="414"/>
      <c r="C51" s="427" t="s">
        <v>1337</v>
      </c>
      <c r="D51" s="427" t="s">
        <v>437</v>
      </c>
      <c r="E51" s="257">
        <v>6</v>
      </c>
      <c r="F51" s="1419"/>
      <c r="G51" s="1434"/>
      <c r="H51" s="1434"/>
      <c r="I51" s="1434"/>
      <c r="J51" s="435"/>
      <c r="K51" s="292"/>
      <c r="L51" s="433"/>
      <c r="M51" s="433"/>
    </row>
    <row r="52" spans="1:13" ht="39">
      <c r="A52" s="426" t="s">
        <v>1338</v>
      </c>
      <c r="B52" s="420" t="s">
        <v>1339</v>
      </c>
      <c r="C52" s="424" t="s">
        <v>1340</v>
      </c>
      <c r="D52" s="428"/>
      <c r="E52" s="425"/>
      <c r="F52" s="1421" t="s">
        <v>172</v>
      </c>
      <c r="G52" s="1435">
        <v>11120</v>
      </c>
      <c r="H52" s="1435"/>
      <c r="I52" s="1435">
        <f>+H52*G52</f>
        <v>0</v>
      </c>
      <c r="J52" s="435"/>
      <c r="K52" s="292"/>
      <c r="L52" s="433"/>
      <c r="M52" s="433"/>
    </row>
    <row r="53" spans="1:13" ht="38.25">
      <c r="A53" s="426">
        <v>38</v>
      </c>
      <c r="B53" s="414"/>
      <c r="C53" s="427" t="s">
        <v>1341</v>
      </c>
      <c r="D53" s="427" t="s">
        <v>437</v>
      </c>
      <c r="E53" s="257">
        <v>11120</v>
      </c>
      <c r="F53" s="1422"/>
      <c r="G53" s="1436"/>
      <c r="H53" s="1436"/>
      <c r="I53" s="1436"/>
      <c r="J53" s="435"/>
      <c r="K53" s="292"/>
      <c r="L53" s="433"/>
      <c r="M53" s="433"/>
    </row>
    <row r="54" spans="1:13">
      <c r="A54" s="426">
        <v>39</v>
      </c>
      <c r="B54" s="414"/>
      <c r="C54" s="427" t="s">
        <v>1342</v>
      </c>
      <c r="D54" s="427" t="s">
        <v>308</v>
      </c>
      <c r="E54" s="257">
        <v>6672</v>
      </c>
      <c r="F54" s="1422"/>
      <c r="G54" s="1436"/>
      <c r="H54" s="1436"/>
      <c r="I54" s="1436"/>
      <c r="J54" s="435"/>
      <c r="K54" s="292"/>
      <c r="L54" s="433"/>
      <c r="M54" s="433"/>
    </row>
    <row r="55" spans="1:13" ht="25.5">
      <c r="A55" s="426">
        <v>40</v>
      </c>
      <c r="B55" s="414"/>
      <c r="C55" s="427" t="s">
        <v>1343</v>
      </c>
      <c r="D55" s="427" t="s">
        <v>308</v>
      </c>
      <c r="E55" s="257">
        <v>889.6</v>
      </c>
      <c r="F55" s="1422"/>
      <c r="G55" s="1436"/>
      <c r="H55" s="1436"/>
      <c r="I55" s="1436"/>
      <c r="J55" s="435"/>
      <c r="K55" s="292"/>
      <c r="L55" s="433"/>
      <c r="M55" s="433"/>
    </row>
    <row r="56" spans="1:13">
      <c r="A56" s="426">
        <v>41</v>
      </c>
      <c r="B56" s="414"/>
      <c r="C56" s="427" t="s">
        <v>1344</v>
      </c>
      <c r="D56" s="427" t="s">
        <v>308</v>
      </c>
      <c r="E56" s="257">
        <v>2001.6</v>
      </c>
      <c r="F56" s="1422"/>
      <c r="G56" s="1436"/>
      <c r="H56" s="1436"/>
      <c r="I56" s="1436"/>
      <c r="J56" s="435"/>
      <c r="K56" s="292"/>
      <c r="L56" s="433"/>
      <c r="M56" s="433"/>
    </row>
    <row r="57" spans="1:13" ht="25.5">
      <c r="A57" s="426">
        <v>42</v>
      </c>
      <c r="B57" s="414"/>
      <c r="C57" s="427" t="s">
        <v>1345</v>
      </c>
      <c r="D57" s="427" t="s">
        <v>308</v>
      </c>
      <c r="E57" s="257">
        <v>2224</v>
      </c>
      <c r="F57" s="1423"/>
      <c r="G57" s="1437"/>
      <c r="H57" s="1437"/>
      <c r="I57" s="1437"/>
      <c r="J57" s="435"/>
      <c r="K57" s="292"/>
      <c r="L57" s="433"/>
      <c r="M57" s="433"/>
    </row>
    <row r="58" spans="1:13" ht="39">
      <c r="A58" s="423" t="s">
        <v>1346</v>
      </c>
      <c r="B58" s="420" t="s">
        <v>1347</v>
      </c>
      <c r="C58" s="421" t="s">
        <v>1348</v>
      </c>
      <c r="D58" s="421"/>
      <c r="E58" s="422"/>
      <c r="F58" s="1420" t="s">
        <v>172</v>
      </c>
      <c r="G58" s="1431">
        <v>360</v>
      </c>
      <c r="H58" s="1431"/>
      <c r="I58" s="1431">
        <f>+H58*G58</f>
        <v>0</v>
      </c>
      <c r="J58" s="435"/>
      <c r="K58" s="292"/>
      <c r="L58" s="433"/>
      <c r="M58" s="433"/>
    </row>
    <row r="59" spans="1:13">
      <c r="A59" s="426">
        <v>43</v>
      </c>
      <c r="B59" s="414"/>
      <c r="C59" s="417" t="s">
        <v>1349</v>
      </c>
      <c r="D59" s="417" t="s">
        <v>437</v>
      </c>
      <c r="E59" s="260">
        <v>360</v>
      </c>
      <c r="F59" s="1418"/>
      <c r="G59" s="1431"/>
      <c r="H59" s="1431"/>
      <c r="I59" s="1431"/>
      <c r="J59" s="435"/>
      <c r="K59" s="292"/>
      <c r="L59" s="433"/>
      <c r="M59" s="433"/>
    </row>
    <row r="60" spans="1:13" ht="25.5">
      <c r="A60" s="426">
        <v>44</v>
      </c>
      <c r="B60" s="414"/>
      <c r="C60" s="415" t="s">
        <v>1350</v>
      </c>
      <c r="D60" s="415" t="s">
        <v>308</v>
      </c>
      <c r="E60" s="416">
        <v>1</v>
      </c>
      <c r="F60" s="1418"/>
      <c r="G60" s="1431"/>
      <c r="H60" s="1431"/>
      <c r="I60" s="1431"/>
      <c r="J60" s="435"/>
      <c r="K60" s="292"/>
      <c r="L60" s="433"/>
      <c r="M60" s="433"/>
    </row>
    <row r="61" spans="1:13">
      <c r="A61" s="426">
        <v>45</v>
      </c>
      <c r="B61" s="414"/>
      <c r="C61" s="415" t="s">
        <v>1351</v>
      </c>
      <c r="D61" s="415" t="s">
        <v>175</v>
      </c>
      <c r="E61" s="416">
        <v>1</v>
      </c>
      <c r="F61" s="1419"/>
      <c r="G61" s="1431"/>
      <c r="H61" s="1431"/>
      <c r="I61" s="1431"/>
      <c r="J61" s="435"/>
      <c r="K61" s="292"/>
      <c r="L61" s="433"/>
      <c r="M61" s="433"/>
    </row>
    <row r="62" spans="1:13" ht="64.5">
      <c r="A62" s="423" t="s">
        <v>1352</v>
      </c>
      <c r="B62" s="420" t="s">
        <v>1353</v>
      </c>
      <c r="C62" s="429" t="s">
        <v>1354</v>
      </c>
      <c r="D62" s="429"/>
      <c r="E62" s="430"/>
      <c r="F62" s="1420" t="s">
        <v>175</v>
      </c>
      <c r="G62" s="1431">
        <v>5</v>
      </c>
      <c r="H62" s="1431"/>
      <c r="I62" s="1431">
        <f>+H62*G62</f>
        <v>0</v>
      </c>
      <c r="J62" s="435"/>
      <c r="K62" s="292"/>
      <c r="L62" s="433"/>
      <c r="M62" s="433"/>
    </row>
    <row r="63" spans="1:13" ht="26.25">
      <c r="A63" s="423">
        <v>46</v>
      </c>
      <c r="B63" s="420"/>
      <c r="C63" s="431" t="s">
        <v>1355</v>
      </c>
      <c r="D63" s="431" t="s">
        <v>175</v>
      </c>
      <c r="E63" s="432">
        <v>1</v>
      </c>
      <c r="F63" s="1418"/>
      <c r="G63" s="1431"/>
      <c r="H63" s="1431"/>
      <c r="I63" s="1431"/>
      <c r="J63" s="435"/>
      <c r="K63" s="292"/>
      <c r="L63" s="433"/>
      <c r="M63" s="433"/>
    </row>
    <row r="64" spans="1:13" ht="26.25">
      <c r="A64" s="423">
        <v>47</v>
      </c>
      <c r="B64" s="420"/>
      <c r="C64" s="431" t="s">
        <v>1356</v>
      </c>
      <c r="D64" s="431" t="s">
        <v>1357</v>
      </c>
      <c r="E64" s="432">
        <v>1</v>
      </c>
      <c r="F64" s="1418"/>
      <c r="G64" s="1431"/>
      <c r="H64" s="1431"/>
      <c r="I64" s="1431"/>
      <c r="J64" s="435"/>
      <c r="K64" s="292"/>
      <c r="L64" s="433"/>
      <c r="M64" s="433"/>
    </row>
    <row r="65" spans="1:20" ht="39">
      <c r="A65" s="423">
        <v>48</v>
      </c>
      <c r="B65" s="420"/>
      <c r="C65" s="431" t="s">
        <v>1358</v>
      </c>
      <c r="D65" s="431" t="s">
        <v>175</v>
      </c>
      <c r="E65" s="432">
        <v>4</v>
      </c>
      <c r="F65" s="1418"/>
      <c r="G65" s="1431"/>
      <c r="H65" s="1431"/>
      <c r="I65" s="1431"/>
      <c r="J65" s="435"/>
      <c r="K65" s="292"/>
      <c r="L65" s="433"/>
      <c r="M65" s="433"/>
    </row>
    <row r="66" spans="1:20" ht="26.25">
      <c r="A66" s="423">
        <v>49</v>
      </c>
      <c r="B66" s="420"/>
      <c r="C66" s="431" t="s">
        <v>1359</v>
      </c>
      <c r="D66" s="431" t="s">
        <v>1357</v>
      </c>
      <c r="E66" s="432">
        <v>4</v>
      </c>
      <c r="F66" s="1418"/>
      <c r="G66" s="1431"/>
      <c r="H66" s="1431"/>
      <c r="I66" s="1431"/>
      <c r="J66" s="435"/>
      <c r="K66" s="292"/>
      <c r="L66" s="433"/>
      <c r="M66" s="433"/>
    </row>
    <row r="67" spans="1:20" ht="51.75">
      <c r="A67" s="423">
        <v>50</v>
      </c>
      <c r="B67" s="420"/>
      <c r="C67" s="431" t="s">
        <v>1360</v>
      </c>
      <c r="D67" s="431" t="s">
        <v>437</v>
      </c>
      <c r="E67" s="432">
        <v>3675</v>
      </c>
      <c r="F67" s="1418"/>
      <c r="G67" s="1431"/>
      <c r="H67" s="1431"/>
      <c r="I67" s="1431"/>
      <c r="J67" s="435"/>
      <c r="K67" s="292"/>
      <c r="L67" s="433"/>
      <c r="M67" s="433"/>
    </row>
    <row r="68" spans="1:20" ht="39">
      <c r="A68" s="423">
        <v>51</v>
      </c>
      <c r="B68" s="420"/>
      <c r="C68" s="431" t="s">
        <v>1361</v>
      </c>
      <c r="D68" s="431" t="s">
        <v>1308</v>
      </c>
      <c r="E68" s="432">
        <v>3675</v>
      </c>
      <c r="F68" s="1418"/>
      <c r="G68" s="1431"/>
      <c r="H68" s="1431"/>
      <c r="I68" s="1431"/>
      <c r="J68" s="435"/>
      <c r="K68" s="292"/>
      <c r="L68" s="433"/>
      <c r="M68" s="433"/>
    </row>
    <row r="69" spans="1:20" ht="39">
      <c r="A69" s="423">
        <v>52</v>
      </c>
      <c r="B69" s="420"/>
      <c r="C69" s="431" t="s">
        <v>1362</v>
      </c>
      <c r="D69" s="431" t="s">
        <v>529</v>
      </c>
      <c r="E69" s="432">
        <v>200</v>
      </c>
      <c r="F69" s="1418"/>
      <c r="G69" s="1431"/>
      <c r="H69" s="1431"/>
      <c r="I69" s="1431"/>
      <c r="J69" s="435"/>
      <c r="K69" s="292"/>
      <c r="L69" s="433"/>
      <c r="M69" s="433"/>
    </row>
    <row r="70" spans="1:20" ht="51.75">
      <c r="A70" s="423">
        <v>53</v>
      </c>
      <c r="B70" s="420"/>
      <c r="C70" s="431" t="s">
        <v>1363</v>
      </c>
      <c r="D70" s="431" t="s">
        <v>175</v>
      </c>
      <c r="E70" s="432">
        <v>2</v>
      </c>
      <c r="F70" s="1418"/>
      <c r="G70" s="1431"/>
      <c r="H70" s="1431"/>
      <c r="I70" s="1431"/>
      <c r="J70" s="435"/>
      <c r="K70" s="292"/>
      <c r="L70" s="433"/>
      <c r="M70" s="433"/>
    </row>
    <row r="71" spans="1:20" ht="51.75">
      <c r="A71" s="423">
        <v>54</v>
      </c>
      <c r="B71" s="420"/>
      <c r="C71" s="431" t="s">
        <v>1364</v>
      </c>
      <c r="D71" s="431" t="s">
        <v>175</v>
      </c>
      <c r="E71" s="432">
        <v>26</v>
      </c>
      <c r="F71" s="1418"/>
      <c r="G71" s="1431"/>
      <c r="H71" s="1431"/>
      <c r="I71" s="1431"/>
      <c r="J71" s="435"/>
      <c r="K71" s="292"/>
      <c r="L71" s="433"/>
      <c r="M71" s="433"/>
    </row>
    <row r="72" spans="1:20" ht="26.25">
      <c r="A72" s="423">
        <v>55</v>
      </c>
      <c r="B72" s="420"/>
      <c r="C72" s="431" t="s">
        <v>1365</v>
      </c>
      <c r="D72" s="431" t="s">
        <v>175</v>
      </c>
      <c r="E72" s="432">
        <v>5</v>
      </c>
      <c r="F72" s="1418"/>
      <c r="G72" s="1431"/>
      <c r="H72" s="1431"/>
      <c r="I72" s="1431"/>
      <c r="J72" s="435"/>
      <c r="K72" s="292"/>
      <c r="L72" s="433"/>
      <c r="M72" s="433"/>
    </row>
    <row r="73" spans="1:20" ht="51.75">
      <c r="A73" s="423">
        <v>56</v>
      </c>
      <c r="B73" s="420"/>
      <c r="C73" s="431" t="s">
        <v>1366</v>
      </c>
      <c r="D73" s="431" t="s">
        <v>175</v>
      </c>
      <c r="E73" s="432">
        <v>5</v>
      </c>
      <c r="F73" s="1418"/>
      <c r="G73" s="1431"/>
      <c r="H73" s="1431"/>
      <c r="I73" s="1431"/>
      <c r="J73" s="435"/>
      <c r="K73" s="292"/>
      <c r="L73" s="433"/>
      <c r="M73" s="433"/>
    </row>
    <row r="74" spans="1:20" ht="26.25">
      <c r="A74" s="423">
        <v>57</v>
      </c>
      <c r="B74" s="420"/>
      <c r="C74" s="431" t="s">
        <v>1367</v>
      </c>
      <c r="D74" s="431" t="s">
        <v>529</v>
      </c>
      <c r="E74" s="432">
        <v>2</v>
      </c>
      <c r="F74" s="1418"/>
      <c r="G74" s="1431"/>
      <c r="H74" s="1431"/>
      <c r="I74" s="1431"/>
      <c r="J74" s="435"/>
      <c r="K74" s="292"/>
      <c r="L74" s="433"/>
      <c r="M74" s="433"/>
    </row>
    <row r="75" spans="1:20" ht="26.25">
      <c r="A75" s="423">
        <v>58</v>
      </c>
      <c r="B75" s="420"/>
      <c r="C75" s="431" t="s">
        <v>1368</v>
      </c>
      <c r="D75" s="431" t="s">
        <v>175</v>
      </c>
      <c r="E75" s="432">
        <v>1</v>
      </c>
      <c r="F75" s="1418"/>
      <c r="G75" s="1431"/>
      <c r="H75" s="1431"/>
      <c r="I75" s="1431"/>
      <c r="J75" s="435"/>
      <c r="K75" s="292"/>
      <c r="L75" s="433"/>
      <c r="M75" s="433"/>
    </row>
    <row r="76" spans="1:20" ht="39">
      <c r="A76" s="423">
        <v>59</v>
      </c>
      <c r="B76" s="420"/>
      <c r="C76" s="431" t="s">
        <v>1369</v>
      </c>
      <c r="D76" s="431" t="s">
        <v>1357</v>
      </c>
      <c r="E76" s="432">
        <v>1</v>
      </c>
      <c r="F76" s="1419"/>
      <c r="G76" s="1431"/>
      <c r="H76" s="1431"/>
      <c r="I76" s="1431"/>
      <c r="J76" s="435"/>
      <c r="K76" s="292"/>
      <c r="L76" s="433"/>
      <c r="M76" s="433"/>
    </row>
    <row r="77" spans="1:20" ht="51.75">
      <c r="A77" s="423" t="s">
        <v>1370</v>
      </c>
      <c r="B77" s="420" t="s">
        <v>1371</v>
      </c>
      <c r="C77" s="421" t="s">
        <v>1372</v>
      </c>
      <c r="D77" s="421"/>
      <c r="E77" s="422"/>
      <c r="F77" s="1420" t="s">
        <v>172</v>
      </c>
      <c r="G77" s="1431">
        <v>16590</v>
      </c>
      <c r="H77" s="1431"/>
      <c r="I77" s="1431">
        <f>+H77*G77</f>
        <v>0</v>
      </c>
      <c r="J77" s="292"/>
      <c r="K77" s="292"/>
      <c r="L77" s="292"/>
      <c r="M77" s="292"/>
      <c r="N77" s="292"/>
      <c r="O77" s="292"/>
      <c r="P77" s="292"/>
      <c r="Q77" s="292"/>
      <c r="R77" s="292"/>
      <c r="S77" s="292"/>
      <c r="T77" s="292"/>
    </row>
    <row r="78" spans="1:20" ht="51.75">
      <c r="A78" s="423">
        <v>60</v>
      </c>
      <c r="B78" s="420"/>
      <c r="C78" s="431" t="s">
        <v>1360</v>
      </c>
      <c r="D78" s="431" t="s">
        <v>437</v>
      </c>
      <c r="E78" s="432">
        <v>1785</v>
      </c>
      <c r="F78" s="1418"/>
      <c r="G78" s="1431"/>
      <c r="H78" s="1431"/>
      <c r="I78" s="1431"/>
      <c r="J78" s="292"/>
      <c r="K78" s="292"/>
      <c r="L78" s="292"/>
      <c r="M78" s="292"/>
      <c r="N78" s="292"/>
      <c r="O78" s="292"/>
      <c r="P78" s="292"/>
      <c r="Q78" s="292"/>
      <c r="R78" s="292"/>
      <c r="S78" s="292"/>
      <c r="T78" s="292"/>
    </row>
    <row r="79" spans="1:20" ht="26.25">
      <c r="A79" s="423">
        <v>61</v>
      </c>
      <c r="B79" s="420"/>
      <c r="C79" s="431" t="s">
        <v>1373</v>
      </c>
      <c r="D79" s="431" t="s">
        <v>1308</v>
      </c>
      <c r="E79" s="432">
        <v>1785</v>
      </c>
      <c r="F79" s="1418"/>
      <c r="G79" s="1431"/>
      <c r="H79" s="1431"/>
      <c r="I79" s="1431"/>
      <c r="J79" s="292"/>
      <c r="K79" s="292"/>
      <c r="L79" s="292"/>
      <c r="M79" s="292"/>
      <c r="N79" s="292"/>
      <c r="O79" s="292"/>
      <c r="P79" s="292"/>
      <c r="Q79" s="292"/>
      <c r="R79" s="292"/>
      <c r="S79" s="292"/>
      <c r="T79" s="292"/>
    </row>
    <row r="80" spans="1:20" ht="51.75">
      <c r="A80" s="423">
        <v>62</v>
      </c>
      <c r="B80" s="420"/>
      <c r="C80" s="431" t="s">
        <v>1360</v>
      </c>
      <c r="D80" s="431" t="s">
        <v>437</v>
      </c>
      <c r="E80" s="432">
        <v>9450</v>
      </c>
      <c r="F80" s="1418"/>
      <c r="G80" s="1431"/>
      <c r="H80" s="1431"/>
      <c r="I80" s="1431"/>
      <c r="J80" s="292"/>
      <c r="K80" s="292"/>
      <c r="L80" s="292"/>
      <c r="M80" s="292"/>
      <c r="N80" s="292"/>
      <c r="O80" s="292"/>
      <c r="P80" s="292"/>
      <c r="Q80" s="292"/>
      <c r="R80" s="292"/>
      <c r="S80" s="292"/>
      <c r="T80" s="292"/>
    </row>
    <row r="81" spans="1:20" ht="26.25">
      <c r="A81" s="423">
        <v>63</v>
      </c>
      <c r="B81" s="420"/>
      <c r="C81" s="431" t="s">
        <v>1374</v>
      </c>
      <c r="D81" s="431" t="s">
        <v>1308</v>
      </c>
      <c r="E81" s="432">
        <v>9450</v>
      </c>
      <c r="F81" s="1418"/>
      <c r="G81" s="1431"/>
      <c r="H81" s="1431"/>
      <c r="I81" s="1431"/>
      <c r="J81" s="292"/>
      <c r="K81" s="292"/>
      <c r="L81" s="292"/>
      <c r="M81" s="292"/>
      <c r="N81" s="292"/>
      <c r="O81" s="292"/>
      <c r="P81" s="292"/>
      <c r="Q81" s="292"/>
      <c r="R81" s="292"/>
      <c r="S81" s="292"/>
      <c r="T81" s="292"/>
    </row>
    <row r="82" spans="1:20" ht="51.75">
      <c r="A82" s="423">
        <v>64</v>
      </c>
      <c r="B82" s="420"/>
      <c r="C82" s="431" t="s">
        <v>1360</v>
      </c>
      <c r="D82" s="431" t="s">
        <v>437</v>
      </c>
      <c r="E82" s="432">
        <v>3675</v>
      </c>
      <c r="F82" s="1418"/>
      <c r="G82" s="1431"/>
      <c r="H82" s="1431"/>
      <c r="I82" s="1431"/>
      <c r="J82" s="292"/>
      <c r="K82" s="292"/>
      <c r="L82" s="292"/>
      <c r="M82" s="292"/>
      <c r="N82" s="292"/>
      <c r="O82" s="292"/>
      <c r="P82" s="292"/>
      <c r="Q82" s="292"/>
      <c r="R82" s="292"/>
      <c r="S82" s="292"/>
      <c r="T82" s="292"/>
    </row>
    <row r="83" spans="1:20" ht="26.25">
      <c r="A83" s="423">
        <v>65</v>
      </c>
      <c r="B83" s="420"/>
      <c r="C83" s="431" t="s">
        <v>1375</v>
      </c>
      <c r="D83" s="431" t="s">
        <v>1308</v>
      </c>
      <c r="E83" s="432">
        <v>3675</v>
      </c>
      <c r="F83" s="1418"/>
      <c r="G83" s="1431"/>
      <c r="H83" s="1431"/>
      <c r="I83" s="1431"/>
      <c r="J83" s="292"/>
      <c r="K83" s="292"/>
      <c r="L83" s="292"/>
      <c r="M83" s="292"/>
      <c r="N83" s="292"/>
      <c r="O83" s="292"/>
      <c r="P83" s="292"/>
      <c r="Q83" s="292"/>
      <c r="R83" s="292"/>
      <c r="S83" s="292"/>
      <c r="T83" s="292"/>
    </row>
    <row r="84" spans="1:20" ht="51">
      <c r="A84" s="423">
        <v>66</v>
      </c>
      <c r="B84" s="436"/>
      <c r="C84" s="437" t="s">
        <v>1360</v>
      </c>
      <c r="D84" s="437" t="s">
        <v>437</v>
      </c>
      <c r="E84" s="438">
        <v>1680</v>
      </c>
      <c r="F84" s="1418"/>
      <c r="G84" s="1431"/>
      <c r="H84" s="1431"/>
      <c r="I84" s="1431"/>
      <c r="J84" s="433"/>
      <c r="K84" s="433"/>
      <c r="L84" s="433"/>
      <c r="M84" s="433"/>
      <c r="N84" s="433"/>
      <c r="O84" s="433"/>
      <c r="P84" s="433"/>
      <c r="Q84" s="433"/>
      <c r="R84" s="433"/>
      <c r="S84" s="433"/>
      <c r="T84" s="433"/>
    </row>
    <row r="85" spans="1:20" ht="25.5">
      <c r="A85" s="423">
        <v>67</v>
      </c>
      <c r="B85" s="439"/>
      <c r="C85" s="417" t="s">
        <v>1376</v>
      </c>
      <c r="D85" s="417" t="s">
        <v>1308</v>
      </c>
      <c r="E85" s="260">
        <v>1680</v>
      </c>
      <c r="F85" s="1418"/>
      <c r="G85" s="1431"/>
      <c r="H85" s="1431"/>
      <c r="I85" s="1431"/>
      <c r="J85" s="433"/>
      <c r="K85" s="433"/>
      <c r="L85" s="433"/>
      <c r="M85" s="433"/>
      <c r="N85" s="433"/>
      <c r="O85" s="433"/>
      <c r="P85" s="433"/>
      <c r="Q85" s="433"/>
      <c r="R85" s="433"/>
      <c r="S85" s="433"/>
      <c r="T85" s="433"/>
    </row>
    <row r="86" spans="1:20" ht="38.25">
      <c r="A86" s="423">
        <v>68</v>
      </c>
      <c r="B86" s="439"/>
      <c r="C86" s="437" t="s">
        <v>1377</v>
      </c>
      <c r="D86" s="437" t="s">
        <v>175</v>
      </c>
      <c r="E86" s="438">
        <v>718</v>
      </c>
      <c r="F86" s="1418"/>
      <c r="G86" s="1431"/>
      <c r="H86" s="1431"/>
      <c r="I86" s="1431"/>
      <c r="J86" s="433"/>
      <c r="K86" s="433"/>
      <c r="L86" s="433"/>
      <c r="M86" s="433"/>
      <c r="N86" s="433"/>
      <c r="O86" s="433"/>
      <c r="P86" s="433"/>
      <c r="Q86" s="433"/>
      <c r="R86" s="433"/>
      <c r="S86" s="433"/>
      <c r="T86" s="433"/>
    </row>
    <row r="87" spans="1:20" ht="25.5">
      <c r="A87" s="423">
        <v>69</v>
      </c>
      <c r="B87" s="439"/>
      <c r="C87" s="417" t="s">
        <v>1378</v>
      </c>
      <c r="D87" s="417" t="s">
        <v>1379</v>
      </c>
      <c r="E87" s="260">
        <v>78</v>
      </c>
      <c r="F87" s="1418"/>
      <c r="G87" s="1431"/>
      <c r="H87" s="1431"/>
      <c r="I87" s="1431"/>
      <c r="J87" s="433"/>
      <c r="K87" s="433"/>
      <c r="L87" s="433"/>
      <c r="M87" s="433"/>
      <c r="N87" s="433"/>
      <c r="O87" s="433"/>
      <c r="P87" s="433"/>
      <c r="Q87" s="433"/>
      <c r="R87" s="433"/>
      <c r="S87" s="433"/>
      <c r="T87" s="433"/>
    </row>
    <row r="88" spans="1:20">
      <c r="A88" s="423">
        <v>70</v>
      </c>
      <c r="B88" s="440"/>
      <c r="C88" s="417" t="s">
        <v>1380</v>
      </c>
      <c r="D88" s="417" t="s">
        <v>437</v>
      </c>
      <c r="E88" s="260">
        <v>179</v>
      </c>
      <c r="F88" s="1419"/>
      <c r="G88" s="1431"/>
      <c r="H88" s="1431"/>
      <c r="I88" s="1431"/>
      <c r="J88" s="463"/>
      <c r="K88" s="433"/>
      <c r="L88" s="433"/>
      <c r="M88" s="433"/>
      <c r="N88" s="433"/>
      <c r="O88" s="433"/>
      <c r="P88" s="433"/>
      <c r="Q88" s="433"/>
      <c r="R88" s="433"/>
      <c r="S88" s="433"/>
      <c r="T88" s="433"/>
    </row>
    <row r="89" spans="1:20" ht="39">
      <c r="A89" s="423" t="s">
        <v>1381</v>
      </c>
      <c r="B89" s="420" t="s">
        <v>1382</v>
      </c>
      <c r="C89" s="421" t="s">
        <v>1383</v>
      </c>
      <c r="D89" s="421"/>
      <c r="E89" s="422"/>
      <c r="F89" s="1420" t="s">
        <v>172</v>
      </c>
      <c r="G89" s="1431">
        <v>1000</v>
      </c>
      <c r="H89" s="1431"/>
      <c r="I89" s="1431">
        <f>+H89*G89</f>
        <v>0</v>
      </c>
      <c r="J89" s="463"/>
      <c r="K89" s="433"/>
      <c r="L89" s="464"/>
      <c r="M89" s="465"/>
      <c r="N89" s="466"/>
      <c r="O89" s="464"/>
      <c r="P89" s="467"/>
      <c r="Q89" s="469"/>
      <c r="R89" s="470"/>
      <c r="S89" s="465"/>
      <c r="T89" s="471"/>
    </row>
    <row r="90" spans="1:20" ht="38.25">
      <c r="A90" s="426">
        <v>71</v>
      </c>
      <c r="B90" s="415"/>
      <c r="C90" s="441" t="s">
        <v>1341</v>
      </c>
      <c r="D90" s="441" t="s">
        <v>437</v>
      </c>
      <c r="E90" s="442">
        <v>1000</v>
      </c>
      <c r="F90" s="1418"/>
      <c r="G90" s="1431"/>
      <c r="H90" s="1431"/>
      <c r="I90" s="1431"/>
      <c r="J90" s="463"/>
      <c r="K90" s="433"/>
      <c r="L90" s="464"/>
      <c r="M90" s="465"/>
      <c r="N90" s="466"/>
      <c r="O90" s="464"/>
      <c r="P90" s="467"/>
      <c r="Q90" s="469"/>
      <c r="R90" s="470"/>
      <c r="S90" s="465"/>
      <c r="T90" s="471"/>
    </row>
    <row r="91" spans="1:20">
      <c r="A91" s="426">
        <v>72</v>
      </c>
      <c r="B91" s="415"/>
      <c r="C91" s="417" t="s">
        <v>1317</v>
      </c>
      <c r="D91" s="417" t="s">
        <v>308</v>
      </c>
      <c r="E91" s="260">
        <v>600</v>
      </c>
      <c r="F91" s="1418"/>
      <c r="G91" s="1431"/>
      <c r="H91" s="1431"/>
      <c r="I91" s="1431"/>
      <c r="J91" s="463"/>
      <c r="K91" s="433"/>
      <c r="L91" s="466"/>
      <c r="M91" s="466"/>
      <c r="N91" s="466"/>
      <c r="O91" s="464"/>
      <c r="P91" s="467"/>
      <c r="Q91" s="469"/>
      <c r="R91" s="470"/>
      <c r="S91" s="465"/>
      <c r="T91" s="471"/>
    </row>
    <row r="92" spans="1:20" ht="25.5">
      <c r="A92" s="426">
        <v>73</v>
      </c>
      <c r="B92" s="415"/>
      <c r="C92" s="417" t="s">
        <v>1384</v>
      </c>
      <c r="D92" s="417" t="s">
        <v>308</v>
      </c>
      <c r="E92" s="260">
        <v>80</v>
      </c>
      <c r="F92" s="1418"/>
      <c r="G92" s="1431"/>
      <c r="H92" s="1431"/>
      <c r="I92" s="1431"/>
      <c r="J92" s="433"/>
      <c r="K92" s="433"/>
      <c r="L92" s="433"/>
      <c r="M92" s="433"/>
      <c r="N92" s="433"/>
      <c r="O92" s="433"/>
      <c r="P92" s="433"/>
      <c r="Q92" s="433"/>
      <c r="R92" s="433"/>
      <c r="S92" s="433"/>
      <c r="T92" s="433"/>
    </row>
    <row r="93" spans="1:20">
      <c r="A93" s="426">
        <v>74</v>
      </c>
      <c r="B93" s="415"/>
      <c r="C93" s="417" t="s">
        <v>1344</v>
      </c>
      <c r="D93" s="417" t="s">
        <v>308</v>
      </c>
      <c r="E93" s="260">
        <v>180</v>
      </c>
      <c r="F93" s="1418"/>
      <c r="G93" s="1431"/>
      <c r="H93" s="1431"/>
      <c r="I93" s="1431"/>
      <c r="J93" s="433"/>
      <c r="K93" s="433"/>
      <c r="L93" s="433"/>
      <c r="M93" s="433"/>
      <c r="N93" s="433"/>
      <c r="O93" s="433"/>
      <c r="P93" s="433"/>
      <c r="Q93" s="433"/>
      <c r="R93" s="433"/>
      <c r="S93" s="433"/>
      <c r="T93" s="433"/>
    </row>
    <row r="94" spans="1:20" ht="25.5">
      <c r="A94" s="426">
        <v>75</v>
      </c>
      <c r="B94" s="415"/>
      <c r="C94" s="417" t="s">
        <v>1345</v>
      </c>
      <c r="D94" s="417" t="s">
        <v>308</v>
      </c>
      <c r="E94" s="260">
        <v>200</v>
      </c>
      <c r="F94" s="1419"/>
      <c r="G94" s="1431"/>
      <c r="H94" s="1431"/>
      <c r="I94" s="1431"/>
      <c r="J94" s="433"/>
      <c r="K94" s="433"/>
      <c r="L94" s="433"/>
      <c r="M94" s="433"/>
      <c r="N94" s="433"/>
      <c r="O94" s="433"/>
      <c r="P94" s="433"/>
      <c r="Q94" s="433"/>
      <c r="R94" s="433"/>
      <c r="S94" s="433"/>
      <c r="T94" s="433"/>
    </row>
    <row r="95" spans="1:20" ht="51">
      <c r="A95" s="426" t="s">
        <v>1385</v>
      </c>
      <c r="B95" s="443" t="s">
        <v>1386</v>
      </c>
      <c r="C95" s="444" t="s">
        <v>1387</v>
      </c>
      <c r="D95" s="444"/>
      <c r="E95" s="445"/>
      <c r="F95" s="1424" t="s">
        <v>175</v>
      </c>
      <c r="G95" s="1431">
        <v>1</v>
      </c>
      <c r="H95" s="1431"/>
      <c r="I95" s="1431">
        <f>+H95*G95</f>
        <v>0</v>
      </c>
      <c r="J95" s="433"/>
      <c r="K95" s="433"/>
      <c r="L95" s="299"/>
      <c r="M95" s="300"/>
    </row>
    <row r="96" spans="1:20" ht="38.25">
      <c r="A96" s="426">
        <v>76</v>
      </c>
      <c r="B96" s="417"/>
      <c r="C96" s="446" t="s">
        <v>1388</v>
      </c>
      <c r="D96" s="446" t="s">
        <v>175</v>
      </c>
      <c r="E96" s="264">
        <v>1</v>
      </c>
      <c r="F96" s="1425"/>
      <c r="G96" s="1431"/>
      <c r="H96" s="1431"/>
      <c r="I96" s="1431"/>
      <c r="J96" s="433"/>
      <c r="K96" s="433"/>
      <c r="L96" s="299"/>
      <c r="M96" s="300"/>
    </row>
    <row r="97" spans="1:13" ht="38.25">
      <c r="A97" s="426">
        <v>77</v>
      </c>
      <c r="B97" s="417"/>
      <c r="C97" s="447" t="s">
        <v>1389</v>
      </c>
      <c r="D97" s="447" t="s">
        <v>175</v>
      </c>
      <c r="E97" s="448">
        <v>1</v>
      </c>
      <c r="F97" s="1425"/>
      <c r="G97" s="1431"/>
      <c r="H97" s="1431"/>
      <c r="I97" s="1431"/>
      <c r="J97" s="433"/>
      <c r="K97" s="433"/>
      <c r="L97" s="299"/>
      <c r="M97" s="300"/>
    </row>
    <row r="98" spans="1:13" ht="38.25">
      <c r="A98" s="426">
        <v>78</v>
      </c>
      <c r="B98" s="417"/>
      <c r="C98" s="427" t="s">
        <v>1390</v>
      </c>
      <c r="D98" s="427" t="s">
        <v>175</v>
      </c>
      <c r="E98" s="257">
        <v>1</v>
      </c>
      <c r="F98" s="1425"/>
      <c r="G98" s="1431"/>
      <c r="H98" s="1431"/>
      <c r="I98" s="1431"/>
      <c r="J98" s="433"/>
      <c r="K98" s="433"/>
      <c r="L98" s="299"/>
      <c r="M98" s="300"/>
    </row>
    <row r="99" spans="1:13" ht="76.5">
      <c r="A99" s="426">
        <v>79</v>
      </c>
      <c r="B99" s="417"/>
      <c r="C99" s="427" t="s">
        <v>1391</v>
      </c>
      <c r="D99" s="427" t="s">
        <v>175</v>
      </c>
      <c r="E99" s="257">
        <v>1</v>
      </c>
      <c r="F99" s="1425"/>
      <c r="G99" s="1431"/>
      <c r="H99" s="1431"/>
      <c r="I99" s="1431"/>
      <c r="J99" s="433"/>
      <c r="K99" s="433"/>
      <c r="L99" s="299"/>
      <c r="M99" s="300"/>
    </row>
    <row r="100" spans="1:13" ht="38.25">
      <c r="A100" s="426">
        <v>80</v>
      </c>
      <c r="B100" s="417"/>
      <c r="C100" s="427" t="s">
        <v>1392</v>
      </c>
      <c r="D100" s="427" t="s">
        <v>175</v>
      </c>
      <c r="E100" s="257">
        <v>1</v>
      </c>
      <c r="F100" s="1425"/>
      <c r="G100" s="1431"/>
      <c r="H100" s="1431"/>
      <c r="I100" s="1431"/>
      <c r="J100" s="433"/>
      <c r="K100" s="433"/>
      <c r="L100" s="299"/>
      <c r="M100" s="300"/>
    </row>
    <row r="101" spans="1:13" ht="38.25">
      <c r="A101" s="426" t="s">
        <v>1393</v>
      </c>
      <c r="B101" s="443" t="s">
        <v>1394</v>
      </c>
      <c r="C101" s="444" t="s">
        <v>1395</v>
      </c>
      <c r="D101" s="449"/>
      <c r="E101" s="450"/>
      <c r="F101" s="1426" t="s">
        <v>175</v>
      </c>
      <c r="G101" s="1431">
        <v>1</v>
      </c>
      <c r="H101" s="1431"/>
      <c r="I101" s="1431">
        <f>+H101*G101</f>
        <v>0</v>
      </c>
      <c r="J101" s="433"/>
      <c r="K101" s="433"/>
      <c r="L101" s="299"/>
      <c r="M101" s="300"/>
    </row>
    <row r="102" spans="1:13" ht="63.75">
      <c r="A102" s="426">
        <v>81</v>
      </c>
      <c r="B102" s="417"/>
      <c r="C102" s="451" t="s">
        <v>1396</v>
      </c>
      <c r="D102" s="451" t="s">
        <v>172</v>
      </c>
      <c r="E102" s="253">
        <v>10</v>
      </c>
      <c r="F102" s="1425"/>
      <c r="G102" s="1431"/>
      <c r="H102" s="1431"/>
      <c r="I102" s="1431"/>
      <c r="J102" s="433"/>
      <c r="K102" s="433"/>
      <c r="L102" s="299"/>
      <c r="M102" s="300"/>
    </row>
    <row r="103" spans="1:13" ht="38.25">
      <c r="A103" s="426">
        <v>82</v>
      </c>
      <c r="B103" s="417"/>
      <c r="C103" s="451" t="s">
        <v>1397</v>
      </c>
      <c r="D103" s="451" t="s">
        <v>172</v>
      </c>
      <c r="E103" s="253">
        <v>31</v>
      </c>
      <c r="F103" s="1425"/>
      <c r="G103" s="1431"/>
      <c r="H103" s="1431"/>
      <c r="I103" s="1431"/>
      <c r="J103" s="433"/>
      <c r="K103" s="433"/>
      <c r="L103" s="299"/>
      <c r="M103" s="300"/>
    </row>
    <row r="104" spans="1:13" ht="25.5">
      <c r="A104" s="426">
        <v>83</v>
      </c>
      <c r="B104" s="417"/>
      <c r="C104" s="451" t="s">
        <v>1398</v>
      </c>
      <c r="D104" s="451" t="s">
        <v>175</v>
      </c>
      <c r="E104" s="253">
        <v>2</v>
      </c>
      <c r="F104" s="1425"/>
      <c r="G104" s="1431"/>
      <c r="H104" s="1431"/>
      <c r="I104" s="1431"/>
      <c r="J104" s="433"/>
      <c r="K104" s="433"/>
      <c r="L104" s="299"/>
      <c r="M104" s="300"/>
    </row>
    <row r="105" spans="1:13" ht="38.25">
      <c r="A105" s="426">
        <v>84</v>
      </c>
      <c r="B105" s="417"/>
      <c r="C105" s="451" t="s">
        <v>1399</v>
      </c>
      <c r="D105" s="451" t="s">
        <v>172</v>
      </c>
      <c r="E105" s="253">
        <v>15</v>
      </c>
      <c r="F105" s="1425"/>
      <c r="G105" s="1431"/>
      <c r="H105" s="1431"/>
      <c r="I105" s="1431"/>
      <c r="J105" s="433"/>
      <c r="K105" s="433"/>
      <c r="L105" s="299"/>
      <c r="M105" s="300"/>
    </row>
    <row r="106" spans="1:13" ht="38.25">
      <c r="A106" s="426">
        <v>85</v>
      </c>
      <c r="B106" s="417"/>
      <c r="C106" s="451" t="s">
        <v>1400</v>
      </c>
      <c r="D106" s="451" t="s">
        <v>175</v>
      </c>
      <c r="E106" s="253">
        <v>1</v>
      </c>
      <c r="F106" s="1425"/>
      <c r="G106" s="1431"/>
      <c r="H106" s="1431"/>
      <c r="I106" s="1431"/>
      <c r="J106" s="433"/>
      <c r="K106" s="433"/>
      <c r="L106" s="299"/>
      <c r="M106" s="300"/>
    </row>
    <row r="107" spans="1:13" ht="51">
      <c r="A107" s="426" t="s">
        <v>1401</v>
      </c>
      <c r="B107" s="443" t="s">
        <v>1402</v>
      </c>
      <c r="C107" s="444" t="s">
        <v>1403</v>
      </c>
      <c r="D107" s="444"/>
      <c r="E107" s="445"/>
      <c r="F107" s="1424" t="s">
        <v>175</v>
      </c>
      <c r="G107" s="1438">
        <v>1</v>
      </c>
      <c r="H107" s="1438"/>
      <c r="I107" s="1438">
        <f>+H107*G107</f>
        <v>0</v>
      </c>
      <c r="J107" s="433"/>
      <c r="K107" s="433"/>
      <c r="L107" s="299"/>
      <c r="M107" s="300"/>
    </row>
    <row r="108" spans="1:13" ht="25.5">
      <c r="A108" s="426">
        <v>86</v>
      </c>
      <c r="B108" s="417"/>
      <c r="C108" s="451" t="s">
        <v>1404</v>
      </c>
      <c r="D108" s="451" t="s">
        <v>175</v>
      </c>
      <c r="E108" s="253">
        <v>1</v>
      </c>
      <c r="F108" s="1425"/>
      <c r="G108" s="1439"/>
      <c r="H108" s="1439"/>
      <c r="I108" s="1439"/>
      <c r="J108" s="433"/>
      <c r="K108" s="433"/>
      <c r="L108" s="299"/>
      <c r="M108" s="300"/>
    </row>
    <row r="109" spans="1:13" ht="25.5">
      <c r="A109" s="426">
        <v>87</v>
      </c>
      <c r="B109" s="417"/>
      <c r="C109" s="451" t="s">
        <v>1405</v>
      </c>
      <c r="D109" s="451" t="s">
        <v>1357</v>
      </c>
      <c r="E109" s="253">
        <v>1</v>
      </c>
      <c r="F109" s="1425"/>
      <c r="G109" s="1439"/>
      <c r="H109" s="1439"/>
      <c r="I109" s="1439"/>
      <c r="J109" s="433"/>
      <c r="K109" s="433"/>
      <c r="L109" s="299"/>
      <c r="M109" s="300"/>
    </row>
    <row r="110" spans="1:13" ht="51">
      <c r="A110" s="426">
        <v>88</v>
      </c>
      <c r="B110" s="417"/>
      <c r="C110" s="451" t="s">
        <v>1360</v>
      </c>
      <c r="D110" s="451" t="s">
        <v>437</v>
      </c>
      <c r="E110" s="253">
        <v>53</v>
      </c>
      <c r="F110" s="1425"/>
      <c r="G110" s="1439"/>
      <c r="H110" s="1439"/>
      <c r="I110" s="1439"/>
      <c r="J110" s="433"/>
      <c r="K110" s="433"/>
      <c r="L110" s="299"/>
      <c r="M110" s="300"/>
    </row>
    <row r="111" spans="1:13" ht="38.25">
      <c r="A111" s="426">
        <v>89</v>
      </c>
      <c r="B111" s="417"/>
      <c r="C111" s="451" t="s">
        <v>1406</v>
      </c>
      <c r="D111" s="451" t="s">
        <v>1308</v>
      </c>
      <c r="E111" s="253">
        <v>53</v>
      </c>
      <c r="F111" s="1425"/>
      <c r="G111" s="1439"/>
      <c r="H111" s="1439"/>
      <c r="I111" s="1439"/>
      <c r="J111" s="433"/>
      <c r="K111" s="433"/>
      <c r="L111" s="299"/>
      <c r="M111" s="300"/>
    </row>
    <row r="112" spans="1:13" ht="38.25">
      <c r="A112" s="426">
        <v>90</v>
      </c>
      <c r="B112" s="417"/>
      <c r="C112" s="452" t="s">
        <v>1362</v>
      </c>
      <c r="D112" s="452" t="s">
        <v>529</v>
      </c>
      <c r="E112" s="438">
        <v>10</v>
      </c>
      <c r="F112" s="1425"/>
      <c r="G112" s="1439"/>
      <c r="H112" s="1439"/>
      <c r="I112" s="1439"/>
      <c r="J112" s="433"/>
      <c r="K112" s="433"/>
      <c r="L112" s="299"/>
      <c r="M112" s="300"/>
    </row>
    <row r="113" spans="1:13" ht="25.5">
      <c r="A113" s="426">
        <v>91</v>
      </c>
      <c r="B113" s="417"/>
      <c r="C113" s="451" t="s">
        <v>1407</v>
      </c>
      <c r="D113" s="451" t="s">
        <v>175</v>
      </c>
      <c r="E113" s="253">
        <v>1</v>
      </c>
      <c r="F113" s="1425"/>
      <c r="G113" s="1439"/>
      <c r="H113" s="1439"/>
      <c r="I113" s="1439"/>
      <c r="J113" s="433"/>
      <c r="K113" s="433"/>
      <c r="L113" s="299"/>
      <c r="M113" s="300"/>
    </row>
    <row r="114" spans="1:13" ht="51">
      <c r="A114" s="426">
        <v>92</v>
      </c>
      <c r="B114" s="417"/>
      <c r="C114" s="452" t="s">
        <v>1366</v>
      </c>
      <c r="D114" s="452" t="s">
        <v>175</v>
      </c>
      <c r="E114" s="438">
        <v>4</v>
      </c>
      <c r="F114" s="1425"/>
      <c r="G114" s="1439"/>
      <c r="H114" s="1439"/>
      <c r="I114" s="1439"/>
      <c r="J114" s="433"/>
      <c r="K114" s="433"/>
      <c r="L114" s="299"/>
      <c r="M114" s="300"/>
    </row>
    <row r="115" spans="1:13" ht="25.5">
      <c r="A115" s="426">
        <v>93</v>
      </c>
      <c r="B115" s="417"/>
      <c r="C115" s="451" t="s">
        <v>1367</v>
      </c>
      <c r="D115" s="451" t="s">
        <v>529</v>
      </c>
      <c r="E115" s="253">
        <v>2</v>
      </c>
      <c r="F115" s="1425"/>
      <c r="G115" s="1439"/>
      <c r="H115" s="1439"/>
      <c r="I115" s="1439"/>
      <c r="J115" s="433"/>
      <c r="K115" s="433"/>
      <c r="L115" s="299"/>
      <c r="M115" s="300"/>
    </row>
    <row r="116" spans="1:13" ht="38.25">
      <c r="A116" s="426"/>
      <c r="B116" s="443"/>
      <c r="C116" s="453" t="s">
        <v>1408</v>
      </c>
      <c r="D116" s="454"/>
      <c r="E116" s="455"/>
      <c r="F116" s="1427"/>
      <c r="G116" s="1440"/>
      <c r="H116" s="1440"/>
      <c r="I116" s="1440"/>
      <c r="J116" s="433"/>
      <c r="K116" s="433"/>
      <c r="L116" s="299"/>
      <c r="M116" s="300"/>
    </row>
    <row r="117" spans="1:13" ht="25.5">
      <c r="A117" s="426" t="s">
        <v>1409</v>
      </c>
      <c r="B117" s="443" t="s">
        <v>1410</v>
      </c>
      <c r="C117" s="444" t="s">
        <v>1411</v>
      </c>
      <c r="D117" s="459"/>
      <c r="E117" s="460"/>
      <c r="F117" s="1428" t="s">
        <v>172</v>
      </c>
      <c r="G117" s="1432">
        <v>6000</v>
      </c>
      <c r="H117" s="1432"/>
      <c r="I117" s="1432">
        <f>+H117*G117</f>
        <v>0</v>
      </c>
      <c r="J117" s="433"/>
      <c r="K117" s="433"/>
      <c r="L117" s="299"/>
      <c r="M117" s="300"/>
    </row>
    <row r="118" spans="1:13" ht="38.25">
      <c r="A118" s="426">
        <v>94</v>
      </c>
      <c r="B118" s="417"/>
      <c r="C118" s="461" t="s">
        <v>1341</v>
      </c>
      <c r="D118" s="461" t="s">
        <v>437</v>
      </c>
      <c r="E118" s="462">
        <v>6000</v>
      </c>
      <c r="F118" s="1428"/>
      <c r="G118" s="1432"/>
      <c r="H118" s="1432"/>
      <c r="I118" s="1432"/>
      <c r="J118" s="433"/>
      <c r="K118" s="433"/>
      <c r="L118" s="299"/>
      <c r="M118" s="300"/>
    </row>
    <row r="119" spans="1:13">
      <c r="A119" s="426">
        <v>95</v>
      </c>
      <c r="B119" s="417"/>
      <c r="C119" s="461" t="s">
        <v>1317</v>
      </c>
      <c r="D119" s="461" t="s">
        <v>308</v>
      </c>
      <c r="E119" s="462">
        <v>2700</v>
      </c>
      <c r="F119" s="1428"/>
      <c r="G119" s="1432"/>
      <c r="H119" s="1432"/>
      <c r="I119" s="1432"/>
      <c r="J119" s="433"/>
      <c r="K119" s="433"/>
      <c r="L119" s="299"/>
      <c r="M119" s="300"/>
    </row>
    <row r="120" spans="1:13" ht="25.5">
      <c r="A120" s="426">
        <v>96</v>
      </c>
      <c r="B120" s="417"/>
      <c r="C120" s="461" t="s">
        <v>1384</v>
      </c>
      <c r="D120" s="461" t="s">
        <v>308</v>
      </c>
      <c r="E120" s="462">
        <v>480</v>
      </c>
      <c r="F120" s="1428"/>
      <c r="G120" s="1432"/>
      <c r="H120" s="1432"/>
      <c r="I120" s="1432"/>
      <c r="J120" s="433"/>
      <c r="K120" s="433"/>
      <c r="L120" s="299"/>
      <c r="M120" s="300"/>
    </row>
    <row r="121" spans="1:13" ht="25.5">
      <c r="A121" s="426">
        <v>97</v>
      </c>
      <c r="B121" s="417"/>
      <c r="C121" s="461" t="s">
        <v>1344</v>
      </c>
      <c r="D121" s="461" t="s">
        <v>308</v>
      </c>
      <c r="E121" s="462">
        <v>1020</v>
      </c>
      <c r="F121" s="1428"/>
      <c r="G121" s="1432"/>
      <c r="H121" s="1432"/>
      <c r="I121" s="1432"/>
      <c r="J121" s="433"/>
      <c r="K121" s="433"/>
      <c r="L121" s="299"/>
      <c r="M121" s="300"/>
    </row>
    <row r="122" spans="1:13" ht="25.5">
      <c r="A122" s="426">
        <v>98</v>
      </c>
      <c r="B122" s="417"/>
      <c r="C122" s="461" t="s">
        <v>1345</v>
      </c>
      <c r="D122" s="461" t="s">
        <v>308</v>
      </c>
      <c r="E122" s="462">
        <v>1200</v>
      </c>
      <c r="F122" s="1428"/>
      <c r="G122" s="1432"/>
      <c r="H122" s="1432"/>
      <c r="I122" s="1432"/>
      <c r="J122" s="433"/>
      <c r="K122" s="433"/>
      <c r="L122" s="299"/>
      <c r="M122" s="300"/>
    </row>
    <row r="123" spans="1:13" ht="38.25">
      <c r="A123" s="426" t="s">
        <v>1412</v>
      </c>
      <c r="B123" s="443" t="s">
        <v>1413</v>
      </c>
      <c r="C123" s="444" t="s">
        <v>1414</v>
      </c>
      <c r="D123" s="459"/>
      <c r="E123" s="460"/>
      <c r="F123" s="1428" t="s">
        <v>560</v>
      </c>
      <c r="G123" s="1432">
        <v>18</v>
      </c>
      <c r="H123" s="1432"/>
      <c r="I123" s="1432">
        <f>+H123*G123</f>
        <v>0</v>
      </c>
      <c r="J123" s="433"/>
      <c r="K123" s="433"/>
      <c r="L123" s="299"/>
      <c r="M123" s="300"/>
    </row>
    <row r="124" spans="1:13" ht="51">
      <c r="A124" s="426">
        <v>99</v>
      </c>
      <c r="B124" s="417"/>
      <c r="C124" s="461" t="s">
        <v>1415</v>
      </c>
      <c r="D124" s="461" t="s">
        <v>175</v>
      </c>
      <c r="E124" s="462">
        <v>3</v>
      </c>
      <c r="F124" s="1428"/>
      <c r="G124" s="1432"/>
      <c r="H124" s="1432"/>
      <c r="I124" s="1432"/>
      <c r="J124" s="433"/>
      <c r="K124" s="433"/>
      <c r="L124" s="299"/>
      <c r="M124" s="300"/>
    </row>
    <row r="125" spans="1:13" ht="51">
      <c r="A125" s="426">
        <v>100</v>
      </c>
      <c r="B125" s="417"/>
      <c r="C125" s="461" t="s">
        <v>1416</v>
      </c>
      <c r="D125" s="461" t="s">
        <v>175</v>
      </c>
      <c r="E125" s="462">
        <v>3</v>
      </c>
      <c r="F125" s="1428"/>
      <c r="G125" s="1432"/>
      <c r="H125" s="1432"/>
      <c r="I125" s="1432"/>
      <c r="J125" s="433"/>
      <c r="K125" s="433"/>
      <c r="L125" s="299"/>
      <c r="M125" s="300"/>
    </row>
    <row r="126" spans="1:13" ht="38.25">
      <c r="A126" s="426">
        <v>101</v>
      </c>
      <c r="B126" s="417"/>
      <c r="C126" s="461" t="s">
        <v>1417</v>
      </c>
      <c r="D126" s="461" t="s">
        <v>175</v>
      </c>
      <c r="E126" s="462">
        <v>3</v>
      </c>
      <c r="F126" s="1428"/>
      <c r="G126" s="1432"/>
      <c r="H126" s="1432"/>
      <c r="I126" s="1432"/>
      <c r="J126" s="433"/>
      <c r="K126" s="433"/>
      <c r="L126" s="299"/>
      <c r="M126" s="300"/>
    </row>
    <row r="127" spans="1:13" ht="25.5">
      <c r="A127" s="426">
        <v>102</v>
      </c>
      <c r="B127" s="417"/>
      <c r="C127" s="461" t="s">
        <v>1418</v>
      </c>
      <c r="D127" s="461" t="s">
        <v>175</v>
      </c>
      <c r="E127" s="462">
        <v>1</v>
      </c>
      <c r="F127" s="1428"/>
      <c r="G127" s="1432"/>
      <c r="H127" s="1432"/>
      <c r="I127" s="1432"/>
      <c r="J127" s="433"/>
      <c r="K127" s="433"/>
      <c r="L127" s="299"/>
      <c r="M127" s="300"/>
    </row>
    <row r="128" spans="1:13" ht="25.5">
      <c r="A128" s="426">
        <v>103</v>
      </c>
      <c r="B128" s="417"/>
      <c r="C128" s="461" t="s">
        <v>1419</v>
      </c>
      <c r="D128" s="461" t="s">
        <v>175</v>
      </c>
      <c r="E128" s="462">
        <v>3</v>
      </c>
      <c r="F128" s="1428"/>
      <c r="G128" s="1432"/>
      <c r="H128" s="1432"/>
      <c r="I128" s="1432"/>
      <c r="J128" s="433"/>
      <c r="K128" s="433"/>
      <c r="L128" s="299"/>
      <c r="M128" s="300"/>
    </row>
    <row r="129" spans="1:13" ht="25.5">
      <c r="A129" s="426">
        <v>104</v>
      </c>
      <c r="B129" s="417"/>
      <c r="C129" s="461" t="s">
        <v>1420</v>
      </c>
      <c r="D129" s="461" t="s">
        <v>529</v>
      </c>
      <c r="E129" s="462">
        <v>60</v>
      </c>
      <c r="F129" s="1428"/>
      <c r="G129" s="1432"/>
      <c r="H129" s="1432"/>
      <c r="I129" s="1432"/>
      <c r="J129" s="433"/>
      <c r="K129" s="433"/>
      <c r="L129" s="299"/>
      <c r="M129" s="300"/>
    </row>
    <row r="130" spans="1:13" ht="25.5">
      <c r="A130" s="426">
        <v>105</v>
      </c>
      <c r="B130" s="417"/>
      <c r="C130" s="461" t="s">
        <v>1421</v>
      </c>
      <c r="D130" s="461" t="s">
        <v>175</v>
      </c>
      <c r="E130" s="462">
        <v>1</v>
      </c>
      <c r="F130" s="1428"/>
      <c r="G130" s="1432"/>
      <c r="H130" s="1432"/>
      <c r="I130" s="1432"/>
      <c r="J130" s="433"/>
      <c r="K130" s="433"/>
      <c r="L130" s="299"/>
      <c r="M130" s="300"/>
    </row>
    <row r="131" spans="1:13" ht="51">
      <c r="A131" s="426">
        <v>106</v>
      </c>
      <c r="B131" s="417"/>
      <c r="C131" s="461" t="s">
        <v>1422</v>
      </c>
      <c r="D131" s="461" t="s">
        <v>175</v>
      </c>
      <c r="E131" s="462">
        <v>2</v>
      </c>
      <c r="F131" s="1428"/>
      <c r="G131" s="1432"/>
      <c r="H131" s="1432"/>
      <c r="I131" s="1432"/>
      <c r="J131" s="433"/>
      <c r="K131" s="433"/>
      <c r="L131" s="299"/>
      <c r="M131" s="300"/>
    </row>
    <row r="132" spans="1:13" ht="76.5">
      <c r="A132" s="426">
        <v>107</v>
      </c>
      <c r="B132" s="417"/>
      <c r="C132" s="461" t="s">
        <v>1423</v>
      </c>
      <c r="D132" s="461" t="s">
        <v>560</v>
      </c>
      <c r="E132" s="462">
        <v>18</v>
      </c>
      <c r="F132" s="1428"/>
      <c r="G132" s="1432"/>
      <c r="H132" s="1432"/>
      <c r="I132" s="1432"/>
      <c r="J132" s="433"/>
      <c r="K132" s="433"/>
      <c r="L132" s="299"/>
      <c r="M132" s="300"/>
    </row>
    <row r="133" spans="1:13" ht="51">
      <c r="A133" s="426">
        <v>108</v>
      </c>
      <c r="B133" s="417"/>
      <c r="C133" s="461" t="s">
        <v>1424</v>
      </c>
      <c r="D133" s="461" t="s">
        <v>560</v>
      </c>
      <c r="E133" s="462">
        <v>18</v>
      </c>
      <c r="F133" s="1428"/>
      <c r="G133" s="1432"/>
      <c r="H133" s="1432"/>
      <c r="I133" s="1432"/>
      <c r="J133" s="433"/>
      <c r="K133" s="433"/>
      <c r="L133" s="299"/>
      <c r="M133" s="300"/>
    </row>
    <row r="134" spans="1:13" ht="38.25">
      <c r="A134" s="426">
        <v>109</v>
      </c>
      <c r="B134" s="417"/>
      <c r="C134" s="461" t="s">
        <v>1425</v>
      </c>
      <c r="D134" s="461" t="s">
        <v>529</v>
      </c>
      <c r="E134" s="462">
        <v>25</v>
      </c>
      <c r="F134" s="1428"/>
      <c r="G134" s="1432"/>
      <c r="H134" s="1432"/>
      <c r="I134" s="1432"/>
      <c r="J134" s="433"/>
      <c r="K134" s="433"/>
      <c r="L134" s="299"/>
      <c r="M134" s="300"/>
    </row>
    <row r="135" spans="1:13" ht="26.25">
      <c r="A135" s="426">
        <v>110</v>
      </c>
      <c r="B135" s="414"/>
      <c r="C135" s="431" t="s">
        <v>1426</v>
      </c>
      <c r="D135" s="431" t="s">
        <v>175</v>
      </c>
      <c r="E135" s="432">
        <v>6</v>
      </c>
      <c r="F135" s="1425"/>
      <c r="G135" s="1432"/>
      <c r="H135" s="1432"/>
      <c r="I135" s="1432"/>
      <c r="J135" s="433"/>
      <c r="K135" s="433"/>
      <c r="L135" s="433"/>
      <c r="M135" s="433"/>
    </row>
    <row r="136" spans="1:13" ht="25.5">
      <c r="A136" s="426">
        <v>111</v>
      </c>
      <c r="B136" s="417"/>
      <c r="C136" s="472" t="s">
        <v>1427</v>
      </c>
      <c r="D136" s="472" t="s">
        <v>175</v>
      </c>
      <c r="E136" s="473">
        <v>1</v>
      </c>
      <c r="F136" s="1428"/>
      <c r="G136" s="1432"/>
      <c r="H136" s="1432"/>
      <c r="I136" s="1432"/>
      <c r="J136" s="433"/>
      <c r="K136" s="433"/>
      <c r="L136" s="433"/>
      <c r="M136" s="433"/>
    </row>
    <row r="137" spans="1:13" ht="25.5">
      <c r="A137" s="426">
        <v>112</v>
      </c>
      <c r="B137" s="417"/>
      <c r="C137" s="472" t="s">
        <v>1428</v>
      </c>
      <c r="D137" s="472" t="s">
        <v>175</v>
      </c>
      <c r="E137" s="473">
        <v>1</v>
      </c>
      <c r="F137" s="1428"/>
      <c r="G137" s="1432"/>
      <c r="H137" s="1432"/>
      <c r="I137" s="1432"/>
      <c r="J137" s="433"/>
      <c r="K137" s="433"/>
      <c r="L137" s="433"/>
      <c r="M137" s="433"/>
    </row>
    <row r="138" spans="1:13" ht="25.5">
      <c r="A138" s="426">
        <v>113</v>
      </c>
      <c r="B138" s="417"/>
      <c r="C138" s="472" t="s">
        <v>1429</v>
      </c>
      <c r="D138" s="472" t="s">
        <v>175</v>
      </c>
      <c r="E138" s="473">
        <v>3</v>
      </c>
      <c r="F138" s="1428"/>
      <c r="G138" s="1432"/>
      <c r="H138" s="1432"/>
      <c r="I138" s="1432"/>
      <c r="J138" s="433"/>
      <c r="K138" s="433"/>
      <c r="L138" s="433"/>
      <c r="M138" s="433"/>
    </row>
    <row r="139" spans="1:13" ht="38.25">
      <c r="A139" s="426">
        <v>114</v>
      </c>
      <c r="B139" s="417"/>
      <c r="C139" s="474" t="s">
        <v>1430</v>
      </c>
      <c r="D139" s="475" t="s">
        <v>175</v>
      </c>
      <c r="E139" s="476">
        <v>3</v>
      </c>
      <c r="F139" s="1428"/>
      <c r="G139" s="1432"/>
      <c r="H139" s="1432"/>
      <c r="I139" s="1432"/>
      <c r="J139" s="433"/>
      <c r="K139" s="433"/>
      <c r="L139" s="433"/>
      <c r="M139" s="433"/>
    </row>
    <row r="140" spans="1:13" ht="38.25">
      <c r="A140" s="426" t="s">
        <v>1431</v>
      </c>
      <c r="B140" s="443" t="s">
        <v>1432</v>
      </c>
      <c r="C140" s="444" t="s">
        <v>1433</v>
      </c>
      <c r="D140" s="459"/>
      <c r="E140" s="460"/>
      <c r="F140" s="1429" t="s">
        <v>172</v>
      </c>
      <c r="G140" s="1432">
        <v>18</v>
      </c>
      <c r="H140" s="1432"/>
      <c r="I140" s="1432">
        <f>+H140*G140</f>
        <v>0</v>
      </c>
      <c r="J140" s="301"/>
      <c r="K140" s="433"/>
      <c r="L140" s="295"/>
      <c r="M140" s="295"/>
    </row>
    <row r="141" spans="1:13" ht="25.5">
      <c r="A141" s="426">
        <v>115</v>
      </c>
      <c r="B141" s="477"/>
      <c r="C141" s="461" t="s">
        <v>1434</v>
      </c>
      <c r="D141" s="461" t="s">
        <v>437</v>
      </c>
      <c r="E141" s="462">
        <v>18</v>
      </c>
      <c r="F141" s="1429"/>
      <c r="G141" s="1432"/>
      <c r="H141" s="1432"/>
      <c r="I141" s="1432"/>
      <c r="J141" s="433"/>
      <c r="K141" s="433"/>
      <c r="L141" s="433"/>
      <c r="M141" s="433"/>
    </row>
    <row r="142" spans="1:13" ht="25.5">
      <c r="A142" s="426">
        <v>116</v>
      </c>
      <c r="B142" s="478"/>
      <c r="C142" s="479" t="s">
        <v>1350</v>
      </c>
      <c r="D142" s="479" t="s">
        <v>308</v>
      </c>
      <c r="E142" s="480">
        <v>1</v>
      </c>
      <c r="F142" s="1429"/>
      <c r="G142" s="1432"/>
      <c r="H142" s="1432"/>
      <c r="I142" s="1432"/>
      <c r="J142" s="292"/>
      <c r="K142" s="292"/>
      <c r="L142" s="433"/>
      <c r="M142" s="433"/>
    </row>
    <row r="143" spans="1:13">
      <c r="A143" s="426">
        <v>117</v>
      </c>
      <c r="B143" s="477"/>
      <c r="C143" s="479" t="s">
        <v>1351</v>
      </c>
      <c r="D143" s="479" t="s">
        <v>175</v>
      </c>
      <c r="E143" s="480">
        <v>1</v>
      </c>
      <c r="F143" s="1429"/>
      <c r="G143" s="1432"/>
      <c r="H143" s="1432"/>
      <c r="I143" s="1432"/>
      <c r="J143" s="433"/>
      <c r="K143" s="433"/>
      <c r="L143" s="433"/>
      <c r="M143" s="433"/>
    </row>
    <row r="144" spans="1:13" ht="38.25">
      <c r="A144" s="426" t="s">
        <v>1435</v>
      </c>
      <c r="B144" s="443" t="s">
        <v>1436</v>
      </c>
      <c r="C144" s="444" t="s">
        <v>1437</v>
      </c>
      <c r="D144" s="459"/>
      <c r="E144" s="460"/>
      <c r="F144" s="1420" t="s">
        <v>175</v>
      </c>
      <c r="G144" s="1431">
        <v>1</v>
      </c>
      <c r="H144" s="1431"/>
      <c r="I144" s="1431">
        <f>+H144*G144</f>
        <v>0</v>
      </c>
      <c r="J144" s="433"/>
      <c r="K144" s="433"/>
      <c r="L144" s="433"/>
      <c r="M144" s="433"/>
    </row>
    <row r="145" spans="1:13" ht="76.5">
      <c r="A145" s="426">
        <v>118</v>
      </c>
      <c r="B145" s="441"/>
      <c r="C145" s="481" t="s">
        <v>1438</v>
      </c>
      <c r="D145" s="481" t="s">
        <v>308</v>
      </c>
      <c r="E145" s="482">
        <v>0.8</v>
      </c>
      <c r="F145" s="1418"/>
      <c r="G145" s="1431"/>
      <c r="H145" s="1431"/>
      <c r="I145" s="1431"/>
      <c r="J145" s="433"/>
      <c r="K145" s="433"/>
      <c r="L145" s="433"/>
      <c r="M145" s="433"/>
    </row>
    <row r="146" spans="1:13" ht="25.5">
      <c r="A146" s="426">
        <v>119</v>
      </c>
      <c r="B146" s="441"/>
      <c r="C146" s="481" t="s">
        <v>1439</v>
      </c>
      <c r="D146" s="481" t="s">
        <v>437</v>
      </c>
      <c r="E146" s="482">
        <v>2</v>
      </c>
      <c r="F146" s="1418"/>
      <c r="G146" s="1431"/>
      <c r="H146" s="1431"/>
      <c r="I146" s="1431"/>
      <c r="J146" s="433"/>
      <c r="K146" s="433"/>
      <c r="L146" s="433"/>
      <c r="M146" s="433"/>
    </row>
    <row r="147" spans="1:13" ht="51">
      <c r="A147" s="426">
        <v>120</v>
      </c>
      <c r="B147" s="441"/>
      <c r="C147" s="481" t="s">
        <v>1440</v>
      </c>
      <c r="D147" s="481" t="s">
        <v>308</v>
      </c>
      <c r="E147" s="482">
        <v>0.8</v>
      </c>
      <c r="F147" s="1418"/>
      <c r="G147" s="1431"/>
      <c r="H147" s="1431"/>
      <c r="I147" s="1431"/>
      <c r="J147" s="433"/>
      <c r="K147" s="433"/>
      <c r="L147" s="433"/>
      <c r="M147" s="433"/>
    </row>
    <row r="148" spans="1:13">
      <c r="A148" s="426">
        <v>121</v>
      </c>
      <c r="B148" s="441"/>
      <c r="C148" s="481" t="s">
        <v>1441</v>
      </c>
      <c r="D148" s="481" t="s">
        <v>165</v>
      </c>
      <c r="E148" s="482">
        <v>6.7</v>
      </c>
      <c r="F148" s="1418"/>
      <c r="G148" s="1431"/>
      <c r="H148" s="1431"/>
      <c r="I148" s="1431"/>
      <c r="J148" s="433"/>
      <c r="K148" s="433"/>
      <c r="L148" s="433"/>
      <c r="M148" s="433"/>
    </row>
    <row r="149" spans="1:13">
      <c r="A149" s="426">
        <v>122</v>
      </c>
      <c r="B149" s="441"/>
      <c r="C149" s="481" t="s">
        <v>1442</v>
      </c>
      <c r="D149" s="481" t="s">
        <v>308</v>
      </c>
      <c r="E149" s="482">
        <v>1.6</v>
      </c>
      <c r="F149" s="1418"/>
      <c r="G149" s="1431"/>
      <c r="H149" s="1431"/>
      <c r="I149" s="1431"/>
      <c r="J149" s="433"/>
      <c r="K149" s="433"/>
      <c r="L149" s="433"/>
      <c r="M149" s="433"/>
    </row>
    <row r="150" spans="1:13">
      <c r="A150" s="426">
        <v>123</v>
      </c>
      <c r="B150" s="441"/>
      <c r="C150" s="481" t="s">
        <v>1443</v>
      </c>
      <c r="D150" s="481" t="s">
        <v>308</v>
      </c>
      <c r="E150" s="482">
        <v>1.6</v>
      </c>
      <c r="F150" s="1418"/>
      <c r="G150" s="1431"/>
      <c r="H150" s="1431"/>
      <c r="I150" s="1431"/>
      <c r="J150" s="433"/>
      <c r="K150" s="433"/>
      <c r="L150" s="433"/>
      <c r="M150" s="433"/>
    </row>
    <row r="151" spans="1:13" ht="38.25">
      <c r="A151" s="426">
        <v>124</v>
      </c>
      <c r="B151" s="441"/>
      <c r="C151" s="472" t="s">
        <v>1444</v>
      </c>
      <c r="D151" s="472" t="s">
        <v>1445</v>
      </c>
      <c r="E151" s="473">
        <v>8</v>
      </c>
      <c r="F151" s="1418"/>
      <c r="G151" s="1431"/>
      <c r="H151" s="1431"/>
      <c r="I151" s="1431"/>
      <c r="J151" s="433"/>
      <c r="K151" s="433"/>
      <c r="L151" s="433"/>
      <c r="M151" s="433"/>
    </row>
    <row r="152" spans="1:13" ht="25.5">
      <c r="A152" s="426">
        <v>125</v>
      </c>
      <c r="B152" s="441"/>
      <c r="C152" s="472" t="s">
        <v>1446</v>
      </c>
      <c r="D152" s="472" t="s">
        <v>1445</v>
      </c>
      <c r="E152" s="473">
        <v>1</v>
      </c>
      <c r="F152" s="1418"/>
      <c r="G152" s="1431"/>
      <c r="H152" s="1431"/>
      <c r="I152" s="1431"/>
      <c r="J152" s="433"/>
      <c r="K152" s="433"/>
      <c r="L152" s="433"/>
      <c r="M152" s="433"/>
    </row>
    <row r="153" spans="1:13" ht="25.5">
      <c r="A153" s="426">
        <v>126</v>
      </c>
      <c r="B153" s="441"/>
      <c r="C153" s="472" t="s">
        <v>1447</v>
      </c>
      <c r="D153" s="472" t="s">
        <v>175</v>
      </c>
      <c r="E153" s="473">
        <v>4</v>
      </c>
      <c r="F153" s="1419"/>
      <c r="G153" s="1431"/>
      <c r="H153" s="1431"/>
      <c r="I153" s="1431"/>
      <c r="J153" s="433"/>
      <c r="K153" s="433"/>
      <c r="L153" s="433"/>
      <c r="M153" s="433"/>
    </row>
    <row r="154" spans="1:13">
      <c r="A154" s="265"/>
      <c r="B154" s="266"/>
      <c r="C154" s="1385" t="s">
        <v>1448</v>
      </c>
      <c r="D154" s="1385"/>
      <c r="E154" s="1416"/>
      <c r="F154" s="1385"/>
      <c r="G154" s="267"/>
      <c r="H154" s="268"/>
      <c r="I154" s="304">
        <f>SUM(I11:I153)</f>
        <v>0</v>
      </c>
      <c r="J154" s="433"/>
      <c r="K154" s="499"/>
      <c r="L154" s="433"/>
      <c r="M154" s="433"/>
    </row>
    <row r="155" spans="1:13">
      <c r="A155" s="269"/>
      <c r="B155" s="270"/>
      <c r="C155" s="271"/>
      <c r="D155" s="271"/>
      <c r="E155" s="231"/>
      <c r="F155" s="271"/>
      <c r="G155" s="272"/>
      <c r="H155" s="273"/>
      <c r="I155" s="305"/>
      <c r="J155" s="433"/>
      <c r="K155" s="433"/>
      <c r="L155" s="433"/>
      <c r="M155" s="433"/>
    </row>
    <row r="156" spans="1:13">
      <c r="A156" s="269"/>
      <c r="B156" s="270"/>
      <c r="C156" s="271"/>
      <c r="D156" s="271"/>
      <c r="E156" s="231"/>
      <c r="F156" s="271"/>
      <c r="G156" s="272"/>
      <c r="H156" s="273"/>
      <c r="I156" s="500"/>
      <c r="J156" s="292"/>
      <c r="K156" s="501"/>
      <c r="L156" s="292"/>
      <c r="M156" s="292"/>
    </row>
    <row r="157" spans="1:13">
      <c r="A157" s="274"/>
      <c r="B157" s="275"/>
      <c r="C157" s="276"/>
      <c r="D157" s="276"/>
      <c r="E157" s="277"/>
      <c r="F157" s="274"/>
      <c r="G157" s="278"/>
      <c r="H157" s="279"/>
      <c r="I157" s="279"/>
      <c r="J157" s="292"/>
      <c r="K157" s="292"/>
      <c r="L157" s="292"/>
      <c r="M157" s="292"/>
    </row>
    <row r="158" spans="1:13">
      <c r="A158" s="274"/>
      <c r="B158" s="275"/>
      <c r="C158" s="276"/>
      <c r="D158" s="276"/>
      <c r="E158" s="277"/>
      <c r="F158" s="274"/>
      <c r="G158" s="278"/>
      <c r="H158" s="279"/>
      <c r="I158" s="279"/>
      <c r="J158" s="433"/>
      <c r="K158" s="502"/>
      <c r="L158" s="433"/>
      <c r="M158" s="433"/>
    </row>
    <row r="159" spans="1:13">
      <c r="A159" s="274"/>
      <c r="B159" s="275"/>
      <c r="C159" s="276"/>
      <c r="D159" s="276"/>
      <c r="E159" s="277"/>
      <c r="F159" s="274"/>
      <c r="G159" s="278"/>
      <c r="H159" s="279"/>
      <c r="I159" s="279"/>
      <c r="J159" s="298"/>
      <c r="K159" s="433"/>
      <c r="L159" s="433"/>
      <c r="M159" s="433"/>
    </row>
    <row r="160" spans="1:13">
      <c r="A160" s="274"/>
      <c r="B160" s="275"/>
      <c r="C160" s="276"/>
      <c r="D160" s="276"/>
      <c r="E160" s="277"/>
      <c r="F160" s="274"/>
      <c r="G160" s="278"/>
      <c r="H160" s="279"/>
      <c r="I160" s="279"/>
      <c r="J160" s="298"/>
      <c r="K160" s="433"/>
      <c r="L160" s="433"/>
      <c r="M160" s="433"/>
    </row>
    <row r="161" spans="1:13">
      <c r="A161" s="274"/>
      <c r="B161" s="280"/>
      <c r="C161" s="280"/>
      <c r="D161" s="280"/>
      <c r="E161" s="281"/>
      <c r="F161" s="274"/>
      <c r="G161" s="278"/>
      <c r="H161" s="279"/>
      <c r="I161" s="279"/>
      <c r="J161" s="433"/>
      <c r="K161" s="433"/>
      <c r="L161" s="433"/>
      <c r="M161" s="433"/>
    </row>
    <row r="162" spans="1:13">
      <c r="A162" s="282"/>
      <c r="B162" s="283"/>
      <c r="C162" s="284"/>
      <c r="D162" s="285"/>
      <c r="E162" s="286"/>
      <c r="F162" s="282"/>
      <c r="G162" s="287"/>
      <c r="H162" s="287"/>
      <c r="I162" s="279"/>
      <c r="J162" s="433"/>
      <c r="K162" s="433"/>
      <c r="L162" s="433"/>
      <c r="M162" s="433"/>
    </row>
    <row r="163" spans="1:13">
      <c r="A163" s="335"/>
      <c r="B163" s="483"/>
      <c r="C163" s="433"/>
      <c r="D163" s="433"/>
      <c r="E163" s="286"/>
      <c r="F163" s="433"/>
      <c r="G163" s="484"/>
      <c r="H163" s="485"/>
      <c r="I163" s="485"/>
      <c r="J163" s="463"/>
      <c r="K163" s="433"/>
      <c r="L163" s="299"/>
      <c r="M163" s="300"/>
    </row>
    <row r="164" spans="1:13">
      <c r="A164" s="335"/>
      <c r="B164" s="483"/>
      <c r="C164" s="433"/>
      <c r="D164" s="433"/>
      <c r="E164" s="286"/>
      <c r="F164" s="433"/>
      <c r="G164" s="484"/>
      <c r="H164" s="485"/>
      <c r="I164" s="485"/>
      <c r="J164" s="463"/>
      <c r="K164" s="433"/>
      <c r="L164" s="299"/>
      <c r="M164" s="300"/>
    </row>
    <row r="165" spans="1:13">
      <c r="A165" s="335"/>
      <c r="B165" s="483"/>
      <c r="C165" s="433"/>
      <c r="D165" s="433"/>
      <c r="E165" s="286"/>
      <c r="F165" s="433"/>
      <c r="G165" s="484"/>
      <c r="H165" s="485"/>
      <c r="I165" s="485"/>
      <c r="J165" s="298"/>
      <c r="K165" s="433"/>
      <c r="L165" s="299"/>
      <c r="M165" s="300"/>
    </row>
    <row r="166" spans="1:13">
      <c r="A166" s="335"/>
      <c r="B166" s="486"/>
      <c r="C166" s="433"/>
      <c r="D166" s="433"/>
      <c r="E166" s="286"/>
      <c r="F166" s="433"/>
      <c r="G166" s="484"/>
      <c r="H166" s="485"/>
      <c r="I166" s="485"/>
      <c r="J166" s="298"/>
      <c r="K166" s="433"/>
      <c r="L166" s="299"/>
      <c r="M166" s="300"/>
    </row>
    <row r="167" spans="1:13">
      <c r="A167" s="335"/>
      <c r="B167" s="486"/>
      <c r="C167" s="433"/>
      <c r="D167" s="433"/>
      <c r="E167" s="286"/>
      <c r="F167" s="433"/>
      <c r="G167" s="484"/>
      <c r="H167" s="485"/>
      <c r="I167" s="485"/>
      <c r="J167" s="433"/>
      <c r="K167" s="433"/>
      <c r="L167" s="433"/>
      <c r="M167" s="433"/>
    </row>
    <row r="168" spans="1:13">
      <c r="A168" s="335"/>
      <c r="B168" s="486"/>
      <c r="C168" s="433"/>
      <c r="D168" s="433"/>
      <c r="E168" s="286"/>
      <c r="F168" s="433"/>
      <c r="G168" s="484"/>
      <c r="H168" s="485"/>
      <c r="I168" s="485"/>
      <c r="J168" s="433"/>
      <c r="K168" s="433"/>
      <c r="L168" s="433"/>
      <c r="M168" s="433"/>
    </row>
    <row r="169" spans="1:13">
      <c r="A169" s="487"/>
      <c r="B169" s="486"/>
      <c r="C169" s="433"/>
      <c r="D169" s="433"/>
      <c r="E169" s="286"/>
      <c r="F169" s="433"/>
      <c r="G169" s="484"/>
      <c r="H169" s="485"/>
      <c r="I169" s="485"/>
      <c r="J169" s="301"/>
      <c r="K169" s="433"/>
      <c r="L169" s="295"/>
      <c r="M169" s="295"/>
    </row>
    <row r="170" spans="1:13">
      <c r="A170" s="340"/>
      <c r="B170" s="340"/>
      <c r="C170" s="340"/>
      <c r="D170" s="340"/>
      <c r="E170" s="488"/>
      <c r="F170" s="485"/>
      <c r="G170" s="489"/>
      <c r="H170" s="485"/>
      <c r="I170" s="485"/>
      <c r="J170" s="433"/>
      <c r="K170" s="433"/>
      <c r="L170" s="433"/>
      <c r="M170" s="433"/>
    </row>
    <row r="171" spans="1:13">
      <c r="A171" s="485"/>
      <c r="B171" s="485"/>
      <c r="C171" s="485"/>
      <c r="D171" s="485"/>
      <c r="E171" s="490"/>
      <c r="F171" s="485"/>
      <c r="G171" s="491"/>
      <c r="H171" s="485"/>
      <c r="I171" s="485"/>
      <c r="J171" s="433"/>
      <c r="K171" s="433"/>
      <c r="L171" s="433"/>
      <c r="M171" s="433"/>
    </row>
    <row r="172" spans="1:13">
      <c r="A172" s="340"/>
      <c r="B172" s="340"/>
      <c r="C172" s="340"/>
      <c r="D172" s="340"/>
      <c r="E172" s="488"/>
      <c r="F172" s="485"/>
      <c r="G172" s="491"/>
      <c r="H172" s="485"/>
      <c r="I172" s="485"/>
      <c r="J172" s="433"/>
      <c r="K172" s="433"/>
      <c r="L172" s="433"/>
      <c r="M172" s="433"/>
    </row>
    <row r="173" spans="1:13">
      <c r="A173" s="335"/>
      <c r="B173" s="335"/>
      <c r="C173" s="335"/>
      <c r="D173" s="335"/>
      <c r="E173" s="492"/>
      <c r="F173" s="335"/>
      <c r="G173" s="484"/>
      <c r="H173" s="485"/>
      <c r="I173" s="485"/>
      <c r="J173" s="433"/>
      <c r="K173" s="433"/>
      <c r="L173" s="433"/>
      <c r="M173" s="433"/>
    </row>
    <row r="174" spans="1:13">
      <c r="A174" s="493"/>
      <c r="B174" s="493"/>
      <c r="C174" s="493"/>
      <c r="D174" s="493"/>
      <c r="E174" s="494"/>
      <c r="F174" s="493"/>
      <c r="G174" s="495"/>
      <c r="H174" s="487"/>
      <c r="I174" s="485"/>
      <c r="J174" s="433"/>
      <c r="K174" s="433"/>
      <c r="L174" s="433"/>
      <c r="M174" s="433"/>
    </row>
    <row r="175" spans="1:13">
      <c r="A175" s="335"/>
      <c r="B175" s="496"/>
      <c r="C175" s="433"/>
      <c r="D175" s="433"/>
      <c r="E175" s="286"/>
      <c r="F175" s="433"/>
      <c r="G175" s="484"/>
      <c r="H175" s="485"/>
      <c r="I175" s="485"/>
      <c r="J175" s="433"/>
      <c r="K175" s="433"/>
      <c r="L175" s="433"/>
      <c r="M175" s="433"/>
    </row>
    <row r="176" spans="1:13">
      <c r="A176" s="335"/>
      <c r="B176" s="483"/>
      <c r="C176" s="433"/>
      <c r="D176" s="433"/>
      <c r="E176" s="286"/>
      <c r="F176" s="433"/>
      <c r="G176" s="484"/>
      <c r="H176" s="485"/>
      <c r="I176" s="485"/>
      <c r="J176" s="433"/>
      <c r="K176" s="433"/>
      <c r="L176" s="433"/>
      <c r="M176" s="433"/>
    </row>
    <row r="177" spans="1:13">
      <c r="A177" s="335"/>
      <c r="B177" s="483"/>
      <c r="C177" s="433"/>
      <c r="D177" s="433"/>
      <c r="E177" s="286"/>
      <c r="F177" s="433"/>
      <c r="G177" s="484"/>
      <c r="H177" s="485"/>
      <c r="I177" s="485"/>
      <c r="J177" s="433"/>
      <c r="K177" s="433"/>
      <c r="L177" s="433"/>
      <c r="M177" s="433"/>
    </row>
    <row r="178" spans="1:13">
      <c r="A178" s="335"/>
      <c r="B178" s="483"/>
      <c r="C178" s="433"/>
      <c r="D178" s="433"/>
      <c r="E178" s="286"/>
      <c r="F178" s="433"/>
      <c r="G178" s="484"/>
      <c r="H178" s="485"/>
      <c r="I178" s="485"/>
      <c r="J178" s="433"/>
      <c r="K178" s="433"/>
      <c r="L178" s="433"/>
      <c r="M178" s="433"/>
    </row>
    <row r="179" spans="1:13">
      <c r="A179" s="335"/>
      <c r="B179" s="483"/>
      <c r="C179" s="433"/>
      <c r="D179" s="433"/>
      <c r="E179" s="286"/>
      <c r="F179" s="433"/>
      <c r="G179" s="484"/>
      <c r="H179" s="485"/>
      <c r="I179" s="485"/>
      <c r="J179" s="433"/>
      <c r="K179" s="433"/>
      <c r="L179" s="433"/>
      <c r="M179" s="433"/>
    </row>
    <row r="180" spans="1:13">
      <c r="A180" s="335"/>
      <c r="B180" s="483"/>
      <c r="C180" s="433"/>
      <c r="D180" s="433"/>
      <c r="E180" s="286"/>
      <c r="F180" s="433"/>
      <c r="G180" s="484"/>
      <c r="H180" s="485"/>
      <c r="I180" s="485"/>
      <c r="J180" s="433"/>
      <c r="K180" s="433"/>
      <c r="L180" s="299"/>
      <c r="M180" s="300"/>
    </row>
    <row r="181" spans="1:13">
      <c r="A181" s="335"/>
      <c r="B181" s="483"/>
      <c r="C181" s="433"/>
      <c r="D181" s="433"/>
      <c r="E181" s="286"/>
      <c r="F181" s="433"/>
      <c r="G181" s="484"/>
      <c r="H181" s="485"/>
      <c r="I181" s="485"/>
      <c r="J181" s="433"/>
      <c r="K181" s="433"/>
      <c r="L181" s="299"/>
      <c r="M181" s="300"/>
    </row>
    <row r="182" spans="1:13">
      <c r="A182" s="335"/>
      <c r="B182" s="483"/>
      <c r="C182" s="433"/>
      <c r="D182" s="433"/>
      <c r="E182" s="286"/>
      <c r="F182" s="433"/>
      <c r="G182" s="484"/>
      <c r="H182" s="485"/>
      <c r="I182" s="485"/>
    </row>
    <row r="183" spans="1:13">
      <c r="A183" s="335"/>
      <c r="B183" s="483"/>
      <c r="C183" s="433"/>
      <c r="D183" s="433"/>
      <c r="E183" s="286"/>
      <c r="F183" s="433"/>
      <c r="G183" s="484"/>
      <c r="H183" s="485"/>
      <c r="I183" s="485"/>
    </row>
    <row r="184" spans="1:13">
      <c r="A184" s="335"/>
      <c r="B184" s="497"/>
      <c r="C184" s="433"/>
      <c r="D184" s="433"/>
      <c r="E184" s="286"/>
      <c r="F184" s="433"/>
      <c r="G184" s="484"/>
      <c r="H184" s="485"/>
      <c r="I184" s="485"/>
    </row>
    <row r="185" spans="1:13">
      <c r="A185" s="498"/>
      <c r="B185" s="498"/>
      <c r="C185" s="498"/>
      <c r="D185" s="498"/>
      <c r="E185" s="490"/>
      <c r="F185" s="498"/>
      <c r="G185" s="282"/>
      <c r="H185" s="282"/>
      <c r="I185" s="282"/>
    </row>
    <row r="186" spans="1:13">
      <c r="A186" s="498"/>
      <c r="B186" s="498"/>
      <c r="C186" s="498"/>
      <c r="D186" s="498"/>
      <c r="E186" s="490"/>
      <c r="F186" s="498"/>
      <c r="G186" s="282"/>
      <c r="H186" s="282"/>
      <c r="I186" s="282"/>
    </row>
    <row r="187" spans="1:13">
      <c r="A187" s="498"/>
      <c r="B187" s="498"/>
      <c r="C187" s="498"/>
      <c r="D187" s="498"/>
      <c r="E187" s="490"/>
      <c r="F187" s="498"/>
      <c r="G187" s="282"/>
      <c r="H187" s="282"/>
      <c r="I187" s="282"/>
    </row>
    <row r="188" spans="1:13">
      <c r="A188" s="498"/>
      <c r="B188" s="498"/>
      <c r="C188" s="498"/>
      <c r="D188" s="498"/>
      <c r="E188" s="490"/>
      <c r="F188" s="498"/>
      <c r="G188" s="282"/>
      <c r="H188" s="282"/>
      <c r="I188" s="282"/>
    </row>
    <row r="189" spans="1:13">
      <c r="A189" s="498"/>
      <c r="B189" s="498"/>
      <c r="C189" s="498"/>
      <c r="D189" s="498"/>
      <c r="E189" s="490"/>
      <c r="F189" s="498"/>
      <c r="G189" s="282"/>
      <c r="H189" s="282"/>
      <c r="I189" s="282"/>
    </row>
    <row r="190" spans="1:13">
      <c r="A190" s="498"/>
      <c r="B190" s="498"/>
      <c r="C190" s="498"/>
      <c r="D190" s="498"/>
      <c r="E190" s="490"/>
      <c r="F190" s="498"/>
      <c r="G190" s="282"/>
      <c r="H190" s="282"/>
      <c r="I190" s="282"/>
    </row>
    <row r="191" spans="1:13">
      <c r="A191" s="498"/>
      <c r="B191" s="498"/>
      <c r="C191" s="498"/>
      <c r="D191" s="498"/>
      <c r="E191" s="490"/>
      <c r="F191" s="498"/>
      <c r="G191" s="282"/>
      <c r="H191" s="282"/>
      <c r="I191" s="282"/>
    </row>
    <row r="192" spans="1:13">
      <c r="A192" s="498"/>
      <c r="B192" s="498"/>
      <c r="C192" s="498"/>
      <c r="D192" s="498"/>
      <c r="E192" s="490"/>
      <c r="F192" s="498"/>
      <c r="G192" s="282"/>
      <c r="H192" s="282"/>
      <c r="I192" s="282"/>
    </row>
    <row r="193" spans="1:9">
      <c r="A193" s="498"/>
      <c r="B193" s="498"/>
      <c r="C193" s="498"/>
      <c r="D193" s="498"/>
      <c r="E193" s="490"/>
      <c r="F193" s="498"/>
      <c r="G193" s="282"/>
      <c r="H193" s="282"/>
      <c r="I193" s="282"/>
    </row>
    <row r="194" spans="1:9">
      <c r="A194" s="498"/>
      <c r="B194" s="498"/>
      <c r="C194" s="498"/>
      <c r="D194" s="498"/>
      <c r="E194" s="490"/>
      <c r="F194" s="498"/>
      <c r="G194" s="282"/>
      <c r="H194" s="282"/>
      <c r="I194" s="282"/>
    </row>
    <row r="195" spans="1:9">
      <c r="A195" s="498"/>
      <c r="B195" s="498"/>
      <c r="C195" s="498"/>
      <c r="D195" s="498"/>
      <c r="E195" s="490"/>
      <c r="F195" s="498"/>
      <c r="G195" s="282"/>
      <c r="H195" s="282"/>
      <c r="I195" s="282"/>
    </row>
    <row r="196" spans="1:9">
      <c r="A196" s="498"/>
      <c r="B196" s="498"/>
      <c r="C196" s="498"/>
      <c r="D196" s="498"/>
      <c r="E196" s="490"/>
      <c r="F196" s="498"/>
      <c r="G196" s="282"/>
      <c r="H196" s="282"/>
      <c r="I196" s="503"/>
    </row>
    <row r="197" spans="1:9">
      <c r="A197" s="498"/>
      <c r="B197" s="498"/>
      <c r="C197" s="498"/>
      <c r="D197" s="498"/>
      <c r="E197" s="490"/>
      <c r="F197" s="498"/>
      <c r="G197" s="282"/>
      <c r="H197" s="282"/>
      <c r="I197" s="282"/>
    </row>
    <row r="198" spans="1:9">
      <c r="A198" s="498"/>
      <c r="B198" s="498"/>
      <c r="C198" s="498"/>
      <c r="D198" s="498"/>
      <c r="E198" s="490"/>
      <c r="F198" s="498"/>
      <c r="G198" s="282"/>
      <c r="H198" s="282"/>
      <c r="I198" s="503"/>
    </row>
    <row r="199" spans="1:9">
      <c r="A199" s="498"/>
      <c r="B199" s="498"/>
      <c r="C199" s="498"/>
      <c r="D199" s="498"/>
      <c r="E199" s="490"/>
      <c r="F199" s="498"/>
      <c r="G199" s="282"/>
      <c r="H199" s="282"/>
      <c r="I199" s="282"/>
    </row>
  </sheetData>
  <mergeCells count="70">
    <mergeCell ref="I144:I153"/>
    <mergeCell ref="H144:H153"/>
    <mergeCell ref="I11:I26"/>
    <mergeCell ref="I27:I29"/>
    <mergeCell ref="I30:I41"/>
    <mergeCell ref="I42:I51"/>
    <mergeCell ref="I52:I57"/>
    <mergeCell ref="I58:I61"/>
    <mergeCell ref="I62:I76"/>
    <mergeCell ref="I77:I88"/>
    <mergeCell ref="I89:I94"/>
    <mergeCell ref="I95:I100"/>
    <mergeCell ref="I101:I106"/>
    <mergeCell ref="I107:I116"/>
    <mergeCell ref="I117:I122"/>
    <mergeCell ref="I123:I139"/>
    <mergeCell ref="I140:I143"/>
    <mergeCell ref="G144:G153"/>
    <mergeCell ref="H11:H26"/>
    <mergeCell ref="H27:H29"/>
    <mergeCell ref="H30:H41"/>
    <mergeCell ref="H42:H51"/>
    <mergeCell ref="H52:H57"/>
    <mergeCell ref="H58:H61"/>
    <mergeCell ref="H62:H76"/>
    <mergeCell ref="H77:H88"/>
    <mergeCell ref="H89:H94"/>
    <mergeCell ref="H95:H100"/>
    <mergeCell ref="H101:H106"/>
    <mergeCell ref="H107:H116"/>
    <mergeCell ref="H117:H122"/>
    <mergeCell ref="H123:H139"/>
    <mergeCell ref="H140:H143"/>
    <mergeCell ref="G101:G106"/>
    <mergeCell ref="G107:G116"/>
    <mergeCell ref="G117:G122"/>
    <mergeCell ref="G123:G139"/>
    <mergeCell ref="G140:G143"/>
    <mergeCell ref="F144:F153"/>
    <mergeCell ref="G11:G26"/>
    <mergeCell ref="G27:G29"/>
    <mergeCell ref="G30:G41"/>
    <mergeCell ref="G42:G51"/>
    <mergeCell ref="G52:G57"/>
    <mergeCell ref="G58:G61"/>
    <mergeCell ref="G62:G76"/>
    <mergeCell ref="G77:G88"/>
    <mergeCell ref="G89:G94"/>
    <mergeCell ref="G95:G100"/>
    <mergeCell ref="C154:F154"/>
    <mergeCell ref="F11:F26"/>
    <mergeCell ref="F27:F29"/>
    <mergeCell ref="F30:F41"/>
    <mergeCell ref="F42:F51"/>
    <mergeCell ref="F52:F57"/>
    <mergeCell ref="F58:F61"/>
    <mergeCell ref="F62:F76"/>
    <mergeCell ref="F77:F88"/>
    <mergeCell ref="F89:F94"/>
    <mergeCell ref="F95:F100"/>
    <mergeCell ref="F101:F106"/>
    <mergeCell ref="F107:F116"/>
    <mergeCell ref="F117:F122"/>
    <mergeCell ref="F123:F139"/>
    <mergeCell ref="F140:F143"/>
    <mergeCell ref="A1:G1"/>
    <mergeCell ref="A2:G2"/>
    <mergeCell ref="A3:H3"/>
    <mergeCell ref="A5:H5"/>
    <mergeCell ref="A7:I7"/>
  </mergeCells>
  <pageMargins left="0.7" right="0.7" top="0.75" bottom="0.75" header="0.3" footer="0.3"/>
  <pageSetup paperSize="9" scale="8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0"/>
  <sheetViews>
    <sheetView workbookViewId="0">
      <selection sqref="A1:G2"/>
    </sheetView>
  </sheetViews>
  <sheetFormatPr defaultColWidth="9.140625" defaultRowHeight="15"/>
  <cols>
    <col min="1" max="1" width="6.140625" style="406" customWidth="1"/>
    <col min="2" max="2" width="12" style="406" customWidth="1"/>
    <col min="3" max="3" width="28.5703125" style="406" customWidth="1"/>
    <col min="4" max="4" width="6.140625" style="406" customWidth="1"/>
    <col min="5" max="5" width="12.140625" style="226" customWidth="1"/>
    <col min="6" max="6" width="6.7109375" style="406" customWidth="1"/>
    <col min="7" max="7" width="11.85546875" style="407" customWidth="1"/>
    <col min="8" max="8" width="14.42578125" style="406" customWidth="1"/>
    <col min="9" max="9" width="17.7109375" style="406" customWidth="1"/>
    <col min="10" max="10" width="9.140625" style="406"/>
    <col min="11" max="11" width="13.28515625" style="406" customWidth="1"/>
    <col min="12" max="16384" width="9.140625" style="406"/>
  </cols>
  <sheetData>
    <row r="1" spans="1:13" ht="15" customHeight="1">
      <c r="A1" s="1312" t="s">
        <v>3177</v>
      </c>
      <c r="B1" s="1312"/>
      <c r="C1" s="1312"/>
      <c r="D1" s="1312"/>
      <c r="E1" s="1312"/>
      <c r="F1" s="1312"/>
      <c r="G1" s="1312"/>
      <c r="H1" s="1263"/>
      <c r="I1" s="1263"/>
      <c r="J1" s="433"/>
      <c r="K1" s="433"/>
      <c r="L1" s="433"/>
      <c r="M1" s="433"/>
    </row>
    <row r="2" spans="1:13" ht="15" customHeight="1">
      <c r="A2" s="1312" t="s">
        <v>3178</v>
      </c>
      <c r="B2" s="1313"/>
      <c r="C2" s="1313"/>
      <c r="D2" s="1313"/>
      <c r="E2" s="1313"/>
      <c r="F2" s="1313"/>
      <c r="G2" s="1313"/>
      <c r="H2" s="1246"/>
      <c r="I2" s="1246"/>
      <c r="J2" s="433"/>
      <c r="K2" s="433"/>
      <c r="L2" s="433"/>
      <c r="M2" s="433"/>
    </row>
    <row r="3" spans="1:13">
      <c r="A3" s="1314" t="s">
        <v>1288</v>
      </c>
      <c r="B3" s="1314"/>
      <c r="C3" s="1314"/>
      <c r="D3" s="1314"/>
      <c r="E3" s="1413"/>
      <c r="F3" s="1314"/>
      <c r="G3" s="1314"/>
      <c r="H3" s="1314"/>
      <c r="I3" s="434"/>
      <c r="J3" s="433"/>
      <c r="K3" s="433"/>
      <c r="L3" s="433"/>
      <c r="M3" s="433"/>
    </row>
    <row r="4" spans="1:13">
      <c r="A4" s="227"/>
      <c r="B4" s="227"/>
      <c r="C4" s="227"/>
      <c r="D4" s="227"/>
      <c r="E4" s="408"/>
      <c r="F4" s="227"/>
      <c r="G4" s="227"/>
      <c r="H4" s="227"/>
      <c r="I4" s="434"/>
      <c r="J4" s="433"/>
      <c r="K4" s="433"/>
      <c r="L4" s="433"/>
      <c r="M4" s="433"/>
    </row>
    <row r="5" spans="1:13">
      <c r="A5" s="1315" t="s">
        <v>1449</v>
      </c>
      <c r="B5" s="1315"/>
      <c r="C5" s="1315"/>
      <c r="D5" s="1315"/>
      <c r="E5" s="1414"/>
      <c r="F5" s="1315"/>
      <c r="G5" s="1315"/>
      <c r="H5" s="1315"/>
      <c r="I5" s="434"/>
      <c r="J5" s="433"/>
      <c r="K5" s="433"/>
      <c r="L5" s="433"/>
      <c r="M5" s="433"/>
    </row>
    <row r="6" spans="1:13">
      <c r="A6" s="230"/>
      <c r="B6" s="230"/>
      <c r="C6" s="230"/>
      <c r="D6" s="230"/>
      <c r="E6" s="231"/>
      <c r="F6" s="230"/>
      <c r="G6" s="230"/>
      <c r="H6" s="230"/>
      <c r="I6" s="434"/>
      <c r="J6" s="433"/>
      <c r="K6" s="433"/>
      <c r="L6" s="433"/>
      <c r="M6" s="433"/>
    </row>
    <row r="7" spans="1:13" ht="27.75" customHeight="1">
      <c r="A7" s="1411" t="s">
        <v>1450</v>
      </c>
      <c r="B7" s="1412"/>
      <c r="C7" s="1412"/>
      <c r="D7" s="1412"/>
      <c r="E7" s="1415"/>
      <c r="F7" s="1412"/>
      <c r="G7" s="1412"/>
      <c r="H7" s="1412"/>
      <c r="I7" s="1412"/>
      <c r="J7" s="433"/>
      <c r="K7" s="433"/>
      <c r="L7" s="433"/>
      <c r="M7" s="433"/>
    </row>
    <row r="8" spans="1:13">
      <c r="A8" s="234" t="s">
        <v>155</v>
      </c>
      <c r="B8" s="235" t="s">
        <v>156</v>
      </c>
      <c r="C8" s="235" t="s">
        <v>157</v>
      </c>
      <c r="D8" s="235"/>
      <c r="E8" s="236"/>
      <c r="F8" s="235" t="s">
        <v>97</v>
      </c>
      <c r="G8" s="235" t="s">
        <v>98</v>
      </c>
      <c r="H8" s="235" t="s">
        <v>159</v>
      </c>
      <c r="I8" s="290" t="s">
        <v>160</v>
      </c>
      <c r="J8" s="292"/>
      <c r="K8" s="292"/>
      <c r="L8" s="292"/>
      <c r="M8" s="292"/>
    </row>
    <row r="9" spans="1:13">
      <c r="A9" s="308"/>
      <c r="B9" s="309" t="s">
        <v>161</v>
      </c>
      <c r="C9" s="309" t="s">
        <v>162</v>
      </c>
      <c r="D9" s="309"/>
      <c r="E9" s="409"/>
      <c r="F9" s="309"/>
      <c r="G9" s="309"/>
      <c r="H9" s="309"/>
      <c r="I9" s="311"/>
      <c r="J9" s="292"/>
      <c r="K9" s="292"/>
      <c r="L9" s="292"/>
      <c r="M9" s="292"/>
    </row>
    <row r="10" spans="1:13">
      <c r="A10" s="237">
        <v>0</v>
      </c>
      <c r="B10" s="238">
        <v>1</v>
      </c>
      <c r="C10" s="238">
        <v>2</v>
      </c>
      <c r="D10" s="238"/>
      <c r="E10" s="239"/>
      <c r="F10" s="238">
        <v>3</v>
      </c>
      <c r="G10" s="238">
        <v>4</v>
      </c>
      <c r="H10" s="238">
        <v>5</v>
      </c>
      <c r="I10" s="293">
        <v>6</v>
      </c>
      <c r="J10" s="301"/>
      <c r="K10" s="292"/>
      <c r="L10" s="295"/>
      <c r="M10" s="295"/>
    </row>
    <row r="11" spans="1:13" ht="39">
      <c r="A11" s="410" t="s">
        <v>1290</v>
      </c>
      <c r="B11" s="411" t="s">
        <v>1451</v>
      </c>
      <c r="C11" s="412" t="s">
        <v>1292</v>
      </c>
      <c r="D11" s="412"/>
      <c r="E11" s="413"/>
      <c r="F11" s="1417" t="s">
        <v>175</v>
      </c>
      <c r="G11" s="1430">
        <v>419</v>
      </c>
      <c r="H11" s="1430"/>
      <c r="I11" s="1430">
        <f>+H11*G11</f>
        <v>0</v>
      </c>
      <c r="J11" s="435"/>
      <c r="K11" s="292"/>
      <c r="L11" s="433"/>
      <c r="M11" s="433"/>
    </row>
    <row r="12" spans="1:13" ht="25.5">
      <c r="A12" s="247">
        <v>1</v>
      </c>
      <c r="B12" s="414"/>
      <c r="C12" s="415" t="s">
        <v>1293</v>
      </c>
      <c r="D12" s="415" t="s">
        <v>175</v>
      </c>
      <c r="E12" s="416">
        <v>419</v>
      </c>
      <c r="F12" s="1418"/>
      <c r="G12" s="1431"/>
      <c r="H12" s="1431"/>
      <c r="I12" s="1431"/>
      <c r="J12" s="435"/>
      <c r="K12" s="292"/>
      <c r="L12" s="433"/>
      <c r="M12" s="433"/>
    </row>
    <row r="13" spans="1:13" ht="25.5">
      <c r="A13" s="247">
        <v>2</v>
      </c>
      <c r="B13" s="414"/>
      <c r="C13" s="417" t="s">
        <v>1294</v>
      </c>
      <c r="D13" s="417" t="s">
        <v>175</v>
      </c>
      <c r="E13" s="260">
        <v>419</v>
      </c>
      <c r="F13" s="1418"/>
      <c r="G13" s="1431"/>
      <c r="H13" s="1431"/>
      <c r="I13" s="1431"/>
      <c r="J13" s="435"/>
      <c r="K13" s="292"/>
      <c r="L13" s="433"/>
      <c r="M13" s="433"/>
    </row>
    <row r="14" spans="1:13" ht="25.5">
      <c r="A14" s="247">
        <v>3</v>
      </c>
      <c r="B14" s="414"/>
      <c r="C14" s="417" t="s">
        <v>1295</v>
      </c>
      <c r="D14" s="417" t="s">
        <v>175</v>
      </c>
      <c r="E14" s="260">
        <v>423</v>
      </c>
      <c r="F14" s="1418"/>
      <c r="G14" s="1431"/>
      <c r="H14" s="1431"/>
      <c r="I14" s="1431"/>
      <c r="J14" s="435"/>
      <c r="K14" s="292"/>
      <c r="L14" s="433"/>
      <c r="M14" s="433"/>
    </row>
    <row r="15" spans="1:13" ht="51">
      <c r="A15" s="247">
        <v>4</v>
      </c>
      <c r="B15" s="414"/>
      <c r="C15" s="418" t="s">
        <v>1296</v>
      </c>
      <c r="D15" s="418" t="s">
        <v>175</v>
      </c>
      <c r="E15" s="419">
        <v>423</v>
      </c>
      <c r="F15" s="1418"/>
      <c r="G15" s="1431"/>
      <c r="H15" s="1431"/>
      <c r="I15" s="1431"/>
      <c r="J15" s="435"/>
      <c r="K15" s="292"/>
      <c r="L15" s="433"/>
      <c r="M15" s="433"/>
    </row>
    <row r="16" spans="1:13" ht="25.5">
      <c r="A16" s="247">
        <v>5</v>
      </c>
      <c r="B16" s="414"/>
      <c r="C16" s="415" t="s">
        <v>1297</v>
      </c>
      <c r="D16" s="415" t="s">
        <v>175</v>
      </c>
      <c r="E16" s="416">
        <v>423</v>
      </c>
      <c r="F16" s="1418"/>
      <c r="G16" s="1431"/>
      <c r="H16" s="1431"/>
      <c r="I16" s="1431"/>
      <c r="J16" s="435"/>
      <c r="K16" s="292"/>
      <c r="L16" s="433"/>
      <c r="M16" s="433"/>
    </row>
    <row r="17" spans="1:13" ht="51">
      <c r="A17" s="247">
        <v>6</v>
      </c>
      <c r="B17" s="414"/>
      <c r="C17" s="417" t="s">
        <v>1298</v>
      </c>
      <c r="D17" s="417" t="s">
        <v>437</v>
      </c>
      <c r="E17" s="260">
        <v>5332</v>
      </c>
      <c r="F17" s="1418"/>
      <c r="G17" s="1431"/>
      <c r="H17" s="1431"/>
      <c r="I17" s="1431"/>
      <c r="J17" s="435"/>
      <c r="K17" s="292"/>
      <c r="L17" s="433"/>
      <c r="M17" s="433"/>
    </row>
    <row r="18" spans="1:13" ht="25.5">
      <c r="A18" s="247">
        <v>7</v>
      </c>
      <c r="B18" s="414"/>
      <c r="C18" s="417" t="s">
        <v>1299</v>
      </c>
      <c r="D18" s="417" t="s">
        <v>437</v>
      </c>
      <c r="E18" s="260">
        <v>5332</v>
      </c>
      <c r="F18" s="1418"/>
      <c r="G18" s="1431"/>
      <c r="H18" s="1431"/>
      <c r="I18" s="1431"/>
      <c r="J18" s="435"/>
      <c r="K18" s="292"/>
      <c r="L18" s="433"/>
      <c r="M18" s="433"/>
    </row>
    <row r="19" spans="1:13" ht="25.5">
      <c r="A19" s="247">
        <v>8</v>
      </c>
      <c r="B19" s="414"/>
      <c r="C19" s="417" t="s">
        <v>1300</v>
      </c>
      <c r="D19" s="417" t="s">
        <v>175</v>
      </c>
      <c r="E19" s="260">
        <v>419</v>
      </c>
      <c r="F19" s="1418"/>
      <c r="G19" s="1431"/>
      <c r="H19" s="1431"/>
      <c r="I19" s="1431"/>
      <c r="J19" s="435"/>
      <c r="K19" s="292"/>
      <c r="L19" s="433"/>
      <c r="M19" s="433"/>
    </row>
    <row r="20" spans="1:13" ht="38.25">
      <c r="A20" s="247">
        <v>9</v>
      </c>
      <c r="B20" s="414"/>
      <c r="C20" s="417" t="s">
        <v>1301</v>
      </c>
      <c r="D20" s="417" t="s">
        <v>175</v>
      </c>
      <c r="E20" s="260">
        <v>419</v>
      </c>
      <c r="F20" s="1418"/>
      <c r="G20" s="1431"/>
      <c r="H20" s="1431"/>
      <c r="I20" s="1431"/>
      <c r="J20" s="435"/>
      <c r="K20" s="292"/>
      <c r="L20" s="433"/>
      <c r="M20" s="433"/>
    </row>
    <row r="21" spans="1:13" ht="25.5">
      <c r="A21" s="247">
        <v>10</v>
      </c>
      <c r="B21" s="414"/>
      <c r="C21" s="417" t="s">
        <v>1302</v>
      </c>
      <c r="D21" s="417" t="s">
        <v>529</v>
      </c>
      <c r="E21" s="260">
        <v>15712.5</v>
      </c>
      <c r="F21" s="1418"/>
      <c r="G21" s="1431"/>
      <c r="H21" s="1431"/>
      <c r="I21" s="1431"/>
      <c r="J21" s="435"/>
      <c r="K21" s="292"/>
      <c r="L21" s="433"/>
      <c r="M21" s="433"/>
    </row>
    <row r="22" spans="1:13" ht="38.25">
      <c r="A22" s="247">
        <v>11</v>
      </c>
      <c r="B22" s="414"/>
      <c r="C22" s="417" t="s">
        <v>1303</v>
      </c>
      <c r="D22" s="417" t="s">
        <v>175</v>
      </c>
      <c r="E22" s="260">
        <v>846</v>
      </c>
      <c r="F22" s="1418"/>
      <c r="G22" s="1431"/>
      <c r="H22" s="1431"/>
      <c r="I22" s="1431"/>
      <c r="J22" s="435"/>
      <c r="K22" s="292"/>
      <c r="L22" s="433"/>
      <c r="M22" s="433"/>
    </row>
    <row r="23" spans="1:13" ht="25.5">
      <c r="A23" s="247">
        <v>12</v>
      </c>
      <c r="B23" s="414"/>
      <c r="C23" s="417" t="s">
        <v>1304</v>
      </c>
      <c r="D23" s="417" t="s">
        <v>175</v>
      </c>
      <c r="E23" s="260">
        <v>1</v>
      </c>
      <c r="F23" s="1418"/>
      <c r="G23" s="1431"/>
      <c r="H23" s="1431"/>
      <c r="I23" s="1431"/>
      <c r="J23" s="435"/>
      <c r="K23" s="292"/>
      <c r="L23" s="433"/>
      <c r="M23" s="433"/>
    </row>
    <row r="24" spans="1:13" ht="38.25">
      <c r="A24" s="247">
        <v>13</v>
      </c>
      <c r="B24" s="414"/>
      <c r="C24" s="417" t="s">
        <v>1305</v>
      </c>
      <c r="D24" s="417" t="s">
        <v>175</v>
      </c>
      <c r="E24" s="260">
        <v>1</v>
      </c>
      <c r="F24" s="1418"/>
      <c r="G24" s="1431"/>
      <c r="H24" s="1431"/>
      <c r="I24" s="1431"/>
      <c r="J24" s="435"/>
      <c r="K24" s="292"/>
      <c r="L24" s="433"/>
      <c r="M24" s="433"/>
    </row>
    <row r="25" spans="1:13" ht="25.5">
      <c r="A25" s="247">
        <v>14</v>
      </c>
      <c r="B25" s="414"/>
      <c r="C25" s="417" t="s">
        <v>1306</v>
      </c>
      <c r="D25" s="417" t="s">
        <v>437</v>
      </c>
      <c r="E25" s="260">
        <v>838</v>
      </c>
      <c r="F25" s="1418"/>
      <c r="G25" s="1431"/>
      <c r="H25" s="1431"/>
      <c r="I25" s="1431"/>
      <c r="J25" s="435"/>
      <c r="K25" s="292"/>
      <c r="L25" s="433"/>
      <c r="M25" s="433"/>
    </row>
    <row r="26" spans="1:13" ht="25.5">
      <c r="A26" s="247">
        <v>15</v>
      </c>
      <c r="B26" s="414"/>
      <c r="C26" s="417" t="s">
        <v>1307</v>
      </c>
      <c r="D26" s="417" t="s">
        <v>1308</v>
      </c>
      <c r="E26" s="260">
        <v>838</v>
      </c>
      <c r="F26" s="1419"/>
      <c r="G26" s="1431"/>
      <c r="H26" s="1431"/>
      <c r="I26" s="1431"/>
      <c r="J26" s="435"/>
      <c r="K26" s="292"/>
      <c r="L26" s="433"/>
      <c r="M26" s="433"/>
    </row>
    <row r="27" spans="1:13" ht="26.25">
      <c r="A27" s="247" t="s">
        <v>1309</v>
      </c>
      <c r="B27" s="420" t="s">
        <v>1452</v>
      </c>
      <c r="C27" s="421" t="s">
        <v>1453</v>
      </c>
      <c r="D27" s="421"/>
      <c r="E27" s="422"/>
      <c r="F27" s="1420" t="s">
        <v>175</v>
      </c>
      <c r="G27" s="1432">
        <v>12</v>
      </c>
      <c r="H27" s="1432"/>
      <c r="I27" s="1432">
        <f>+H27*G27</f>
        <v>0</v>
      </c>
      <c r="J27" s="435"/>
      <c r="K27" s="292"/>
      <c r="L27" s="433"/>
      <c r="M27" s="433"/>
    </row>
    <row r="28" spans="1:13">
      <c r="A28" s="247">
        <v>16</v>
      </c>
      <c r="B28" s="414"/>
      <c r="C28" s="417" t="s">
        <v>1312</v>
      </c>
      <c r="D28" s="417" t="s">
        <v>529</v>
      </c>
      <c r="E28" s="260">
        <v>480</v>
      </c>
      <c r="F28" s="1418"/>
      <c r="G28" s="1432"/>
      <c r="H28" s="1432"/>
      <c r="I28" s="1432"/>
      <c r="J28" s="435"/>
      <c r="K28" s="292"/>
      <c r="L28" s="433"/>
      <c r="M28" s="433"/>
    </row>
    <row r="29" spans="1:13" ht="25.5">
      <c r="A29" s="247">
        <v>17</v>
      </c>
      <c r="B29" s="414"/>
      <c r="C29" s="417" t="s">
        <v>1313</v>
      </c>
      <c r="D29" s="417" t="s">
        <v>529</v>
      </c>
      <c r="E29" s="260">
        <v>480</v>
      </c>
      <c r="F29" s="1419"/>
      <c r="G29" s="1432"/>
      <c r="H29" s="1432"/>
      <c r="I29" s="1432"/>
      <c r="J29" s="435"/>
      <c r="K29" s="292"/>
      <c r="L29" s="433"/>
      <c r="M29" s="433"/>
    </row>
    <row r="30" spans="1:13" ht="26.25">
      <c r="A30" s="423" t="s">
        <v>1314</v>
      </c>
      <c r="B30" s="420" t="s">
        <v>1454</v>
      </c>
      <c r="C30" s="424" t="s">
        <v>1455</v>
      </c>
      <c r="D30" s="424"/>
      <c r="E30" s="425"/>
      <c r="F30" s="1420" t="s">
        <v>175</v>
      </c>
      <c r="G30" s="1433">
        <v>407</v>
      </c>
      <c r="H30" s="1433"/>
      <c r="I30" s="1433">
        <f>+H30*G30</f>
        <v>0</v>
      </c>
      <c r="J30" s="435"/>
      <c r="K30" s="292"/>
      <c r="L30" s="433"/>
      <c r="M30" s="433"/>
    </row>
    <row r="31" spans="1:13">
      <c r="A31" s="426">
        <v>18</v>
      </c>
      <c r="B31" s="414"/>
      <c r="C31" s="427" t="s">
        <v>1317</v>
      </c>
      <c r="D31" s="427" t="s">
        <v>308</v>
      </c>
      <c r="E31" s="257">
        <v>407</v>
      </c>
      <c r="F31" s="1418"/>
      <c r="G31" s="1434"/>
      <c r="H31" s="1434"/>
      <c r="I31" s="1434"/>
      <c r="J31" s="435"/>
      <c r="K31" s="292"/>
      <c r="L31" s="433"/>
      <c r="M31" s="433"/>
    </row>
    <row r="32" spans="1:13">
      <c r="A32" s="426">
        <v>19</v>
      </c>
      <c r="B32" s="414"/>
      <c r="C32" s="427" t="s">
        <v>1318</v>
      </c>
      <c r="D32" s="427" t="s">
        <v>308</v>
      </c>
      <c r="E32" s="257">
        <v>32.56</v>
      </c>
      <c r="F32" s="1418"/>
      <c r="G32" s="1434"/>
      <c r="H32" s="1434"/>
      <c r="I32" s="1434"/>
      <c r="J32" s="435"/>
      <c r="K32" s="292"/>
      <c r="L32" s="433"/>
      <c r="M32" s="433"/>
    </row>
    <row r="33" spans="1:13" ht="25.5">
      <c r="A33" s="426">
        <v>20</v>
      </c>
      <c r="B33" s="414"/>
      <c r="C33" s="427" t="s">
        <v>1319</v>
      </c>
      <c r="D33" s="427" t="s">
        <v>308</v>
      </c>
      <c r="E33" s="257">
        <v>40.700000000000003</v>
      </c>
      <c r="F33" s="1418"/>
      <c r="G33" s="1434"/>
      <c r="H33" s="1434"/>
      <c r="I33" s="1434"/>
      <c r="J33" s="435"/>
      <c r="K33" s="292"/>
      <c r="L33" s="433"/>
      <c r="M33" s="433"/>
    </row>
    <row r="34" spans="1:13" ht="25.5">
      <c r="A34" s="426">
        <v>21</v>
      </c>
      <c r="B34" s="414"/>
      <c r="C34" s="427" t="s">
        <v>1320</v>
      </c>
      <c r="D34" s="427" t="s">
        <v>308</v>
      </c>
      <c r="E34" s="257">
        <v>42.734999999999999</v>
      </c>
      <c r="F34" s="1418"/>
      <c r="G34" s="1434"/>
      <c r="H34" s="1434"/>
      <c r="I34" s="1434"/>
      <c r="J34" s="435"/>
      <c r="K34" s="292"/>
      <c r="L34" s="433"/>
      <c r="M34" s="433"/>
    </row>
    <row r="35" spans="1:13" ht="25.5">
      <c r="A35" s="426">
        <v>22</v>
      </c>
      <c r="B35" s="414"/>
      <c r="C35" s="427" t="s">
        <v>1321</v>
      </c>
      <c r="D35" s="427" t="s">
        <v>308</v>
      </c>
      <c r="E35" s="257">
        <v>162.80000000000001</v>
      </c>
      <c r="F35" s="1418"/>
      <c r="G35" s="1434"/>
      <c r="H35" s="1434"/>
      <c r="I35" s="1434"/>
      <c r="J35" s="435"/>
      <c r="K35" s="292"/>
      <c r="L35" s="433"/>
      <c r="M35" s="433"/>
    </row>
    <row r="36" spans="1:13" ht="25.5">
      <c r="A36" s="426">
        <v>23</v>
      </c>
      <c r="B36" s="414"/>
      <c r="C36" s="427" t="s">
        <v>1322</v>
      </c>
      <c r="D36" s="427" t="s">
        <v>529</v>
      </c>
      <c r="E36" s="257">
        <v>8140</v>
      </c>
      <c r="F36" s="1418"/>
      <c r="G36" s="1434"/>
      <c r="H36" s="1434"/>
      <c r="I36" s="1434"/>
      <c r="J36" s="435"/>
      <c r="K36" s="292"/>
      <c r="L36" s="433"/>
      <c r="M36" s="433"/>
    </row>
    <row r="37" spans="1:13" ht="25.5">
      <c r="A37" s="426">
        <v>24</v>
      </c>
      <c r="B37" s="414"/>
      <c r="C37" s="427" t="s">
        <v>1313</v>
      </c>
      <c r="D37" s="427" t="s">
        <v>529</v>
      </c>
      <c r="E37" s="257">
        <v>8140</v>
      </c>
      <c r="F37" s="1418"/>
      <c r="G37" s="1434"/>
      <c r="H37" s="1434"/>
      <c r="I37" s="1434"/>
      <c r="J37" s="435"/>
      <c r="K37" s="292"/>
      <c r="L37" s="433"/>
      <c r="M37" s="433"/>
    </row>
    <row r="38" spans="1:13" ht="25.5">
      <c r="A38" s="426">
        <v>25</v>
      </c>
      <c r="B38" s="414"/>
      <c r="C38" s="427" t="s">
        <v>1323</v>
      </c>
      <c r="D38" s="427" t="s">
        <v>308</v>
      </c>
      <c r="E38" s="257">
        <v>244.2</v>
      </c>
      <c r="F38" s="1418"/>
      <c r="G38" s="1434"/>
      <c r="H38" s="1434"/>
      <c r="I38" s="1434"/>
      <c r="J38" s="435"/>
      <c r="K38" s="292"/>
      <c r="L38" s="433"/>
      <c r="M38" s="433"/>
    </row>
    <row r="39" spans="1:13" ht="25.5">
      <c r="A39" s="426">
        <v>26</v>
      </c>
      <c r="B39" s="414"/>
      <c r="C39" s="427" t="s">
        <v>1456</v>
      </c>
      <c r="D39" s="427" t="s">
        <v>308</v>
      </c>
      <c r="E39" s="257">
        <v>256.41000000000003</v>
      </c>
      <c r="F39" s="1418"/>
      <c r="G39" s="1434"/>
      <c r="H39" s="1434"/>
      <c r="I39" s="1434"/>
      <c r="J39" s="435"/>
      <c r="K39" s="292"/>
      <c r="L39" s="433"/>
      <c r="M39" s="433"/>
    </row>
    <row r="40" spans="1:13" ht="25.5">
      <c r="A40" s="426">
        <v>27</v>
      </c>
      <c r="B40" s="414"/>
      <c r="C40" s="427" t="s">
        <v>1325</v>
      </c>
      <c r="D40" s="427" t="s">
        <v>308</v>
      </c>
      <c r="E40" s="257">
        <v>40.700000000000003</v>
      </c>
      <c r="F40" s="1418"/>
      <c r="G40" s="1434"/>
      <c r="H40" s="1434"/>
      <c r="I40" s="1434"/>
      <c r="J40" s="435"/>
      <c r="K40" s="292"/>
      <c r="L40" s="433"/>
      <c r="M40" s="433"/>
    </row>
    <row r="41" spans="1:13" ht="25.5">
      <c r="A41" s="426">
        <v>28</v>
      </c>
      <c r="B41" s="414"/>
      <c r="C41" s="427" t="s">
        <v>1326</v>
      </c>
      <c r="D41" s="427" t="s">
        <v>308</v>
      </c>
      <c r="E41" s="257">
        <v>42.734999999999999</v>
      </c>
      <c r="F41" s="1419"/>
      <c r="G41" s="1434"/>
      <c r="H41" s="1434"/>
      <c r="I41" s="1434"/>
      <c r="J41" s="435"/>
      <c r="K41" s="292"/>
      <c r="L41" s="433"/>
      <c r="M41" s="433"/>
    </row>
    <row r="42" spans="1:13" ht="26.25">
      <c r="A42" s="426" t="s">
        <v>1327</v>
      </c>
      <c r="B42" s="420" t="s">
        <v>1457</v>
      </c>
      <c r="C42" s="424" t="s">
        <v>1458</v>
      </c>
      <c r="D42" s="424"/>
      <c r="E42" s="425"/>
      <c r="F42" s="1420" t="s">
        <v>172</v>
      </c>
      <c r="G42" s="1433">
        <v>400</v>
      </c>
      <c r="H42" s="1433"/>
      <c r="I42" s="1433">
        <f>+H42*G42</f>
        <v>0</v>
      </c>
      <c r="J42" s="435"/>
      <c r="K42" s="292"/>
      <c r="L42" s="433"/>
      <c r="M42" s="433"/>
    </row>
    <row r="43" spans="1:13" ht="51">
      <c r="A43" s="426">
        <v>29</v>
      </c>
      <c r="B43" s="414"/>
      <c r="C43" s="427" t="s">
        <v>1330</v>
      </c>
      <c r="D43" s="427" t="s">
        <v>437</v>
      </c>
      <c r="E43" s="257">
        <v>400</v>
      </c>
      <c r="F43" s="1418"/>
      <c r="G43" s="1434"/>
      <c r="H43" s="1434"/>
      <c r="I43" s="1434"/>
      <c r="J43" s="435"/>
      <c r="K43" s="292"/>
      <c r="L43" s="433"/>
      <c r="M43" s="433"/>
    </row>
    <row r="44" spans="1:13" ht="51">
      <c r="A44" s="426">
        <v>30</v>
      </c>
      <c r="B44" s="414"/>
      <c r="C44" s="427" t="s">
        <v>1331</v>
      </c>
      <c r="D44" s="427" t="s">
        <v>437</v>
      </c>
      <c r="E44" s="257">
        <v>400</v>
      </c>
      <c r="F44" s="1418"/>
      <c r="G44" s="1434"/>
      <c r="H44" s="1434"/>
      <c r="I44" s="1434"/>
      <c r="J44" s="435"/>
      <c r="K44" s="292"/>
      <c r="L44" s="433"/>
      <c r="M44" s="433"/>
    </row>
    <row r="45" spans="1:13" ht="76.5">
      <c r="A45" s="426">
        <v>31</v>
      </c>
      <c r="B45" s="414"/>
      <c r="C45" s="427" t="s">
        <v>1332</v>
      </c>
      <c r="D45" s="427" t="s">
        <v>175</v>
      </c>
      <c r="E45" s="257">
        <v>12</v>
      </c>
      <c r="F45" s="1418"/>
      <c r="G45" s="1434"/>
      <c r="H45" s="1434"/>
      <c r="I45" s="1434"/>
      <c r="J45" s="435"/>
      <c r="K45" s="292"/>
      <c r="L45" s="433"/>
      <c r="M45" s="433"/>
    </row>
    <row r="46" spans="1:13" ht="76.5">
      <c r="A46" s="426">
        <v>32</v>
      </c>
      <c r="B46" s="414"/>
      <c r="C46" s="427" t="s">
        <v>1333</v>
      </c>
      <c r="D46" s="427" t="s">
        <v>175</v>
      </c>
      <c r="E46" s="257">
        <v>12</v>
      </c>
      <c r="F46" s="1418"/>
      <c r="G46" s="1434"/>
      <c r="H46" s="1434"/>
      <c r="I46" s="1434"/>
      <c r="J46" s="435"/>
      <c r="K46" s="292"/>
      <c r="L46" s="433"/>
      <c r="M46" s="433"/>
    </row>
    <row r="47" spans="1:13" ht="63.75">
      <c r="A47" s="426">
        <v>33</v>
      </c>
      <c r="B47" s="414"/>
      <c r="C47" s="427" t="s">
        <v>1334</v>
      </c>
      <c r="D47" s="427" t="s">
        <v>529</v>
      </c>
      <c r="E47" s="257">
        <v>1425</v>
      </c>
      <c r="F47" s="1418"/>
      <c r="G47" s="1434"/>
      <c r="H47" s="1434"/>
      <c r="I47" s="1434"/>
      <c r="J47" s="435"/>
      <c r="K47" s="292"/>
      <c r="L47" s="433"/>
      <c r="M47" s="433"/>
    </row>
    <row r="48" spans="1:13" ht="63.75">
      <c r="A48" s="426">
        <v>34</v>
      </c>
      <c r="B48" s="414"/>
      <c r="C48" s="427" t="s">
        <v>1335</v>
      </c>
      <c r="D48" s="427" t="s">
        <v>529</v>
      </c>
      <c r="E48" s="257">
        <v>1425</v>
      </c>
      <c r="F48" s="1418"/>
      <c r="G48" s="1434"/>
      <c r="H48" s="1434"/>
      <c r="I48" s="1434"/>
      <c r="J48" s="435"/>
      <c r="K48" s="292"/>
      <c r="L48" s="433"/>
      <c r="M48" s="433"/>
    </row>
    <row r="49" spans="1:13" ht="38.25">
      <c r="A49" s="426">
        <v>35</v>
      </c>
      <c r="B49" s="414"/>
      <c r="C49" s="427" t="s">
        <v>1336</v>
      </c>
      <c r="D49" s="427" t="s">
        <v>437</v>
      </c>
      <c r="E49" s="257">
        <v>1200</v>
      </c>
      <c r="F49" s="1418"/>
      <c r="G49" s="1434"/>
      <c r="H49" s="1434"/>
      <c r="I49" s="1434"/>
      <c r="J49" s="435"/>
      <c r="K49" s="292"/>
      <c r="L49" s="433"/>
      <c r="M49" s="433"/>
    </row>
    <row r="50" spans="1:13" ht="38.25">
      <c r="A50" s="426">
        <v>36</v>
      </c>
      <c r="B50" s="414"/>
      <c r="C50" s="427" t="s">
        <v>1336</v>
      </c>
      <c r="D50" s="427" t="s">
        <v>437</v>
      </c>
      <c r="E50" s="257">
        <v>1200</v>
      </c>
      <c r="F50" s="1418"/>
      <c r="G50" s="1434"/>
      <c r="H50" s="1434"/>
      <c r="I50" s="1434"/>
      <c r="J50" s="435"/>
      <c r="K50" s="292"/>
      <c r="L50" s="433"/>
      <c r="M50" s="433"/>
    </row>
    <row r="51" spans="1:13" ht="25.5">
      <c r="A51" s="426">
        <v>37</v>
      </c>
      <c r="B51" s="414"/>
      <c r="C51" s="427" t="s">
        <v>1337</v>
      </c>
      <c r="D51" s="427" t="s">
        <v>437</v>
      </c>
      <c r="E51" s="257">
        <v>6</v>
      </c>
      <c r="F51" s="1419"/>
      <c r="G51" s="1434"/>
      <c r="H51" s="1434"/>
      <c r="I51" s="1434"/>
      <c r="J51" s="435"/>
      <c r="K51" s="292"/>
      <c r="L51" s="433"/>
      <c r="M51" s="433"/>
    </row>
    <row r="52" spans="1:13" ht="39">
      <c r="A52" s="426" t="s">
        <v>1338</v>
      </c>
      <c r="B52" s="420" t="s">
        <v>1459</v>
      </c>
      <c r="C52" s="424" t="s">
        <v>1460</v>
      </c>
      <c r="D52" s="428"/>
      <c r="E52" s="425"/>
      <c r="F52" s="1421" t="s">
        <v>172</v>
      </c>
      <c r="G52" s="1435">
        <v>13210</v>
      </c>
      <c r="H52" s="1435"/>
      <c r="I52" s="1435">
        <f>+H52*G52</f>
        <v>0</v>
      </c>
      <c r="J52" s="435"/>
      <c r="K52" s="292"/>
      <c r="L52" s="433"/>
      <c r="M52" s="433"/>
    </row>
    <row r="53" spans="1:13" ht="38.25">
      <c r="A53" s="426">
        <v>38</v>
      </c>
      <c r="B53" s="414"/>
      <c r="C53" s="427" t="s">
        <v>1341</v>
      </c>
      <c r="D53" s="427" t="s">
        <v>437</v>
      </c>
      <c r="E53" s="257">
        <v>13210</v>
      </c>
      <c r="F53" s="1422"/>
      <c r="G53" s="1436"/>
      <c r="H53" s="1436"/>
      <c r="I53" s="1436"/>
      <c r="J53" s="435"/>
      <c r="K53" s="292"/>
      <c r="L53" s="433"/>
      <c r="M53" s="433"/>
    </row>
    <row r="54" spans="1:13">
      <c r="A54" s="426">
        <v>39</v>
      </c>
      <c r="B54" s="414"/>
      <c r="C54" s="427" t="s">
        <v>1342</v>
      </c>
      <c r="D54" s="427" t="s">
        <v>308</v>
      </c>
      <c r="E54" s="257">
        <v>7926</v>
      </c>
      <c r="F54" s="1422"/>
      <c r="G54" s="1436"/>
      <c r="H54" s="1436"/>
      <c r="I54" s="1436"/>
      <c r="J54" s="435"/>
      <c r="K54" s="292"/>
      <c r="L54" s="433"/>
      <c r="M54" s="433"/>
    </row>
    <row r="55" spans="1:13" ht="25.5">
      <c r="A55" s="426">
        <v>40</v>
      </c>
      <c r="B55" s="414"/>
      <c r="C55" s="427" t="s">
        <v>1343</v>
      </c>
      <c r="D55" s="427" t="s">
        <v>308</v>
      </c>
      <c r="E55" s="257">
        <v>1056.8</v>
      </c>
      <c r="F55" s="1422"/>
      <c r="G55" s="1436"/>
      <c r="H55" s="1436"/>
      <c r="I55" s="1436"/>
      <c r="J55" s="435"/>
      <c r="K55" s="292"/>
      <c r="L55" s="433"/>
      <c r="M55" s="433"/>
    </row>
    <row r="56" spans="1:13">
      <c r="A56" s="426">
        <v>41</v>
      </c>
      <c r="B56" s="414"/>
      <c r="C56" s="427" t="s">
        <v>1344</v>
      </c>
      <c r="D56" s="427" t="s">
        <v>308</v>
      </c>
      <c r="E56" s="257">
        <v>2377.8000000000002</v>
      </c>
      <c r="F56" s="1422"/>
      <c r="G56" s="1436"/>
      <c r="H56" s="1436"/>
      <c r="I56" s="1436"/>
      <c r="J56" s="435"/>
      <c r="K56" s="292"/>
      <c r="L56" s="433"/>
      <c r="M56" s="433"/>
    </row>
    <row r="57" spans="1:13" ht="25.5">
      <c r="A57" s="426">
        <v>42</v>
      </c>
      <c r="B57" s="414"/>
      <c r="C57" s="427" t="s">
        <v>1345</v>
      </c>
      <c r="D57" s="427" t="s">
        <v>308</v>
      </c>
      <c r="E57" s="257">
        <v>2642</v>
      </c>
      <c r="F57" s="1423"/>
      <c r="G57" s="1437"/>
      <c r="H57" s="1437"/>
      <c r="I57" s="1437"/>
      <c r="J57" s="435"/>
      <c r="K57" s="292"/>
      <c r="L57" s="433"/>
      <c r="M57" s="433"/>
    </row>
    <row r="58" spans="1:13" ht="39">
      <c r="A58" s="423" t="s">
        <v>1346</v>
      </c>
      <c r="B58" s="420" t="s">
        <v>1461</v>
      </c>
      <c r="C58" s="421" t="s">
        <v>1462</v>
      </c>
      <c r="D58" s="421"/>
      <c r="E58" s="422"/>
      <c r="F58" s="1420" t="s">
        <v>172</v>
      </c>
      <c r="G58" s="1431">
        <v>450</v>
      </c>
      <c r="H58" s="1431"/>
      <c r="I58" s="1431">
        <f>+H58*G58</f>
        <v>0</v>
      </c>
      <c r="J58" s="435"/>
      <c r="K58" s="292"/>
      <c r="L58" s="433"/>
      <c r="M58" s="433"/>
    </row>
    <row r="59" spans="1:13">
      <c r="A59" s="426">
        <v>43</v>
      </c>
      <c r="B59" s="414"/>
      <c r="C59" s="417" t="s">
        <v>1349</v>
      </c>
      <c r="D59" s="417" t="s">
        <v>437</v>
      </c>
      <c r="E59" s="260">
        <v>450</v>
      </c>
      <c r="F59" s="1418"/>
      <c r="G59" s="1431"/>
      <c r="H59" s="1431"/>
      <c r="I59" s="1431"/>
      <c r="J59" s="435"/>
      <c r="K59" s="292"/>
      <c r="L59" s="433"/>
      <c r="M59" s="433"/>
    </row>
    <row r="60" spans="1:13" ht="25.5">
      <c r="A60" s="426">
        <v>44</v>
      </c>
      <c r="B60" s="414"/>
      <c r="C60" s="415" t="s">
        <v>1350</v>
      </c>
      <c r="D60" s="415" t="s">
        <v>308</v>
      </c>
      <c r="E60" s="416">
        <v>1</v>
      </c>
      <c r="F60" s="1418"/>
      <c r="G60" s="1431"/>
      <c r="H60" s="1431"/>
      <c r="I60" s="1431"/>
      <c r="J60" s="435"/>
      <c r="K60" s="292"/>
      <c r="L60" s="433"/>
      <c r="M60" s="433"/>
    </row>
    <row r="61" spans="1:13">
      <c r="A61" s="426">
        <v>45</v>
      </c>
      <c r="B61" s="414"/>
      <c r="C61" s="415" t="s">
        <v>1351</v>
      </c>
      <c r="D61" s="415" t="s">
        <v>175</v>
      </c>
      <c r="E61" s="416">
        <v>1</v>
      </c>
      <c r="F61" s="1419"/>
      <c r="G61" s="1431"/>
      <c r="H61" s="1431"/>
      <c r="I61" s="1431"/>
      <c r="J61" s="435"/>
      <c r="K61" s="292"/>
      <c r="L61" s="433"/>
      <c r="M61" s="433"/>
    </row>
    <row r="62" spans="1:13" ht="64.5">
      <c r="A62" s="423" t="s">
        <v>1352</v>
      </c>
      <c r="B62" s="420" t="s">
        <v>1463</v>
      </c>
      <c r="C62" s="429" t="s">
        <v>1464</v>
      </c>
      <c r="D62" s="429"/>
      <c r="E62" s="430"/>
      <c r="F62" s="1420" t="s">
        <v>175</v>
      </c>
      <c r="G62" s="1431">
        <v>7</v>
      </c>
      <c r="H62" s="1431"/>
      <c r="I62" s="1431">
        <f>+H62*G62</f>
        <v>0</v>
      </c>
      <c r="J62" s="435"/>
      <c r="K62" s="292"/>
      <c r="L62" s="433"/>
      <c r="M62" s="433"/>
    </row>
    <row r="63" spans="1:13" ht="26.25">
      <c r="A63" s="423">
        <v>46</v>
      </c>
      <c r="B63" s="420"/>
      <c r="C63" s="431" t="s">
        <v>1355</v>
      </c>
      <c r="D63" s="431" t="s">
        <v>175</v>
      </c>
      <c r="E63" s="432">
        <v>1</v>
      </c>
      <c r="F63" s="1418"/>
      <c r="G63" s="1431"/>
      <c r="H63" s="1431"/>
      <c r="I63" s="1431"/>
      <c r="J63" s="435"/>
      <c r="K63" s="292"/>
      <c r="L63" s="433"/>
      <c r="M63" s="433"/>
    </row>
    <row r="64" spans="1:13" ht="26.25">
      <c r="A64" s="423">
        <v>47</v>
      </c>
      <c r="B64" s="420"/>
      <c r="C64" s="431" t="s">
        <v>1465</v>
      </c>
      <c r="D64" s="431" t="s">
        <v>1357</v>
      </c>
      <c r="E64" s="432">
        <v>1</v>
      </c>
      <c r="F64" s="1418"/>
      <c r="G64" s="1431"/>
      <c r="H64" s="1431"/>
      <c r="I64" s="1431"/>
      <c r="J64" s="435"/>
      <c r="K64" s="292"/>
      <c r="L64" s="433"/>
      <c r="M64" s="433"/>
    </row>
    <row r="65" spans="1:20" ht="39">
      <c r="A65" s="423">
        <v>48</v>
      </c>
      <c r="B65" s="420"/>
      <c r="C65" s="431" t="s">
        <v>1358</v>
      </c>
      <c r="D65" s="431" t="s">
        <v>175</v>
      </c>
      <c r="E65" s="432">
        <v>6</v>
      </c>
      <c r="F65" s="1418"/>
      <c r="G65" s="1431"/>
      <c r="H65" s="1431"/>
      <c r="I65" s="1431"/>
      <c r="J65" s="435"/>
      <c r="K65" s="292"/>
      <c r="L65" s="433"/>
      <c r="M65" s="433"/>
    </row>
    <row r="66" spans="1:20" ht="26.25">
      <c r="A66" s="423">
        <v>49</v>
      </c>
      <c r="B66" s="420"/>
      <c r="C66" s="431" t="s">
        <v>1466</v>
      </c>
      <c r="D66" s="431" t="s">
        <v>1357</v>
      </c>
      <c r="E66" s="432">
        <v>6</v>
      </c>
      <c r="F66" s="1418"/>
      <c r="G66" s="1431"/>
      <c r="H66" s="1431"/>
      <c r="I66" s="1431"/>
      <c r="J66" s="435"/>
      <c r="K66" s="292"/>
      <c r="L66" s="433"/>
      <c r="M66" s="433"/>
    </row>
    <row r="67" spans="1:20" ht="51.75">
      <c r="A67" s="423">
        <v>50</v>
      </c>
      <c r="B67" s="420"/>
      <c r="C67" s="431" t="s">
        <v>1360</v>
      </c>
      <c r="D67" s="431" t="s">
        <v>437</v>
      </c>
      <c r="E67" s="432">
        <v>9450</v>
      </c>
      <c r="F67" s="1418"/>
      <c r="G67" s="1431"/>
      <c r="H67" s="1431"/>
      <c r="I67" s="1431"/>
      <c r="J67" s="435"/>
      <c r="K67" s="292"/>
      <c r="L67" s="433"/>
      <c r="M67" s="433"/>
    </row>
    <row r="68" spans="1:20" ht="39">
      <c r="A68" s="423">
        <v>51</v>
      </c>
      <c r="B68" s="420"/>
      <c r="C68" s="431" t="s">
        <v>1361</v>
      </c>
      <c r="D68" s="431" t="s">
        <v>1308</v>
      </c>
      <c r="E68" s="432">
        <v>9450</v>
      </c>
      <c r="F68" s="1418"/>
      <c r="G68" s="1431"/>
      <c r="H68" s="1431"/>
      <c r="I68" s="1431"/>
      <c r="J68" s="435"/>
      <c r="K68" s="292"/>
      <c r="L68" s="433"/>
      <c r="M68" s="433"/>
    </row>
    <row r="69" spans="1:20" ht="39">
      <c r="A69" s="423">
        <v>52</v>
      </c>
      <c r="B69" s="420"/>
      <c r="C69" s="431" t="s">
        <v>1362</v>
      </c>
      <c r="D69" s="431" t="s">
        <v>529</v>
      </c>
      <c r="E69" s="432">
        <v>280</v>
      </c>
      <c r="F69" s="1418"/>
      <c r="G69" s="1431"/>
      <c r="H69" s="1431"/>
      <c r="I69" s="1431"/>
      <c r="J69" s="435"/>
      <c r="K69" s="292"/>
      <c r="L69" s="433"/>
      <c r="M69" s="433"/>
    </row>
    <row r="70" spans="1:20" ht="51.75">
      <c r="A70" s="423">
        <v>53</v>
      </c>
      <c r="B70" s="420"/>
      <c r="C70" s="431" t="s">
        <v>1363</v>
      </c>
      <c r="D70" s="431" t="s">
        <v>175</v>
      </c>
      <c r="E70" s="432">
        <v>2</v>
      </c>
      <c r="F70" s="1418"/>
      <c r="G70" s="1431"/>
      <c r="H70" s="1431"/>
      <c r="I70" s="1431"/>
      <c r="J70" s="435"/>
      <c r="K70" s="292"/>
      <c r="L70" s="433"/>
      <c r="M70" s="433"/>
    </row>
    <row r="71" spans="1:20" ht="51.75">
      <c r="A71" s="423">
        <v>54</v>
      </c>
      <c r="B71" s="420"/>
      <c r="C71" s="431" t="s">
        <v>1364</v>
      </c>
      <c r="D71" s="431" t="s">
        <v>175</v>
      </c>
      <c r="E71" s="432">
        <v>26</v>
      </c>
      <c r="F71" s="1418"/>
      <c r="G71" s="1431"/>
      <c r="H71" s="1431"/>
      <c r="I71" s="1431"/>
      <c r="J71" s="435"/>
      <c r="K71" s="292"/>
      <c r="L71" s="433"/>
      <c r="M71" s="433"/>
    </row>
    <row r="72" spans="1:20" ht="26.25">
      <c r="A72" s="423">
        <v>55</v>
      </c>
      <c r="B72" s="420"/>
      <c r="C72" s="431" t="s">
        <v>1365</v>
      </c>
      <c r="D72" s="431" t="s">
        <v>175</v>
      </c>
      <c r="E72" s="432">
        <v>7</v>
      </c>
      <c r="F72" s="1418"/>
      <c r="G72" s="1431"/>
      <c r="H72" s="1431"/>
      <c r="I72" s="1431"/>
      <c r="J72" s="435"/>
      <c r="K72" s="292"/>
      <c r="L72" s="433"/>
      <c r="M72" s="433"/>
    </row>
    <row r="73" spans="1:20" ht="51.75">
      <c r="A73" s="423">
        <v>56</v>
      </c>
      <c r="B73" s="420"/>
      <c r="C73" s="431" t="s">
        <v>1366</v>
      </c>
      <c r="D73" s="431" t="s">
        <v>175</v>
      </c>
      <c r="E73" s="432">
        <v>7</v>
      </c>
      <c r="F73" s="1418"/>
      <c r="G73" s="1431"/>
      <c r="H73" s="1431"/>
      <c r="I73" s="1431"/>
      <c r="J73" s="435"/>
      <c r="K73" s="292"/>
      <c r="L73" s="433"/>
      <c r="M73" s="433"/>
    </row>
    <row r="74" spans="1:20" ht="26.25">
      <c r="A74" s="423">
        <v>57</v>
      </c>
      <c r="B74" s="420"/>
      <c r="C74" s="431" t="s">
        <v>1367</v>
      </c>
      <c r="D74" s="431" t="s">
        <v>529</v>
      </c>
      <c r="E74" s="432">
        <v>2</v>
      </c>
      <c r="F74" s="1418"/>
      <c r="G74" s="1431"/>
      <c r="H74" s="1431"/>
      <c r="I74" s="1431"/>
      <c r="J74" s="435"/>
      <c r="K74" s="292"/>
      <c r="L74" s="433"/>
      <c r="M74" s="433"/>
    </row>
    <row r="75" spans="1:20" ht="26.25">
      <c r="A75" s="423">
        <v>58</v>
      </c>
      <c r="B75" s="420"/>
      <c r="C75" s="431" t="s">
        <v>1368</v>
      </c>
      <c r="D75" s="431" t="s">
        <v>175</v>
      </c>
      <c r="E75" s="432">
        <v>1</v>
      </c>
      <c r="F75" s="1418"/>
      <c r="G75" s="1431"/>
      <c r="H75" s="1431"/>
      <c r="I75" s="1431"/>
      <c r="J75" s="435"/>
      <c r="K75" s="292"/>
      <c r="L75" s="433"/>
      <c r="M75" s="433"/>
    </row>
    <row r="76" spans="1:20" ht="39">
      <c r="A76" s="423">
        <v>59</v>
      </c>
      <c r="B76" s="420"/>
      <c r="C76" s="431" t="s">
        <v>1369</v>
      </c>
      <c r="D76" s="431" t="s">
        <v>1357</v>
      </c>
      <c r="E76" s="432">
        <v>1</v>
      </c>
      <c r="F76" s="1419"/>
      <c r="G76" s="1431"/>
      <c r="H76" s="1431"/>
      <c r="I76" s="1431"/>
      <c r="J76" s="435"/>
      <c r="K76" s="292"/>
      <c r="L76" s="433"/>
      <c r="M76" s="433"/>
    </row>
    <row r="77" spans="1:20" ht="51.75">
      <c r="A77" s="423" t="s">
        <v>1370</v>
      </c>
      <c r="B77" s="420" t="s">
        <v>1467</v>
      </c>
      <c r="C77" s="421" t="s">
        <v>1468</v>
      </c>
      <c r="D77" s="421"/>
      <c r="E77" s="422"/>
      <c r="F77" s="1420" t="s">
        <v>172</v>
      </c>
      <c r="G77" s="1431">
        <v>20798</v>
      </c>
      <c r="H77" s="1431"/>
      <c r="I77" s="1431">
        <f>+H77*G77</f>
        <v>0</v>
      </c>
      <c r="J77" s="292"/>
      <c r="K77" s="292"/>
      <c r="L77" s="292"/>
      <c r="M77" s="292"/>
      <c r="N77" s="292"/>
      <c r="O77" s="292"/>
      <c r="P77" s="292"/>
      <c r="Q77" s="292"/>
      <c r="R77" s="292"/>
      <c r="S77" s="292"/>
      <c r="T77" s="292"/>
    </row>
    <row r="78" spans="1:20" ht="51.75">
      <c r="A78" s="423">
        <v>60</v>
      </c>
      <c r="B78" s="420"/>
      <c r="C78" s="431" t="s">
        <v>1360</v>
      </c>
      <c r="D78" s="431" t="s">
        <v>437</v>
      </c>
      <c r="E78" s="432">
        <v>525</v>
      </c>
      <c r="F78" s="1418"/>
      <c r="G78" s="1431"/>
      <c r="H78" s="1431"/>
      <c r="I78" s="1431"/>
      <c r="J78" s="292"/>
      <c r="K78" s="292"/>
      <c r="L78" s="292"/>
      <c r="M78" s="292"/>
      <c r="N78" s="292"/>
      <c r="O78" s="292"/>
      <c r="P78" s="292"/>
      <c r="Q78" s="292"/>
      <c r="R78" s="292"/>
      <c r="S78" s="292"/>
      <c r="T78" s="292"/>
    </row>
    <row r="79" spans="1:20" ht="26.25">
      <c r="A79" s="423">
        <v>61</v>
      </c>
      <c r="B79" s="420"/>
      <c r="C79" s="431" t="s">
        <v>1373</v>
      </c>
      <c r="D79" s="431" t="s">
        <v>1308</v>
      </c>
      <c r="E79" s="432">
        <v>525</v>
      </c>
      <c r="F79" s="1418"/>
      <c r="G79" s="1431"/>
      <c r="H79" s="1431"/>
      <c r="I79" s="1431"/>
      <c r="J79" s="292"/>
      <c r="K79" s="292"/>
      <c r="L79" s="292"/>
      <c r="M79" s="292"/>
      <c r="N79" s="292"/>
      <c r="O79" s="292"/>
      <c r="P79" s="292"/>
      <c r="Q79" s="292"/>
      <c r="R79" s="292"/>
      <c r="S79" s="292"/>
      <c r="T79" s="292"/>
    </row>
    <row r="80" spans="1:20" ht="51.75">
      <c r="A80" s="423">
        <v>62</v>
      </c>
      <c r="B80" s="420"/>
      <c r="C80" s="431" t="s">
        <v>1360</v>
      </c>
      <c r="D80" s="431" t="s">
        <v>437</v>
      </c>
      <c r="E80" s="432">
        <v>15750</v>
      </c>
      <c r="F80" s="1418"/>
      <c r="G80" s="1431"/>
      <c r="H80" s="1431"/>
      <c r="I80" s="1431"/>
      <c r="J80" s="292"/>
      <c r="K80" s="292"/>
      <c r="L80" s="292"/>
      <c r="M80" s="292"/>
      <c r="N80" s="292"/>
      <c r="O80" s="292"/>
      <c r="P80" s="292"/>
      <c r="Q80" s="292"/>
      <c r="R80" s="292"/>
      <c r="S80" s="292"/>
      <c r="T80" s="292"/>
    </row>
    <row r="81" spans="1:20" ht="26.25">
      <c r="A81" s="423">
        <v>63</v>
      </c>
      <c r="B81" s="420"/>
      <c r="C81" s="431" t="s">
        <v>1374</v>
      </c>
      <c r="D81" s="431" t="s">
        <v>1308</v>
      </c>
      <c r="E81" s="432">
        <v>15750</v>
      </c>
      <c r="F81" s="1418"/>
      <c r="G81" s="1431"/>
      <c r="H81" s="1431"/>
      <c r="I81" s="1431"/>
      <c r="J81" s="292"/>
      <c r="K81" s="292"/>
      <c r="L81" s="292"/>
      <c r="M81" s="292"/>
      <c r="N81" s="292"/>
      <c r="O81" s="292"/>
      <c r="P81" s="292"/>
      <c r="Q81" s="292"/>
      <c r="R81" s="292"/>
      <c r="S81" s="292"/>
      <c r="T81" s="292"/>
    </row>
    <row r="82" spans="1:20" ht="51.75">
      <c r="A82" s="423">
        <v>64</v>
      </c>
      <c r="B82" s="420"/>
      <c r="C82" s="431" t="s">
        <v>1360</v>
      </c>
      <c r="D82" s="431" t="s">
        <v>437</v>
      </c>
      <c r="E82" s="432">
        <v>3675</v>
      </c>
      <c r="F82" s="1418"/>
      <c r="G82" s="1431"/>
      <c r="H82" s="1431"/>
      <c r="I82" s="1431"/>
      <c r="J82" s="292"/>
      <c r="K82" s="292"/>
      <c r="L82" s="292"/>
      <c r="M82" s="292"/>
      <c r="N82" s="292"/>
      <c r="O82" s="292"/>
      <c r="P82" s="292"/>
      <c r="Q82" s="292"/>
      <c r="R82" s="292"/>
      <c r="S82" s="292"/>
      <c r="T82" s="292"/>
    </row>
    <row r="83" spans="1:20" ht="26.25">
      <c r="A83" s="423">
        <v>65</v>
      </c>
      <c r="B83" s="420"/>
      <c r="C83" s="431" t="s">
        <v>1375</v>
      </c>
      <c r="D83" s="431" t="s">
        <v>1308</v>
      </c>
      <c r="E83" s="432">
        <v>3675</v>
      </c>
      <c r="F83" s="1418"/>
      <c r="G83" s="1431"/>
      <c r="H83" s="1431"/>
      <c r="I83" s="1431"/>
      <c r="J83" s="292"/>
      <c r="K83" s="292"/>
      <c r="L83" s="292"/>
      <c r="M83" s="292"/>
      <c r="N83" s="292"/>
      <c r="O83" s="292"/>
      <c r="P83" s="292"/>
      <c r="Q83" s="292"/>
      <c r="R83" s="292"/>
      <c r="S83" s="292"/>
      <c r="T83" s="292"/>
    </row>
    <row r="84" spans="1:20" ht="51">
      <c r="A84" s="423">
        <v>66</v>
      </c>
      <c r="B84" s="436"/>
      <c r="C84" s="437" t="s">
        <v>1360</v>
      </c>
      <c r="D84" s="437" t="s">
        <v>437</v>
      </c>
      <c r="E84" s="438">
        <v>848</v>
      </c>
      <c r="F84" s="1418"/>
      <c r="G84" s="1431"/>
      <c r="H84" s="1431"/>
      <c r="I84" s="1431"/>
      <c r="J84" s="433"/>
      <c r="K84" s="433"/>
      <c r="L84" s="433"/>
      <c r="M84" s="433"/>
      <c r="N84" s="433"/>
      <c r="O84" s="433"/>
      <c r="P84" s="433"/>
      <c r="Q84" s="433"/>
      <c r="R84" s="433"/>
      <c r="S84" s="433"/>
      <c r="T84" s="433"/>
    </row>
    <row r="85" spans="1:20" ht="25.5">
      <c r="A85" s="423">
        <v>67</v>
      </c>
      <c r="B85" s="439"/>
      <c r="C85" s="417" t="s">
        <v>1376</v>
      </c>
      <c r="D85" s="417" t="s">
        <v>1308</v>
      </c>
      <c r="E85" s="260">
        <v>848</v>
      </c>
      <c r="F85" s="1418"/>
      <c r="G85" s="1431"/>
      <c r="H85" s="1431"/>
      <c r="I85" s="1431"/>
      <c r="J85" s="433"/>
      <c r="K85" s="433"/>
      <c r="L85" s="433"/>
      <c r="M85" s="433"/>
      <c r="N85" s="433"/>
      <c r="O85" s="433"/>
      <c r="P85" s="433"/>
      <c r="Q85" s="433"/>
      <c r="R85" s="433"/>
      <c r="S85" s="433"/>
      <c r="T85" s="433"/>
    </row>
    <row r="86" spans="1:20" ht="38.25">
      <c r="A86" s="423">
        <v>68</v>
      </c>
      <c r="B86" s="439"/>
      <c r="C86" s="437" t="s">
        <v>1377</v>
      </c>
      <c r="D86" s="437" t="s">
        <v>175</v>
      </c>
      <c r="E86" s="438">
        <v>848</v>
      </c>
      <c r="F86" s="1418"/>
      <c r="G86" s="1431"/>
      <c r="H86" s="1431"/>
      <c r="I86" s="1431"/>
      <c r="J86" s="433"/>
      <c r="K86" s="433"/>
      <c r="L86" s="433"/>
      <c r="M86" s="433"/>
      <c r="N86" s="433"/>
      <c r="O86" s="433"/>
      <c r="P86" s="433"/>
      <c r="Q86" s="433"/>
      <c r="R86" s="433"/>
      <c r="S86" s="433"/>
      <c r="T86" s="433"/>
    </row>
    <row r="87" spans="1:20" ht="25.5">
      <c r="A87" s="423">
        <v>69</v>
      </c>
      <c r="B87" s="439"/>
      <c r="C87" s="417" t="s">
        <v>1378</v>
      </c>
      <c r="D87" s="417" t="s">
        <v>1379</v>
      </c>
      <c r="E87" s="260">
        <v>78</v>
      </c>
      <c r="F87" s="1418"/>
      <c r="G87" s="1431"/>
      <c r="H87" s="1431"/>
      <c r="I87" s="1431"/>
      <c r="J87" s="433"/>
      <c r="K87" s="433"/>
      <c r="L87" s="433"/>
      <c r="M87" s="433"/>
      <c r="N87" s="433"/>
      <c r="O87" s="433"/>
      <c r="P87" s="433"/>
      <c r="Q87" s="433"/>
      <c r="R87" s="433"/>
      <c r="S87" s="433"/>
      <c r="T87" s="433"/>
    </row>
    <row r="88" spans="1:20">
      <c r="A88" s="423">
        <v>70</v>
      </c>
      <c r="B88" s="440"/>
      <c r="C88" s="417" t="s">
        <v>1380</v>
      </c>
      <c r="D88" s="417" t="s">
        <v>437</v>
      </c>
      <c r="E88" s="260">
        <v>209.5</v>
      </c>
      <c r="F88" s="1419"/>
      <c r="G88" s="1431"/>
      <c r="H88" s="1431"/>
      <c r="I88" s="1431"/>
      <c r="J88" s="463"/>
      <c r="K88" s="433"/>
      <c r="L88" s="433"/>
      <c r="M88" s="433"/>
      <c r="N88" s="433"/>
      <c r="O88" s="433"/>
      <c r="P88" s="433"/>
      <c r="Q88" s="433"/>
      <c r="R88" s="433"/>
      <c r="S88" s="433"/>
      <c r="T88" s="433"/>
    </row>
    <row r="89" spans="1:20" ht="39">
      <c r="A89" s="423" t="s">
        <v>1381</v>
      </c>
      <c r="B89" s="420" t="s">
        <v>1469</v>
      </c>
      <c r="C89" s="421" t="s">
        <v>1470</v>
      </c>
      <c r="D89" s="421"/>
      <c r="E89" s="422"/>
      <c r="F89" s="1420" t="s">
        <v>172</v>
      </c>
      <c r="G89" s="1431">
        <v>1000</v>
      </c>
      <c r="H89" s="1431"/>
      <c r="I89" s="1431">
        <f>+H89*G89</f>
        <v>0</v>
      </c>
      <c r="J89" s="463"/>
      <c r="K89" s="433"/>
      <c r="L89" s="464"/>
      <c r="M89" s="465"/>
      <c r="N89" s="466"/>
      <c r="O89" s="464"/>
      <c r="P89" s="467"/>
      <c r="Q89" s="469"/>
      <c r="R89" s="470"/>
      <c r="S89" s="465"/>
      <c r="T89" s="471"/>
    </row>
    <row r="90" spans="1:20" ht="38.25">
      <c r="A90" s="426">
        <v>71</v>
      </c>
      <c r="B90" s="415"/>
      <c r="C90" s="441" t="s">
        <v>1341</v>
      </c>
      <c r="D90" s="441" t="s">
        <v>437</v>
      </c>
      <c r="E90" s="442">
        <v>1000</v>
      </c>
      <c r="F90" s="1418"/>
      <c r="G90" s="1431"/>
      <c r="H90" s="1431"/>
      <c r="I90" s="1431"/>
      <c r="J90" s="463"/>
      <c r="K90" s="433"/>
      <c r="L90" s="464"/>
      <c r="M90" s="465"/>
      <c r="N90" s="466"/>
      <c r="O90" s="464"/>
      <c r="P90" s="467"/>
      <c r="Q90" s="469"/>
      <c r="R90" s="470"/>
      <c r="S90" s="465"/>
      <c r="T90" s="471"/>
    </row>
    <row r="91" spans="1:20">
      <c r="A91" s="426">
        <v>72</v>
      </c>
      <c r="B91" s="415"/>
      <c r="C91" s="417" t="s">
        <v>1317</v>
      </c>
      <c r="D91" s="417" t="s">
        <v>308</v>
      </c>
      <c r="E91" s="260">
        <v>600</v>
      </c>
      <c r="F91" s="1418"/>
      <c r="G91" s="1431"/>
      <c r="H91" s="1431"/>
      <c r="I91" s="1431"/>
      <c r="J91" s="463"/>
      <c r="K91" s="433"/>
      <c r="L91" s="466"/>
      <c r="M91" s="466"/>
      <c r="N91" s="466"/>
      <c r="O91" s="464"/>
      <c r="P91" s="467"/>
      <c r="Q91" s="469"/>
      <c r="R91" s="470"/>
      <c r="S91" s="465"/>
      <c r="T91" s="471"/>
    </row>
    <row r="92" spans="1:20" ht="25.5">
      <c r="A92" s="426">
        <v>73</v>
      </c>
      <c r="B92" s="415"/>
      <c r="C92" s="417" t="s">
        <v>1384</v>
      </c>
      <c r="D92" s="417" t="s">
        <v>308</v>
      </c>
      <c r="E92" s="260">
        <v>80</v>
      </c>
      <c r="F92" s="1418"/>
      <c r="G92" s="1431"/>
      <c r="H92" s="1431"/>
      <c r="I92" s="1431"/>
      <c r="J92" s="433"/>
      <c r="K92" s="433"/>
      <c r="L92" s="433"/>
      <c r="M92" s="433"/>
      <c r="N92" s="433"/>
      <c r="O92" s="433"/>
      <c r="P92" s="433"/>
      <c r="Q92" s="433"/>
      <c r="R92" s="433"/>
      <c r="S92" s="433"/>
      <c r="T92" s="433"/>
    </row>
    <row r="93" spans="1:20">
      <c r="A93" s="426">
        <v>74</v>
      </c>
      <c r="B93" s="415"/>
      <c r="C93" s="417" t="s">
        <v>1344</v>
      </c>
      <c r="D93" s="417" t="s">
        <v>308</v>
      </c>
      <c r="E93" s="260">
        <v>180</v>
      </c>
      <c r="F93" s="1418"/>
      <c r="G93" s="1431"/>
      <c r="H93" s="1431"/>
      <c r="I93" s="1431"/>
      <c r="J93" s="433"/>
      <c r="K93" s="433"/>
      <c r="L93" s="433"/>
      <c r="M93" s="433"/>
      <c r="N93" s="433"/>
      <c r="O93" s="433"/>
      <c r="P93" s="433"/>
      <c r="Q93" s="433"/>
      <c r="R93" s="433"/>
      <c r="S93" s="433"/>
      <c r="T93" s="433"/>
    </row>
    <row r="94" spans="1:20" ht="25.5">
      <c r="A94" s="426">
        <v>75</v>
      </c>
      <c r="B94" s="415"/>
      <c r="C94" s="417" t="s">
        <v>1345</v>
      </c>
      <c r="D94" s="417" t="s">
        <v>308</v>
      </c>
      <c r="E94" s="260">
        <v>200</v>
      </c>
      <c r="F94" s="1419"/>
      <c r="G94" s="1431"/>
      <c r="H94" s="1431"/>
      <c r="I94" s="1431"/>
      <c r="J94" s="433"/>
      <c r="K94" s="433"/>
      <c r="L94" s="433"/>
      <c r="M94" s="433"/>
      <c r="N94" s="433"/>
      <c r="O94" s="433"/>
      <c r="P94" s="433"/>
      <c r="Q94" s="433"/>
      <c r="R94" s="433"/>
      <c r="S94" s="433"/>
      <c r="T94" s="433"/>
    </row>
    <row r="95" spans="1:20" ht="51">
      <c r="A95" s="426" t="s">
        <v>1385</v>
      </c>
      <c r="B95" s="443" t="s">
        <v>1471</v>
      </c>
      <c r="C95" s="444" t="s">
        <v>1472</v>
      </c>
      <c r="D95" s="444"/>
      <c r="E95" s="445"/>
      <c r="F95" s="1424" t="s">
        <v>175</v>
      </c>
      <c r="G95" s="1431">
        <v>1</v>
      </c>
      <c r="H95" s="1431"/>
      <c r="I95" s="1431">
        <f>+H95*G95</f>
        <v>0</v>
      </c>
      <c r="J95" s="433"/>
      <c r="K95" s="433"/>
      <c r="L95" s="299"/>
      <c r="M95" s="300"/>
    </row>
    <row r="96" spans="1:20" ht="38.25">
      <c r="A96" s="426">
        <v>76</v>
      </c>
      <c r="B96" s="417"/>
      <c r="C96" s="446" t="s">
        <v>1388</v>
      </c>
      <c r="D96" s="446" t="s">
        <v>175</v>
      </c>
      <c r="E96" s="264">
        <v>1</v>
      </c>
      <c r="F96" s="1425"/>
      <c r="G96" s="1431"/>
      <c r="H96" s="1431"/>
      <c r="I96" s="1431"/>
      <c r="J96" s="433"/>
      <c r="K96" s="433"/>
      <c r="L96" s="299"/>
      <c r="M96" s="300"/>
    </row>
    <row r="97" spans="1:13" ht="38.25">
      <c r="A97" s="426">
        <v>77</v>
      </c>
      <c r="B97" s="417"/>
      <c r="C97" s="447" t="s">
        <v>1389</v>
      </c>
      <c r="D97" s="447" t="s">
        <v>175</v>
      </c>
      <c r="E97" s="448">
        <v>1</v>
      </c>
      <c r="F97" s="1425"/>
      <c r="G97" s="1431"/>
      <c r="H97" s="1431"/>
      <c r="I97" s="1431"/>
      <c r="J97" s="433"/>
      <c r="K97" s="433"/>
      <c r="L97" s="299"/>
      <c r="M97" s="300"/>
    </row>
    <row r="98" spans="1:13" ht="38.25">
      <c r="A98" s="426">
        <v>78</v>
      </c>
      <c r="B98" s="417"/>
      <c r="C98" s="427" t="s">
        <v>1390</v>
      </c>
      <c r="D98" s="427" t="s">
        <v>175</v>
      </c>
      <c r="E98" s="257">
        <v>1</v>
      </c>
      <c r="F98" s="1425"/>
      <c r="G98" s="1431"/>
      <c r="H98" s="1431"/>
      <c r="I98" s="1431"/>
      <c r="J98" s="433"/>
      <c r="K98" s="433"/>
      <c r="L98" s="299"/>
      <c r="M98" s="300"/>
    </row>
    <row r="99" spans="1:13" ht="76.5">
      <c r="A99" s="426">
        <v>79</v>
      </c>
      <c r="B99" s="417"/>
      <c r="C99" s="427" t="s">
        <v>1391</v>
      </c>
      <c r="D99" s="427" t="s">
        <v>175</v>
      </c>
      <c r="E99" s="257">
        <v>1</v>
      </c>
      <c r="F99" s="1425"/>
      <c r="G99" s="1431"/>
      <c r="H99" s="1431"/>
      <c r="I99" s="1431"/>
      <c r="J99" s="433"/>
      <c r="K99" s="433"/>
      <c r="L99" s="299"/>
      <c r="M99" s="300"/>
    </row>
    <row r="100" spans="1:13" ht="38.25">
      <c r="A100" s="426">
        <v>80</v>
      </c>
      <c r="B100" s="417"/>
      <c r="C100" s="427" t="s">
        <v>1392</v>
      </c>
      <c r="D100" s="427" t="s">
        <v>175</v>
      </c>
      <c r="E100" s="257">
        <v>1</v>
      </c>
      <c r="F100" s="1425"/>
      <c r="G100" s="1431"/>
      <c r="H100" s="1431"/>
      <c r="I100" s="1431"/>
      <c r="J100" s="433"/>
      <c r="K100" s="433"/>
      <c r="L100" s="299"/>
      <c r="M100" s="300"/>
    </row>
    <row r="101" spans="1:13" ht="38.25">
      <c r="A101" s="426" t="s">
        <v>1393</v>
      </c>
      <c r="B101" s="443" t="s">
        <v>1473</v>
      </c>
      <c r="C101" s="444" t="s">
        <v>1474</v>
      </c>
      <c r="D101" s="449"/>
      <c r="E101" s="450"/>
      <c r="F101" s="1426" t="s">
        <v>175</v>
      </c>
      <c r="G101" s="1431">
        <v>1</v>
      </c>
      <c r="H101" s="1431"/>
      <c r="I101" s="1431">
        <f>+H101*G101</f>
        <v>0</v>
      </c>
      <c r="J101" s="433"/>
      <c r="K101" s="433"/>
      <c r="L101" s="299"/>
      <c r="M101" s="300"/>
    </row>
    <row r="102" spans="1:13" ht="63.75">
      <c r="A102" s="426">
        <v>81</v>
      </c>
      <c r="B102" s="417"/>
      <c r="C102" s="451" t="s">
        <v>1396</v>
      </c>
      <c r="D102" s="451" t="s">
        <v>172</v>
      </c>
      <c r="E102" s="253">
        <v>10</v>
      </c>
      <c r="F102" s="1425"/>
      <c r="G102" s="1431"/>
      <c r="H102" s="1431"/>
      <c r="I102" s="1431"/>
      <c r="J102" s="433"/>
      <c r="K102" s="433"/>
      <c r="L102" s="299"/>
      <c r="M102" s="300"/>
    </row>
    <row r="103" spans="1:13" ht="51">
      <c r="A103" s="426">
        <v>82</v>
      </c>
      <c r="B103" s="417"/>
      <c r="C103" s="451" t="s">
        <v>1475</v>
      </c>
      <c r="D103" s="451" t="s">
        <v>172</v>
      </c>
      <c r="E103" s="253">
        <v>31</v>
      </c>
      <c r="F103" s="1425"/>
      <c r="G103" s="1431"/>
      <c r="H103" s="1431"/>
      <c r="I103" s="1431"/>
      <c r="J103" s="433"/>
      <c r="K103" s="433"/>
      <c r="L103" s="299"/>
      <c r="M103" s="300"/>
    </row>
    <row r="104" spans="1:13" ht="25.5">
      <c r="A104" s="426">
        <v>83</v>
      </c>
      <c r="B104" s="417"/>
      <c r="C104" s="451" t="s">
        <v>1398</v>
      </c>
      <c r="D104" s="451" t="s">
        <v>175</v>
      </c>
      <c r="E104" s="253">
        <v>2</v>
      </c>
      <c r="F104" s="1425"/>
      <c r="G104" s="1431"/>
      <c r="H104" s="1431"/>
      <c r="I104" s="1431"/>
      <c r="J104" s="433"/>
      <c r="K104" s="433"/>
      <c r="L104" s="299"/>
      <c r="M104" s="300"/>
    </row>
    <row r="105" spans="1:13" ht="38.25">
      <c r="A105" s="426">
        <v>84</v>
      </c>
      <c r="B105" s="417"/>
      <c r="C105" s="451" t="s">
        <v>1476</v>
      </c>
      <c r="D105" s="451" t="s">
        <v>172</v>
      </c>
      <c r="E105" s="253">
        <v>15</v>
      </c>
      <c r="F105" s="1425"/>
      <c r="G105" s="1431"/>
      <c r="H105" s="1431"/>
      <c r="I105" s="1431"/>
      <c r="J105" s="433"/>
      <c r="K105" s="433"/>
      <c r="L105" s="299"/>
      <c r="M105" s="300"/>
    </row>
    <row r="106" spans="1:13" ht="38.25">
      <c r="A106" s="426">
        <v>85</v>
      </c>
      <c r="B106" s="417"/>
      <c r="C106" s="451" t="s">
        <v>1400</v>
      </c>
      <c r="D106" s="451" t="s">
        <v>175</v>
      </c>
      <c r="E106" s="253">
        <v>1</v>
      </c>
      <c r="F106" s="1425"/>
      <c r="G106" s="1431"/>
      <c r="H106" s="1431"/>
      <c r="I106" s="1431"/>
      <c r="J106" s="433"/>
      <c r="K106" s="433"/>
      <c r="L106" s="299"/>
      <c r="M106" s="300"/>
    </row>
    <row r="107" spans="1:13" ht="51">
      <c r="A107" s="426" t="s">
        <v>1401</v>
      </c>
      <c r="B107" s="443" t="s">
        <v>1477</v>
      </c>
      <c r="C107" s="444" t="s">
        <v>1478</v>
      </c>
      <c r="D107" s="444"/>
      <c r="E107" s="445"/>
      <c r="F107" s="1424" t="s">
        <v>175</v>
      </c>
      <c r="G107" s="1438">
        <v>1</v>
      </c>
      <c r="H107" s="1438"/>
      <c r="I107" s="1438">
        <f>+H107*G107</f>
        <v>0</v>
      </c>
      <c r="J107" s="433"/>
      <c r="K107" s="433"/>
      <c r="L107" s="299"/>
      <c r="M107" s="300"/>
    </row>
    <row r="108" spans="1:13" ht="25.5">
      <c r="A108" s="426">
        <v>86</v>
      </c>
      <c r="B108" s="417"/>
      <c r="C108" s="451" t="s">
        <v>1404</v>
      </c>
      <c r="D108" s="451" t="s">
        <v>175</v>
      </c>
      <c r="E108" s="253">
        <v>1</v>
      </c>
      <c r="F108" s="1425"/>
      <c r="G108" s="1439"/>
      <c r="H108" s="1439"/>
      <c r="I108" s="1439"/>
      <c r="J108" s="433"/>
      <c r="K108" s="433"/>
      <c r="L108" s="299"/>
      <c r="M108" s="300"/>
    </row>
    <row r="109" spans="1:13" ht="25.5">
      <c r="A109" s="426">
        <v>87</v>
      </c>
      <c r="B109" s="417"/>
      <c r="C109" s="451" t="s">
        <v>1405</v>
      </c>
      <c r="D109" s="451" t="s">
        <v>1357</v>
      </c>
      <c r="E109" s="253">
        <v>1</v>
      </c>
      <c r="F109" s="1425"/>
      <c r="G109" s="1439"/>
      <c r="H109" s="1439"/>
      <c r="I109" s="1439"/>
      <c r="J109" s="433"/>
      <c r="K109" s="433"/>
      <c r="L109" s="299"/>
      <c r="M109" s="300"/>
    </row>
    <row r="110" spans="1:13" ht="51">
      <c r="A110" s="426">
        <v>88</v>
      </c>
      <c r="B110" s="417"/>
      <c r="C110" s="451" t="s">
        <v>1360</v>
      </c>
      <c r="D110" s="451" t="s">
        <v>437</v>
      </c>
      <c r="E110" s="253">
        <v>53</v>
      </c>
      <c r="F110" s="1425"/>
      <c r="G110" s="1439"/>
      <c r="H110" s="1439"/>
      <c r="I110" s="1439"/>
      <c r="J110" s="433"/>
      <c r="K110" s="433"/>
      <c r="L110" s="299"/>
      <c r="M110" s="300"/>
    </row>
    <row r="111" spans="1:13" ht="38.25">
      <c r="A111" s="426">
        <v>89</v>
      </c>
      <c r="B111" s="417"/>
      <c r="C111" s="451" t="s">
        <v>1406</v>
      </c>
      <c r="D111" s="451" t="s">
        <v>1308</v>
      </c>
      <c r="E111" s="253">
        <v>53</v>
      </c>
      <c r="F111" s="1425"/>
      <c r="G111" s="1439"/>
      <c r="H111" s="1439"/>
      <c r="I111" s="1439"/>
      <c r="J111" s="433"/>
      <c r="K111" s="433"/>
      <c r="L111" s="299"/>
      <c r="M111" s="300"/>
    </row>
    <row r="112" spans="1:13" ht="38.25">
      <c r="A112" s="426">
        <v>90</v>
      </c>
      <c r="B112" s="417"/>
      <c r="C112" s="452" t="s">
        <v>1362</v>
      </c>
      <c r="D112" s="452" t="s">
        <v>529</v>
      </c>
      <c r="E112" s="438">
        <v>10</v>
      </c>
      <c r="F112" s="1425"/>
      <c r="G112" s="1439"/>
      <c r="H112" s="1439"/>
      <c r="I112" s="1439"/>
      <c r="J112" s="433"/>
      <c r="K112" s="433"/>
      <c r="L112" s="299"/>
      <c r="M112" s="300"/>
    </row>
    <row r="113" spans="1:13" ht="51">
      <c r="A113" s="426">
        <v>91</v>
      </c>
      <c r="B113" s="417"/>
      <c r="C113" s="451" t="s">
        <v>1479</v>
      </c>
      <c r="D113" s="451" t="s">
        <v>175</v>
      </c>
      <c r="E113" s="253">
        <v>4</v>
      </c>
      <c r="F113" s="1425"/>
      <c r="G113" s="1439"/>
      <c r="H113" s="1439"/>
      <c r="I113" s="1439"/>
      <c r="J113" s="433"/>
      <c r="K113" s="433"/>
      <c r="L113" s="299"/>
      <c r="M113" s="300"/>
    </row>
    <row r="114" spans="1:13" ht="25.5">
      <c r="A114" s="426">
        <v>92</v>
      </c>
      <c r="B114" s="417"/>
      <c r="C114" s="452" t="s">
        <v>1407</v>
      </c>
      <c r="D114" s="452" t="s">
        <v>175</v>
      </c>
      <c r="E114" s="438">
        <v>1</v>
      </c>
      <c r="F114" s="1425"/>
      <c r="G114" s="1439"/>
      <c r="H114" s="1439"/>
      <c r="I114" s="1439"/>
      <c r="J114" s="433"/>
      <c r="K114" s="433"/>
      <c r="L114" s="299"/>
      <c r="M114" s="300"/>
    </row>
    <row r="115" spans="1:13" ht="51">
      <c r="A115" s="426">
        <v>93</v>
      </c>
      <c r="B115" s="417"/>
      <c r="C115" s="451" t="s">
        <v>1366</v>
      </c>
      <c r="D115" s="451" t="s">
        <v>175</v>
      </c>
      <c r="E115" s="253">
        <v>4</v>
      </c>
      <c r="F115" s="1425"/>
      <c r="G115" s="1439"/>
      <c r="H115" s="1439"/>
      <c r="I115" s="1439"/>
      <c r="J115" s="433"/>
      <c r="K115" s="433"/>
      <c r="L115" s="299"/>
      <c r="M115" s="300"/>
    </row>
    <row r="116" spans="1:13" ht="25.5">
      <c r="A116" s="426">
        <v>94</v>
      </c>
      <c r="B116" s="417"/>
      <c r="C116" s="451" t="s">
        <v>1367</v>
      </c>
      <c r="D116" s="451" t="s">
        <v>529</v>
      </c>
      <c r="E116" s="253">
        <v>2</v>
      </c>
      <c r="F116" s="1425"/>
      <c r="G116" s="1439"/>
      <c r="H116" s="1439"/>
      <c r="I116" s="1439"/>
      <c r="J116" s="433"/>
      <c r="K116" s="433"/>
      <c r="L116" s="299"/>
      <c r="M116" s="300"/>
    </row>
    <row r="117" spans="1:13" ht="38.25">
      <c r="A117" s="426"/>
      <c r="B117" s="443"/>
      <c r="C117" s="453" t="s">
        <v>1408</v>
      </c>
      <c r="D117" s="454"/>
      <c r="E117" s="455"/>
      <c r="F117" s="456"/>
      <c r="G117" s="457"/>
      <c r="H117" s="458"/>
      <c r="I117" s="468"/>
      <c r="J117" s="433"/>
      <c r="K117" s="433"/>
      <c r="L117" s="299"/>
      <c r="M117" s="300"/>
    </row>
    <row r="118" spans="1:13" ht="25.5">
      <c r="A118" s="426" t="s">
        <v>1409</v>
      </c>
      <c r="B118" s="443" t="s">
        <v>1480</v>
      </c>
      <c r="C118" s="444" t="s">
        <v>1481</v>
      </c>
      <c r="D118" s="459"/>
      <c r="E118" s="460"/>
      <c r="F118" s="1428" t="s">
        <v>172</v>
      </c>
      <c r="G118" s="1432">
        <v>6000</v>
      </c>
      <c r="H118" s="1432"/>
      <c r="I118" s="1432">
        <f>+H118*G118</f>
        <v>0</v>
      </c>
      <c r="J118" s="433"/>
      <c r="K118" s="433"/>
      <c r="L118" s="299"/>
      <c r="M118" s="300"/>
    </row>
    <row r="119" spans="1:13" ht="38.25">
      <c r="A119" s="426">
        <v>95</v>
      </c>
      <c r="B119" s="417"/>
      <c r="C119" s="461" t="s">
        <v>1341</v>
      </c>
      <c r="D119" s="461" t="s">
        <v>437</v>
      </c>
      <c r="E119" s="462">
        <v>6000</v>
      </c>
      <c r="F119" s="1428"/>
      <c r="G119" s="1432"/>
      <c r="H119" s="1432"/>
      <c r="I119" s="1432"/>
      <c r="J119" s="433"/>
      <c r="K119" s="433"/>
      <c r="L119" s="299"/>
      <c r="M119" s="300"/>
    </row>
    <row r="120" spans="1:13">
      <c r="A120" s="426">
        <v>96</v>
      </c>
      <c r="B120" s="417"/>
      <c r="C120" s="461" t="s">
        <v>1317</v>
      </c>
      <c r="D120" s="461" t="s">
        <v>308</v>
      </c>
      <c r="E120" s="462">
        <v>2700</v>
      </c>
      <c r="F120" s="1428"/>
      <c r="G120" s="1432"/>
      <c r="H120" s="1432"/>
      <c r="I120" s="1432"/>
      <c r="J120" s="433"/>
      <c r="K120" s="433"/>
      <c r="L120" s="299"/>
      <c r="M120" s="300"/>
    </row>
    <row r="121" spans="1:13" ht="25.5">
      <c r="A121" s="426">
        <v>97</v>
      </c>
      <c r="B121" s="417"/>
      <c r="C121" s="461" t="s">
        <v>1384</v>
      </c>
      <c r="D121" s="461" t="s">
        <v>308</v>
      </c>
      <c r="E121" s="462">
        <v>480</v>
      </c>
      <c r="F121" s="1428"/>
      <c r="G121" s="1432"/>
      <c r="H121" s="1432"/>
      <c r="I121" s="1432"/>
      <c r="J121" s="433"/>
      <c r="K121" s="433"/>
      <c r="L121" s="299"/>
      <c r="M121" s="300"/>
    </row>
    <row r="122" spans="1:13" ht="25.5">
      <c r="A122" s="426">
        <v>98</v>
      </c>
      <c r="B122" s="417"/>
      <c r="C122" s="461" t="s">
        <v>1344</v>
      </c>
      <c r="D122" s="461" t="s">
        <v>308</v>
      </c>
      <c r="E122" s="462">
        <v>1020</v>
      </c>
      <c r="F122" s="1428"/>
      <c r="G122" s="1432"/>
      <c r="H122" s="1432"/>
      <c r="I122" s="1432"/>
      <c r="J122" s="433"/>
      <c r="K122" s="433"/>
      <c r="L122" s="299"/>
      <c r="M122" s="300"/>
    </row>
    <row r="123" spans="1:13" ht="25.5">
      <c r="A123" s="426">
        <v>99</v>
      </c>
      <c r="B123" s="417"/>
      <c r="C123" s="461" t="s">
        <v>1345</v>
      </c>
      <c r="D123" s="461" t="s">
        <v>308</v>
      </c>
      <c r="E123" s="462">
        <v>1200</v>
      </c>
      <c r="F123" s="1428"/>
      <c r="G123" s="1432"/>
      <c r="H123" s="1432"/>
      <c r="I123" s="1432"/>
      <c r="J123" s="433"/>
      <c r="K123" s="433"/>
      <c r="L123" s="299"/>
      <c r="M123" s="300"/>
    </row>
    <row r="124" spans="1:13" ht="38.25">
      <c r="A124" s="426" t="s">
        <v>1412</v>
      </c>
      <c r="B124" s="443" t="s">
        <v>1482</v>
      </c>
      <c r="C124" s="444" t="s">
        <v>1483</v>
      </c>
      <c r="D124" s="459"/>
      <c r="E124" s="460"/>
      <c r="F124" s="1428" t="s">
        <v>560</v>
      </c>
      <c r="G124" s="1432">
        <v>18</v>
      </c>
      <c r="H124" s="1432"/>
      <c r="I124" s="1432">
        <f>+H124*G124</f>
        <v>0</v>
      </c>
      <c r="J124" s="433"/>
      <c r="K124" s="433"/>
      <c r="L124" s="299"/>
      <c r="M124" s="300"/>
    </row>
    <row r="125" spans="1:13" ht="51">
      <c r="A125" s="426">
        <v>100</v>
      </c>
      <c r="B125" s="417"/>
      <c r="C125" s="461" t="s">
        <v>1415</v>
      </c>
      <c r="D125" s="461" t="s">
        <v>175</v>
      </c>
      <c r="E125" s="462">
        <v>3</v>
      </c>
      <c r="F125" s="1428"/>
      <c r="G125" s="1432"/>
      <c r="H125" s="1432"/>
      <c r="I125" s="1432"/>
      <c r="J125" s="433"/>
      <c r="K125" s="433"/>
      <c r="L125" s="299"/>
      <c r="M125" s="300"/>
    </row>
    <row r="126" spans="1:13" ht="51">
      <c r="A126" s="426">
        <v>101</v>
      </c>
      <c r="B126" s="417"/>
      <c r="C126" s="461" t="s">
        <v>1416</v>
      </c>
      <c r="D126" s="461" t="s">
        <v>175</v>
      </c>
      <c r="E126" s="462">
        <v>3</v>
      </c>
      <c r="F126" s="1428"/>
      <c r="G126" s="1432"/>
      <c r="H126" s="1432"/>
      <c r="I126" s="1432"/>
      <c r="J126" s="433"/>
      <c r="K126" s="433"/>
      <c r="L126" s="299"/>
      <c r="M126" s="300"/>
    </row>
    <row r="127" spans="1:13" ht="38.25">
      <c r="A127" s="426">
        <v>102</v>
      </c>
      <c r="B127" s="417"/>
      <c r="C127" s="461" t="s">
        <v>1417</v>
      </c>
      <c r="D127" s="461" t="s">
        <v>175</v>
      </c>
      <c r="E127" s="462">
        <v>3</v>
      </c>
      <c r="F127" s="1428"/>
      <c r="G127" s="1432"/>
      <c r="H127" s="1432"/>
      <c r="I127" s="1432"/>
      <c r="J127" s="433"/>
      <c r="K127" s="433"/>
      <c r="L127" s="299"/>
      <c r="M127" s="300"/>
    </row>
    <row r="128" spans="1:13" ht="25.5">
      <c r="A128" s="426">
        <v>103</v>
      </c>
      <c r="B128" s="417"/>
      <c r="C128" s="461" t="s">
        <v>1418</v>
      </c>
      <c r="D128" s="461" t="s">
        <v>175</v>
      </c>
      <c r="E128" s="462">
        <v>1</v>
      </c>
      <c r="F128" s="1428"/>
      <c r="G128" s="1432"/>
      <c r="H128" s="1432"/>
      <c r="I128" s="1432"/>
      <c r="J128" s="433"/>
      <c r="K128" s="433"/>
      <c r="L128" s="299"/>
      <c r="M128" s="300"/>
    </row>
    <row r="129" spans="1:13" ht="25.5">
      <c r="A129" s="426">
        <v>104</v>
      </c>
      <c r="B129" s="417"/>
      <c r="C129" s="461" t="s">
        <v>1419</v>
      </c>
      <c r="D129" s="461" t="s">
        <v>175</v>
      </c>
      <c r="E129" s="462">
        <v>3</v>
      </c>
      <c r="F129" s="1428"/>
      <c r="G129" s="1432"/>
      <c r="H129" s="1432"/>
      <c r="I129" s="1432"/>
      <c r="J129" s="433"/>
      <c r="K129" s="433"/>
      <c r="L129" s="299"/>
      <c r="M129" s="300"/>
    </row>
    <row r="130" spans="1:13" ht="25.5">
      <c r="A130" s="426">
        <v>105</v>
      </c>
      <c r="B130" s="417"/>
      <c r="C130" s="461" t="s">
        <v>1420</v>
      </c>
      <c r="D130" s="461" t="s">
        <v>529</v>
      </c>
      <c r="E130" s="462">
        <v>60</v>
      </c>
      <c r="F130" s="1428"/>
      <c r="G130" s="1432"/>
      <c r="H130" s="1432"/>
      <c r="I130" s="1432"/>
      <c r="J130" s="433"/>
      <c r="K130" s="433"/>
      <c r="L130" s="299"/>
      <c r="M130" s="300"/>
    </row>
    <row r="131" spans="1:13" ht="25.5">
      <c r="A131" s="426">
        <v>106</v>
      </c>
      <c r="B131" s="417"/>
      <c r="C131" s="461" t="s">
        <v>1421</v>
      </c>
      <c r="D131" s="461" t="s">
        <v>175</v>
      </c>
      <c r="E131" s="462">
        <v>1</v>
      </c>
      <c r="F131" s="1428"/>
      <c r="G131" s="1432"/>
      <c r="H131" s="1432"/>
      <c r="I131" s="1432"/>
      <c r="J131" s="433"/>
      <c r="K131" s="433"/>
      <c r="L131" s="299"/>
      <c r="M131" s="300"/>
    </row>
    <row r="132" spans="1:13" ht="51">
      <c r="A132" s="426">
        <v>107</v>
      </c>
      <c r="B132" s="417"/>
      <c r="C132" s="461" t="s">
        <v>1422</v>
      </c>
      <c r="D132" s="461" t="s">
        <v>175</v>
      </c>
      <c r="E132" s="462">
        <v>2</v>
      </c>
      <c r="F132" s="1428"/>
      <c r="G132" s="1432"/>
      <c r="H132" s="1432"/>
      <c r="I132" s="1432"/>
      <c r="J132" s="433"/>
      <c r="K132" s="433"/>
      <c r="L132" s="299"/>
      <c r="M132" s="300"/>
    </row>
    <row r="133" spans="1:13" ht="76.5">
      <c r="A133" s="426">
        <v>108</v>
      </c>
      <c r="B133" s="417"/>
      <c r="C133" s="461" t="s">
        <v>1484</v>
      </c>
      <c r="D133" s="461" t="s">
        <v>560</v>
      </c>
      <c r="E133" s="462">
        <v>18</v>
      </c>
      <c r="F133" s="1428"/>
      <c r="G133" s="1432"/>
      <c r="H133" s="1432"/>
      <c r="I133" s="1432"/>
      <c r="J133" s="433"/>
      <c r="K133" s="433"/>
      <c r="L133" s="299"/>
      <c r="M133" s="300"/>
    </row>
    <row r="134" spans="1:13" ht="51">
      <c r="A134" s="426">
        <v>109</v>
      </c>
      <c r="B134" s="417"/>
      <c r="C134" s="461" t="s">
        <v>1424</v>
      </c>
      <c r="D134" s="461" t="s">
        <v>560</v>
      </c>
      <c r="E134" s="462">
        <v>18</v>
      </c>
      <c r="F134" s="1428"/>
      <c r="G134" s="1432"/>
      <c r="H134" s="1432"/>
      <c r="I134" s="1432"/>
      <c r="J134" s="433"/>
      <c r="K134" s="433"/>
      <c r="L134" s="299"/>
      <c r="M134" s="300"/>
    </row>
    <row r="135" spans="1:13" ht="38.25">
      <c r="A135" s="426">
        <v>110</v>
      </c>
      <c r="B135" s="417"/>
      <c r="C135" s="461" t="s">
        <v>1425</v>
      </c>
      <c r="D135" s="461" t="s">
        <v>529</v>
      </c>
      <c r="E135" s="462">
        <v>25</v>
      </c>
      <c r="F135" s="1428"/>
      <c r="G135" s="1432"/>
      <c r="H135" s="1432"/>
      <c r="I135" s="1432"/>
      <c r="J135" s="433"/>
      <c r="K135" s="433"/>
      <c r="L135" s="299"/>
      <c r="M135" s="300"/>
    </row>
    <row r="136" spans="1:13" ht="26.25">
      <c r="A136" s="426">
        <v>111</v>
      </c>
      <c r="B136" s="414"/>
      <c r="C136" s="431" t="s">
        <v>1426</v>
      </c>
      <c r="D136" s="431" t="s">
        <v>175</v>
      </c>
      <c r="E136" s="432">
        <v>6</v>
      </c>
      <c r="F136" s="1425"/>
      <c r="G136" s="1432"/>
      <c r="H136" s="1432"/>
      <c r="I136" s="1432"/>
      <c r="J136" s="433"/>
      <c r="K136" s="433"/>
      <c r="L136" s="433"/>
      <c r="M136" s="433"/>
    </row>
    <row r="137" spans="1:13" ht="25.5">
      <c r="A137" s="426">
        <v>112</v>
      </c>
      <c r="B137" s="417"/>
      <c r="C137" s="472" t="s">
        <v>1427</v>
      </c>
      <c r="D137" s="472" t="s">
        <v>175</v>
      </c>
      <c r="E137" s="473">
        <v>1</v>
      </c>
      <c r="F137" s="1428"/>
      <c r="G137" s="1432"/>
      <c r="H137" s="1432"/>
      <c r="I137" s="1432"/>
      <c r="J137" s="433"/>
      <c r="K137" s="433"/>
      <c r="L137" s="433"/>
      <c r="M137" s="433"/>
    </row>
    <row r="138" spans="1:13" ht="25.5">
      <c r="A138" s="426">
        <v>113</v>
      </c>
      <c r="B138" s="417"/>
      <c r="C138" s="472" t="s">
        <v>1428</v>
      </c>
      <c r="D138" s="472" t="s">
        <v>175</v>
      </c>
      <c r="E138" s="473">
        <v>1</v>
      </c>
      <c r="F138" s="1428"/>
      <c r="G138" s="1432"/>
      <c r="H138" s="1432"/>
      <c r="I138" s="1432"/>
      <c r="J138" s="433"/>
      <c r="K138" s="433"/>
      <c r="L138" s="433"/>
      <c r="M138" s="433"/>
    </row>
    <row r="139" spans="1:13" ht="25.5">
      <c r="A139" s="426">
        <v>114</v>
      </c>
      <c r="B139" s="417"/>
      <c r="C139" s="472" t="s">
        <v>1429</v>
      </c>
      <c r="D139" s="472" t="s">
        <v>175</v>
      </c>
      <c r="E139" s="473">
        <v>3</v>
      </c>
      <c r="F139" s="1428"/>
      <c r="G139" s="1432"/>
      <c r="H139" s="1432"/>
      <c r="I139" s="1432"/>
      <c r="J139" s="433"/>
      <c r="K139" s="433"/>
      <c r="L139" s="433"/>
      <c r="M139" s="433"/>
    </row>
    <row r="140" spans="1:13" ht="38.25">
      <c r="A140" s="426">
        <v>115</v>
      </c>
      <c r="B140" s="417"/>
      <c r="C140" s="474" t="s">
        <v>1430</v>
      </c>
      <c r="D140" s="475" t="s">
        <v>175</v>
      </c>
      <c r="E140" s="476">
        <v>3</v>
      </c>
      <c r="F140" s="1428"/>
      <c r="G140" s="1432"/>
      <c r="H140" s="1432"/>
      <c r="I140" s="1432"/>
      <c r="J140" s="433"/>
      <c r="K140" s="433"/>
      <c r="L140" s="433"/>
      <c r="M140" s="433"/>
    </row>
    <row r="141" spans="1:13" ht="38.25">
      <c r="A141" s="426" t="s">
        <v>1431</v>
      </c>
      <c r="B141" s="443" t="s">
        <v>1485</v>
      </c>
      <c r="C141" s="444" t="s">
        <v>1486</v>
      </c>
      <c r="D141" s="459"/>
      <c r="E141" s="460"/>
      <c r="F141" s="1429" t="s">
        <v>172</v>
      </c>
      <c r="G141" s="1432">
        <v>18</v>
      </c>
      <c r="H141" s="1432"/>
      <c r="I141" s="1432">
        <f>+H141*G141</f>
        <v>0</v>
      </c>
      <c r="J141" s="301"/>
      <c r="K141" s="433"/>
      <c r="L141" s="295"/>
      <c r="M141" s="295"/>
    </row>
    <row r="142" spans="1:13" ht="25.5">
      <c r="A142" s="426">
        <v>116</v>
      </c>
      <c r="B142" s="477"/>
      <c r="C142" s="461" t="s">
        <v>1434</v>
      </c>
      <c r="D142" s="461" t="s">
        <v>437</v>
      </c>
      <c r="E142" s="462">
        <v>18</v>
      </c>
      <c r="F142" s="1429"/>
      <c r="G142" s="1432"/>
      <c r="H142" s="1432"/>
      <c r="I142" s="1432"/>
      <c r="J142" s="433"/>
      <c r="K142" s="433"/>
      <c r="L142" s="433"/>
      <c r="M142" s="433"/>
    </row>
    <row r="143" spans="1:13" ht="25.5">
      <c r="A143" s="426">
        <v>117</v>
      </c>
      <c r="B143" s="478"/>
      <c r="C143" s="479" t="s">
        <v>1350</v>
      </c>
      <c r="D143" s="479" t="s">
        <v>308</v>
      </c>
      <c r="E143" s="480">
        <v>1</v>
      </c>
      <c r="F143" s="1429"/>
      <c r="G143" s="1432"/>
      <c r="H143" s="1432"/>
      <c r="I143" s="1432"/>
      <c r="J143" s="292"/>
      <c r="K143" s="292"/>
      <c r="L143" s="433"/>
      <c r="M143" s="433"/>
    </row>
    <row r="144" spans="1:13">
      <c r="A144" s="426">
        <v>118</v>
      </c>
      <c r="B144" s="477"/>
      <c r="C144" s="479" t="s">
        <v>1351</v>
      </c>
      <c r="D144" s="479" t="s">
        <v>175</v>
      </c>
      <c r="E144" s="480">
        <v>1</v>
      </c>
      <c r="F144" s="1429"/>
      <c r="G144" s="1432"/>
      <c r="H144" s="1432"/>
      <c r="I144" s="1432"/>
      <c r="J144" s="433"/>
      <c r="K144" s="433"/>
      <c r="L144" s="433"/>
      <c r="M144" s="433"/>
    </row>
    <row r="145" spans="1:13" ht="38.25">
      <c r="A145" s="426" t="s">
        <v>1435</v>
      </c>
      <c r="B145" s="443" t="s">
        <v>1487</v>
      </c>
      <c r="C145" s="444" t="s">
        <v>1488</v>
      </c>
      <c r="D145" s="459"/>
      <c r="E145" s="460"/>
      <c r="F145" s="1420" t="s">
        <v>175</v>
      </c>
      <c r="G145" s="1431">
        <v>1</v>
      </c>
      <c r="H145" s="1431"/>
      <c r="I145" s="1431">
        <f>+H145*G145</f>
        <v>0</v>
      </c>
      <c r="J145" s="433"/>
      <c r="K145" s="433"/>
      <c r="L145" s="433"/>
      <c r="M145" s="433"/>
    </row>
    <row r="146" spans="1:13" ht="76.5">
      <c r="A146" s="426">
        <v>119</v>
      </c>
      <c r="B146" s="441"/>
      <c r="C146" s="481" t="s">
        <v>1438</v>
      </c>
      <c r="D146" s="481" t="s">
        <v>308</v>
      </c>
      <c r="E146" s="482">
        <v>0.8</v>
      </c>
      <c r="F146" s="1418"/>
      <c r="G146" s="1431"/>
      <c r="H146" s="1431"/>
      <c r="I146" s="1431"/>
      <c r="J146" s="433"/>
      <c r="K146" s="433"/>
      <c r="L146" s="433"/>
      <c r="M146" s="433"/>
    </row>
    <row r="147" spans="1:13" ht="25.5">
      <c r="A147" s="426">
        <v>120</v>
      </c>
      <c r="B147" s="441"/>
      <c r="C147" s="481" t="s">
        <v>1439</v>
      </c>
      <c r="D147" s="481" t="s">
        <v>437</v>
      </c>
      <c r="E147" s="482">
        <v>2</v>
      </c>
      <c r="F147" s="1418"/>
      <c r="G147" s="1431"/>
      <c r="H147" s="1431"/>
      <c r="I147" s="1431"/>
      <c r="J147" s="433"/>
      <c r="K147" s="433"/>
      <c r="L147" s="433"/>
      <c r="M147" s="433"/>
    </row>
    <row r="148" spans="1:13" ht="51">
      <c r="A148" s="426">
        <v>121</v>
      </c>
      <c r="B148" s="441"/>
      <c r="C148" s="481" t="s">
        <v>1440</v>
      </c>
      <c r="D148" s="481" t="s">
        <v>308</v>
      </c>
      <c r="E148" s="482">
        <v>0.8</v>
      </c>
      <c r="F148" s="1418"/>
      <c r="G148" s="1431"/>
      <c r="H148" s="1431"/>
      <c r="I148" s="1431"/>
      <c r="J148" s="433"/>
      <c r="K148" s="433"/>
      <c r="L148" s="433"/>
      <c r="M148" s="433"/>
    </row>
    <row r="149" spans="1:13">
      <c r="A149" s="426">
        <v>122</v>
      </c>
      <c r="B149" s="441"/>
      <c r="C149" s="481" t="s">
        <v>1441</v>
      </c>
      <c r="D149" s="481" t="s">
        <v>165</v>
      </c>
      <c r="E149" s="482">
        <v>6.7</v>
      </c>
      <c r="F149" s="1418"/>
      <c r="G149" s="1431"/>
      <c r="H149" s="1431"/>
      <c r="I149" s="1431"/>
      <c r="J149" s="433"/>
      <c r="K149" s="433"/>
      <c r="L149" s="433"/>
      <c r="M149" s="433"/>
    </row>
    <row r="150" spans="1:13">
      <c r="A150" s="426">
        <v>123</v>
      </c>
      <c r="B150" s="441"/>
      <c r="C150" s="481" t="s">
        <v>1442</v>
      </c>
      <c r="D150" s="481" t="s">
        <v>308</v>
      </c>
      <c r="E150" s="482">
        <v>1.6</v>
      </c>
      <c r="F150" s="1418"/>
      <c r="G150" s="1431"/>
      <c r="H150" s="1431"/>
      <c r="I150" s="1431"/>
      <c r="J150" s="433"/>
      <c r="K150" s="433"/>
      <c r="L150" s="433"/>
      <c r="M150" s="433"/>
    </row>
    <row r="151" spans="1:13">
      <c r="A151" s="426">
        <v>124</v>
      </c>
      <c r="B151" s="441"/>
      <c r="C151" s="481" t="s">
        <v>1443</v>
      </c>
      <c r="D151" s="481" t="s">
        <v>308</v>
      </c>
      <c r="E151" s="482">
        <v>1.6</v>
      </c>
      <c r="F151" s="1418"/>
      <c r="G151" s="1431"/>
      <c r="H151" s="1431"/>
      <c r="I151" s="1431"/>
      <c r="J151" s="433"/>
      <c r="K151" s="433"/>
      <c r="L151" s="433"/>
      <c r="M151" s="433"/>
    </row>
    <row r="152" spans="1:13" ht="38.25">
      <c r="A152" s="426">
        <v>125</v>
      </c>
      <c r="B152" s="441"/>
      <c r="C152" s="472" t="s">
        <v>1444</v>
      </c>
      <c r="D152" s="472" t="s">
        <v>1445</v>
      </c>
      <c r="E152" s="473">
        <v>8</v>
      </c>
      <c r="F152" s="1418"/>
      <c r="G152" s="1431"/>
      <c r="H152" s="1431"/>
      <c r="I152" s="1431"/>
      <c r="J152" s="433"/>
      <c r="K152" s="433"/>
      <c r="L152" s="433"/>
      <c r="M152" s="433"/>
    </row>
    <row r="153" spans="1:13" ht="25.5">
      <c r="A153" s="426">
        <v>126</v>
      </c>
      <c r="B153" s="441"/>
      <c r="C153" s="472" t="s">
        <v>1446</v>
      </c>
      <c r="D153" s="472" t="s">
        <v>1445</v>
      </c>
      <c r="E153" s="473">
        <v>1</v>
      </c>
      <c r="F153" s="1418"/>
      <c r="G153" s="1431"/>
      <c r="H153" s="1431"/>
      <c r="I153" s="1431"/>
      <c r="J153" s="433"/>
      <c r="K153" s="433"/>
      <c r="L153" s="433"/>
      <c r="M153" s="433"/>
    </row>
    <row r="154" spans="1:13" ht="25.5">
      <c r="A154" s="426">
        <v>127</v>
      </c>
      <c r="B154" s="441"/>
      <c r="C154" s="472" t="s">
        <v>1447</v>
      </c>
      <c r="D154" s="472" t="s">
        <v>175</v>
      </c>
      <c r="E154" s="473">
        <v>4</v>
      </c>
      <c r="F154" s="1419"/>
      <c r="G154" s="1431"/>
      <c r="H154" s="1431"/>
      <c r="I154" s="1431"/>
      <c r="J154" s="433"/>
      <c r="K154" s="433"/>
      <c r="L154" s="433"/>
      <c r="M154" s="433"/>
    </row>
    <row r="155" spans="1:13">
      <c r="A155" s="265"/>
      <c r="B155" s="266"/>
      <c r="C155" s="1385" t="s">
        <v>1489</v>
      </c>
      <c r="D155" s="1385"/>
      <c r="E155" s="1416"/>
      <c r="F155" s="1385"/>
      <c r="G155" s="267"/>
      <c r="H155" s="268"/>
      <c r="I155" s="304">
        <f>SUM(I11:I154)</f>
        <v>0</v>
      </c>
      <c r="J155" s="433"/>
      <c r="K155" s="499"/>
      <c r="L155" s="433"/>
      <c r="M155" s="433"/>
    </row>
    <row r="156" spans="1:13">
      <c r="A156" s="269"/>
      <c r="B156" s="270"/>
      <c r="C156" s="271"/>
      <c r="D156" s="271"/>
      <c r="E156" s="231"/>
      <c r="F156" s="271"/>
      <c r="G156" s="272"/>
      <c r="H156" s="273"/>
      <c r="I156" s="305"/>
      <c r="J156" s="433"/>
      <c r="K156" s="433"/>
      <c r="L156" s="433"/>
      <c r="M156" s="433"/>
    </row>
    <row r="157" spans="1:13">
      <c r="A157" s="269"/>
      <c r="B157" s="270"/>
      <c r="C157" s="271"/>
      <c r="D157" s="271"/>
      <c r="E157" s="231"/>
      <c r="F157" s="271"/>
      <c r="G157" s="272"/>
      <c r="H157" s="273"/>
      <c r="I157" s="500"/>
      <c r="J157" s="292"/>
      <c r="K157" s="501"/>
      <c r="L157" s="292"/>
      <c r="M157" s="292"/>
    </row>
    <row r="158" spans="1:13">
      <c r="A158" s="274"/>
      <c r="B158" s="275"/>
      <c r="C158" s="276"/>
      <c r="D158" s="276"/>
      <c r="E158" s="277"/>
      <c r="F158" s="274"/>
      <c r="G158" s="278"/>
      <c r="H158" s="279"/>
      <c r="I158" s="279"/>
      <c r="J158" s="292"/>
      <c r="K158" s="292"/>
      <c r="L158" s="292"/>
      <c r="M158" s="292"/>
    </row>
    <row r="159" spans="1:13">
      <c r="A159" s="274"/>
      <c r="B159" s="275"/>
      <c r="C159" s="276"/>
      <c r="D159" s="276"/>
      <c r="E159" s="277"/>
      <c r="F159" s="274"/>
      <c r="G159" s="278"/>
      <c r="H159" s="279"/>
      <c r="I159" s="279"/>
      <c r="J159" s="433"/>
      <c r="K159" s="502"/>
      <c r="L159" s="433"/>
      <c r="M159" s="433"/>
    </row>
    <row r="160" spans="1:13">
      <c r="A160" s="274"/>
      <c r="B160" s="275"/>
      <c r="C160" s="276"/>
      <c r="D160" s="276"/>
      <c r="E160" s="277"/>
      <c r="F160" s="274"/>
      <c r="G160" s="278"/>
      <c r="H160" s="279"/>
      <c r="I160" s="279"/>
      <c r="J160" s="298"/>
      <c r="K160" s="433"/>
      <c r="L160" s="433"/>
      <c r="M160" s="433"/>
    </row>
    <row r="161" spans="1:13">
      <c r="A161" s="274"/>
      <c r="B161" s="275"/>
      <c r="C161" s="276"/>
      <c r="D161" s="276"/>
      <c r="E161" s="277"/>
      <c r="F161" s="274"/>
      <c r="G161" s="278"/>
      <c r="H161" s="279"/>
      <c r="I161" s="279"/>
      <c r="J161" s="298"/>
      <c r="K161" s="433"/>
      <c r="L161" s="433"/>
      <c r="M161" s="433"/>
    </row>
    <row r="162" spans="1:13">
      <c r="A162" s="274"/>
      <c r="B162" s="280"/>
      <c r="C162" s="280"/>
      <c r="D162" s="280"/>
      <c r="E162" s="281"/>
      <c r="F162" s="274"/>
      <c r="G162" s="278"/>
      <c r="H162" s="279"/>
      <c r="I162" s="279"/>
      <c r="J162" s="433"/>
      <c r="K162" s="433"/>
      <c r="L162" s="433"/>
      <c r="M162" s="433"/>
    </row>
    <row r="163" spans="1:13">
      <c r="A163" s="282"/>
      <c r="B163" s="283"/>
      <c r="C163" s="284"/>
      <c r="D163" s="285"/>
      <c r="E163" s="286"/>
      <c r="F163" s="282"/>
      <c r="G163" s="287"/>
      <c r="H163" s="287"/>
      <c r="I163" s="279"/>
      <c r="J163" s="433"/>
      <c r="K163" s="433"/>
      <c r="L163" s="433"/>
      <c r="M163" s="433"/>
    </row>
    <row r="164" spans="1:13">
      <c r="A164" s="335"/>
      <c r="B164" s="483"/>
      <c r="C164" s="433"/>
      <c r="D164" s="433"/>
      <c r="E164" s="286"/>
      <c r="F164" s="433"/>
      <c r="G164" s="484"/>
      <c r="H164" s="485"/>
      <c r="I164" s="485"/>
      <c r="J164" s="463"/>
      <c r="K164" s="433"/>
      <c r="L164" s="299"/>
      <c r="M164" s="300"/>
    </row>
    <row r="165" spans="1:13">
      <c r="A165" s="335"/>
      <c r="B165" s="483"/>
      <c r="C165" s="433"/>
      <c r="D165" s="433"/>
      <c r="E165" s="286"/>
      <c r="F165" s="433"/>
      <c r="G165" s="484"/>
      <c r="H165" s="485"/>
      <c r="I165" s="485"/>
      <c r="J165" s="463"/>
      <c r="K165" s="433"/>
      <c r="L165" s="299"/>
      <c r="M165" s="300"/>
    </row>
    <row r="166" spans="1:13">
      <c r="A166" s="335"/>
      <c r="B166" s="483"/>
      <c r="C166" s="433"/>
      <c r="D166" s="433"/>
      <c r="E166" s="286"/>
      <c r="F166" s="433"/>
      <c r="G166" s="484"/>
      <c r="H166" s="485"/>
      <c r="I166" s="485"/>
      <c r="J166" s="298"/>
      <c r="K166" s="433"/>
      <c r="L166" s="299"/>
      <c r="M166" s="300"/>
    </row>
    <row r="167" spans="1:13">
      <c r="A167" s="335"/>
      <c r="B167" s="486"/>
      <c r="C167" s="433"/>
      <c r="D167" s="433"/>
      <c r="E167" s="286"/>
      <c r="F167" s="433"/>
      <c r="G167" s="484"/>
      <c r="H167" s="485"/>
      <c r="I167" s="485"/>
      <c r="J167" s="298"/>
      <c r="K167" s="433"/>
      <c r="L167" s="299"/>
      <c r="M167" s="300"/>
    </row>
    <row r="168" spans="1:13">
      <c r="A168" s="335"/>
      <c r="B168" s="486"/>
      <c r="C168" s="433"/>
      <c r="D168" s="433"/>
      <c r="E168" s="286"/>
      <c r="F168" s="433"/>
      <c r="G168" s="484"/>
      <c r="H168" s="485"/>
      <c r="I168" s="485"/>
      <c r="J168" s="433"/>
      <c r="K168" s="433"/>
      <c r="L168" s="433"/>
      <c r="M168" s="433"/>
    </row>
    <row r="169" spans="1:13">
      <c r="A169" s="335"/>
      <c r="B169" s="486"/>
      <c r="C169" s="433"/>
      <c r="D169" s="433"/>
      <c r="E169" s="286"/>
      <c r="F169" s="433"/>
      <c r="G169" s="484"/>
      <c r="H169" s="485"/>
      <c r="I169" s="485"/>
      <c r="J169" s="433"/>
      <c r="K169" s="433"/>
      <c r="L169" s="433"/>
      <c r="M169" s="433"/>
    </row>
    <row r="170" spans="1:13">
      <c r="A170" s="487"/>
      <c r="B170" s="486"/>
      <c r="C170" s="433"/>
      <c r="D170" s="433"/>
      <c r="E170" s="286"/>
      <c r="F170" s="433"/>
      <c r="G170" s="484"/>
      <c r="H170" s="485"/>
      <c r="I170" s="485"/>
      <c r="J170" s="301"/>
      <c r="K170" s="433"/>
      <c r="L170" s="295"/>
      <c r="M170" s="295"/>
    </row>
    <row r="171" spans="1:13">
      <c r="A171" s="340"/>
      <c r="B171" s="340"/>
      <c r="C171" s="340"/>
      <c r="D171" s="340"/>
      <c r="E171" s="488"/>
      <c r="F171" s="485"/>
      <c r="G171" s="489"/>
      <c r="H171" s="485"/>
      <c r="I171" s="485"/>
      <c r="J171" s="433"/>
      <c r="K171" s="433"/>
      <c r="L171" s="433"/>
      <c r="M171" s="433"/>
    </row>
    <row r="172" spans="1:13">
      <c r="A172" s="485"/>
      <c r="B172" s="485"/>
      <c r="C172" s="485"/>
      <c r="D172" s="485"/>
      <c r="E172" s="490"/>
      <c r="F172" s="485"/>
      <c r="G172" s="491"/>
      <c r="H172" s="485"/>
      <c r="I172" s="485"/>
      <c r="J172" s="433"/>
      <c r="K172" s="433"/>
      <c r="L172" s="433"/>
      <c r="M172" s="433"/>
    </row>
    <row r="173" spans="1:13">
      <c r="A173" s="340"/>
      <c r="B173" s="340"/>
      <c r="C173" s="340"/>
      <c r="D173" s="340"/>
      <c r="E173" s="488"/>
      <c r="F173" s="485"/>
      <c r="G173" s="491"/>
      <c r="H173" s="485"/>
      <c r="I173" s="485"/>
      <c r="J173" s="433"/>
      <c r="K173" s="433"/>
      <c r="L173" s="433"/>
      <c r="M173" s="433"/>
    </row>
    <row r="174" spans="1:13">
      <c r="A174" s="335"/>
      <c r="B174" s="335"/>
      <c r="C174" s="335"/>
      <c r="D174" s="335"/>
      <c r="E174" s="492"/>
      <c r="F174" s="335"/>
      <c r="G174" s="484"/>
      <c r="H174" s="485"/>
      <c r="I174" s="485"/>
      <c r="J174" s="433"/>
      <c r="K174" s="433"/>
      <c r="L174" s="433"/>
      <c r="M174" s="433"/>
    </row>
    <row r="175" spans="1:13">
      <c r="A175" s="493"/>
      <c r="B175" s="493"/>
      <c r="C175" s="493"/>
      <c r="D175" s="493"/>
      <c r="E175" s="494"/>
      <c r="F175" s="493"/>
      <c r="G175" s="495"/>
      <c r="H175" s="487"/>
      <c r="I175" s="485"/>
      <c r="J175" s="433"/>
      <c r="K175" s="433"/>
      <c r="L175" s="433"/>
      <c r="M175" s="433"/>
    </row>
    <row r="176" spans="1:13">
      <c r="A176" s="335"/>
      <c r="B176" s="496"/>
      <c r="C176" s="433"/>
      <c r="D176" s="433"/>
      <c r="E176" s="286"/>
      <c r="F176" s="433"/>
      <c r="G176" s="484"/>
      <c r="H176" s="485"/>
      <c r="I176" s="485"/>
      <c r="J176" s="433"/>
      <c r="K176" s="433"/>
      <c r="L176" s="433"/>
      <c r="M176" s="433"/>
    </row>
    <row r="177" spans="1:13">
      <c r="A177" s="335"/>
      <c r="B177" s="483"/>
      <c r="C177" s="433"/>
      <c r="D177" s="433"/>
      <c r="E177" s="286"/>
      <c r="F177" s="433"/>
      <c r="G177" s="484"/>
      <c r="H177" s="485"/>
      <c r="I177" s="485"/>
      <c r="J177" s="433"/>
      <c r="K177" s="433"/>
      <c r="L177" s="433"/>
      <c r="M177" s="433"/>
    </row>
    <row r="178" spans="1:13">
      <c r="A178" s="335"/>
      <c r="B178" s="483"/>
      <c r="C178" s="433"/>
      <c r="D178" s="433"/>
      <c r="E178" s="286"/>
      <c r="F178" s="433"/>
      <c r="G178" s="484"/>
      <c r="H178" s="485"/>
      <c r="I178" s="485"/>
      <c r="J178" s="433"/>
      <c r="K178" s="433"/>
      <c r="L178" s="433"/>
      <c r="M178" s="433"/>
    </row>
    <row r="179" spans="1:13">
      <c r="A179" s="335"/>
      <c r="B179" s="483"/>
      <c r="C179" s="433"/>
      <c r="D179" s="433"/>
      <c r="E179" s="286"/>
      <c r="F179" s="433"/>
      <c r="G179" s="484"/>
      <c r="H179" s="485"/>
      <c r="I179" s="485"/>
      <c r="J179" s="433"/>
      <c r="K179" s="433"/>
      <c r="L179" s="433"/>
      <c r="M179" s="433"/>
    </row>
    <row r="180" spans="1:13">
      <c r="A180" s="335"/>
      <c r="B180" s="483"/>
      <c r="C180" s="433"/>
      <c r="D180" s="433"/>
      <c r="E180" s="286"/>
      <c r="F180" s="433"/>
      <c r="G180" s="484"/>
      <c r="H180" s="485"/>
      <c r="I180" s="485"/>
      <c r="J180" s="433"/>
      <c r="K180" s="433"/>
      <c r="L180" s="433"/>
      <c r="M180" s="433"/>
    </row>
    <row r="181" spans="1:13">
      <c r="A181" s="335"/>
      <c r="B181" s="483"/>
      <c r="C181" s="433"/>
      <c r="D181" s="433"/>
      <c r="E181" s="286"/>
      <c r="F181" s="433"/>
      <c r="G181" s="484"/>
      <c r="H181" s="485"/>
      <c r="I181" s="485"/>
      <c r="J181" s="433"/>
      <c r="K181" s="433"/>
      <c r="L181" s="299"/>
      <c r="M181" s="300"/>
    </row>
    <row r="182" spans="1:13">
      <c r="A182" s="335"/>
      <c r="B182" s="483"/>
      <c r="C182" s="433"/>
      <c r="D182" s="433"/>
      <c r="E182" s="286"/>
      <c r="F182" s="433"/>
      <c r="G182" s="484"/>
      <c r="H182" s="485"/>
      <c r="I182" s="485"/>
      <c r="J182" s="433"/>
      <c r="K182" s="433"/>
      <c r="L182" s="299"/>
      <c r="M182" s="300"/>
    </row>
    <row r="183" spans="1:13">
      <c r="A183" s="335"/>
      <c r="B183" s="483"/>
      <c r="C183" s="433"/>
      <c r="D183" s="433"/>
      <c r="E183" s="286"/>
      <c r="F183" s="433"/>
      <c r="G183" s="484"/>
      <c r="H183" s="485"/>
      <c r="I183" s="485"/>
    </row>
    <row r="184" spans="1:13">
      <c r="A184" s="335"/>
      <c r="B184" s="483"/>
      <c r="C184" s="433"/>
      <c r="D184" s="433"/>
      <c r="E184" s="286"/>
      <c r="F184" s="433"/>
      <c r="G184" s="484"/>
      <c r="H184" s="485"/>
      <c r="I184" s="485"/>
    </row>
    <row r="185" spans="1:13">
      <c r="A185" s="335"/>
      <c r="B185" s="497"/>
      <c r="C185" s="433"/>
      <c r="D185" s="433"/>
      <c r="E185" s="286"/>
      <c r="F185" s="433"/>
      <c r="G185" s="484"/>
      <c r="H185" s="485"/>
      <c r="I185" s="485"/>
    </row>
    <row r="186" spans="1:13">
      <c r="A186" s="498"/>
      <c r="B186" s="498"/>
      <c r="C186" s="498"/>
      <c r="D186" s="498"/>
      <c r="E186" s="490"/>
      <c r="F186" s="498"/>
      <c r="G186" s="282"/>
      <c r="H186" s="282"/>
      <c r="I186" s="282"/>
    </row>
    <row r="187" spans="1:13">
      <c r="A187" s="498"/>
      <c r="B187" s="498"/>
      <c r="C187" s="498"/>
      <c r="D187" s="498"/>
      <c r="E187" s="490"/>
      <c r="F187" s="498"/>
      <c r="G187" s="282"/>
      <c r="H187" s="282"/>
      <c r="I187" s="282"/>
    </row>
    <row r="188" spans="1:13">
      <c r="A188" s="498"/>
      <c r="B188" s="498"/>
      <c r="C188" s="498"/>
      <c r="D188" s="498"/>
      <c r="E188" s="490"/>
      <c r="F188" s="498"/>
      <c r="G188" s="282"/>
      <c r="H188" s="282"/>
      <c r="I188" s="282"/>
    </row>
    <row r="189" spans="1:13">
      <c r="A189" s="498"/>
      <c r="B189" s="498"/>
      <c r="C189" s="498"/>
      <c r="D189" s="498"/>
      <c r="E189" s="490"/>
      <c r="F189" s="498"/>
      <c r="G189" s="282"/>
      <c r="H189" s="282"/>
      <c r="I189" s="282"/>
    </row>
    <row r="190" spans="1:13">
      <c r="A190" s="498"/>
      <c r="B190" s="498"/>
      <c r="C190" s="498"/>
      <c r="D190" s="498"/>
      <c r="E190" s="490"/>
      <c r="F190" s="498"/>
      <c r="G190" s="282"/>
      <c r="H190" s="282"/>
      <c r="I190" s="282"/>
    </row>
    <row r="191" spans="1:13">
      <c r="A191" s="498"/>
      <c r="B191" s="498"/>
      <c r="C191" s="498"/>
      <c r="D191" s="498"/>
      <c r="E191" s="490"/>
      <c r="F191" s="498"/>
      <c r="G191" s="282"/>
      <c r="H191" s="282"/>
      <c r="I191" s="282"/>
    </row>
    <row r="192" spans="1:13">
      <c r="A192" s="498"/>
      <c r="B192" s="498"/>
      <c r="C192" s="498"/>
      <c r="D192" s="498"/>
      <c r="E192" s="490"/>
      <c r="F192" s="498"/>
      <c r="G192" s="282"/>
      <c r="H192" s="282"/>
      <c r="I192" s="282"/>
    </row>
    <row r="193" spans="1:9">
      <c r="A193" s="498"/>
      <c r="B193" s="498"/>
      <c r="C193" s="498"/>
      <c r="D193" s="498"/>
      <c r="E193" s="490"/>
      <c r="F193" s="498"/>
      <c r="G193" s="282"/>
      <c r="H193" s="282"/>
      <c r="I193" s="282"/>
    </row>
    <row r="194" spans="1:9">
      <c r="A194" s="498"/>
      <c r="B194" s="498"/>
      <c r="C194" s="498"/>
      <c r="D194" s="498"/>
      <c r="E194" s="490"/>
      <c r="F194" s="498"/>
      <c r="G194" s="282"/>
      <c r="H194" s="282"/>
      <c r="I194" s="282"/>
    </row>
    <row r="195" spans="1:9">
      <c r="A195" s="498"/>
      <c r="B195" s="498"/>
      <c r="C195" s="498"/>
      <c r="D195" s="498"/>
      <c r="E195" s="490"/>
      <c r="F195" s="498"/>
      <c r="G195" s="282"/>
      <c r="H195" s="282"/>
      <c r="I195" s="282"/>
    </row>
    <row r="196" spans="1:9">
      <c r="A196" s="498"/>
      <c r="B196" s="498"/>
      <c r="C196" s="498"/>
      <c r="D196" s="498"/>
      <c r="E196" s="490"/>
      <c r="F196" s="498"/>
      <c r="G196" s="282"/>
      <c r="H196" s="282"/>
      <c r="I196" s="282"/>
    </row>
    <row r="197" spans="1:9">
      <c r="A197" s="498"/>
      <c r="B197" s="498"/>
      <c r="C197" s="498"/>
      <c r="D197" s="498"/>
      <c r="E197" s="490"/>
      <c r="F197" s="498"/>
      <c r="G197" s="282"/>
      <c r="H197" s="282"/>
      <c r="I197" s="503"/>
    </row>
    <row r="198" spans="1:9">
      <c r="A198" s="498"/>
      <c r="B198" s="498"/>
      <c r="C198" s="498"/>
      <c r="D198" s="498"/>
      <c r="E198" s="490"/>
      <c r="F198" s="498"/>
      <c r="G198" s="282"/>
      <c r="H198" s="282"/>
      <c r="I198" s="282"/>
    </row>
    <row r="199" spans="1:9">
      <c r="A199" s="498"/>
      <c r="B199" s="498"/>
      <c r="C199" s="498"/>
      <c r="D199" s="498"/>
      <c r="E199" s="490"/>
      <c r="F199" s="498"/>
      <c r="G199" s="282"/>
      <c r="H199" s="282"/>
      <c r="I199" s="503"/>
    </row>
    <row r="200" spans="1:9">
      <c r="A200" s="498"/>
      <c r="B200" s="498"/>
      <c r="C200" s="498"/>
      <c r="D200" s="498"/>
      <c r="E200" s="490"/>
      <c r="F200" s="498"/>
      <c r="G200" s="282"/>
      <c r="H200" s="282"/>
      <c r="I200" s="282"/>
    </row>
  </sheetData>
  <mergeCells count="70">
    <mergeCell ref="I145:I154"/>
    <mergeCell ref="H145:H154"/>
    <mergeCell ref="I11:I26"/>
    <mergeCell ref="I27:I29"/>
    <mergeCell ref="I30:I41"/>
    <mergeCell ref="I42:I51"/>
    <mergeCell ref="I52:I57"/>
    <mergeCell ref="I58:I61"/>
    <mergeCell ref="I62:I76"/>
    <mergeCell ref="I77:I88"/>
    <mergeCell ref="I89:I94"/>
    <mergeCell ref="I95:I100"/>
    <mergeCell ref="I101:I106"/>
    <mergeCell ref="I107:I116"/>
    <mergeCell ref="I118:I123"/>
    <mergeCell ref="I124:I140"/>
    <mergeCell ref="I141:I144"/>
    <mergeCell ref="G145:G154"/>
    <mergeCell ref="H11:H26"/>
    <mergeCell ref="H27:H29"/>
    <mergeCell ref="H30:H41"/>
    <mergeCell ref="H42:H51"/>
    <mergeCell ref="H52:H57"/>
    <mergeCell ref="H58:H61"/>
    <mergeCell ref="H62:H76"/>
    <mergeCell ref="H77:H88"/>
    <mergeCell ref="H89:H94"/>
    <mergeCell ref="H95:H100"/>
    <mergeCell ref="H101:H106"/>
    <mergeCell ref="H107:H116"/>
    <mergeCell ref="H118:H123"/>
    <mergeCell ref="H124:H140"/>
    <mergeCell ref="H141:H144"/>
    <mergeCell ref="G101:G106"/>
    <mergeCell ref="G107:G116"/>
    <mergeCell ref="G118:G123"/>
    <mergeCell ref="G124:G140"/>
    <mergeCell ref="G141:G144"/>
    <mergeCell ref="F145:F154"/>
    <mergeCell ref="G11:G26"/>
    <mergeCell ref="G27:G29"/>
    <mergeCell ref="G30:G41"/>
    <mergeCell ref="G42:G51"/>
    <mergeCell ref="G52:G57"/>
    <mergeCell ref="G58:G61"/>
    <mergeCell ref="G62:G76"/>
    <mergeCell ref="G77:G88"/>
    <mergeCell ref="G89:G94"/>
    <mergeCell ref="G95:G100"/>
    <mergeCell ref="C155:F155"/>
    <mergeCell ref="F11:F26"/>
    <mergeCell ref="F27:F29"/>
    <mergeCell ref="F30:F41"/>
    <mergeCell ref="F42:F51"/>
    <mergeCell ref="F52:F57"/>
    <mergeCell ref="F58:F61"/>
    <mergeCell ref="F62:F76"/>
    <mergeCell ref="F77:F88"/>
    <mergeCell ref="F89:F94"/>
    <mergeCell ref="F95:F100"/>
    <mergeCell ref="F101:F106"/>
    <mergeCell ref="F107:F116"/>
    <mergeCell ref="F118:F123"/>
    <mergeCell ref="F124:F140"/>
    <mergeCell ref="F141:F144"/>
    <mergeCell ref="A1:G1"/>
    <mergeCell ref="A2:G2"/>
    <mergeCell ref="A3:H3"/>
    <mergeCell ref="A5:H5"/>
    <mergeCell ref="A7:I7"/>
  </mergeCells>
  <pageMargins left="0.7" right="0.7" top="0.75" bottom="0.75" header="0.3" footer="0.3"/>
  <pageSetup paperSize="9" scale="8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7"/>
  <sheetViews>
    <sheetView topLeftCell="A199" workbookViewId="0">
      <selection activeCell="B229" sqref="B229"/>
    </sheetView>
  </sheetViews>
  <sheetFormatPr defaultColWidth="9" defaultRowHeight="12.75"/>
  <cols>
    <col min="1" max="1" width="6.42578125" style="353" customWidth="1"/>
    <col min="2" max="2" width="104.28515625" style="354" customWidth="1"/>
    <col min="3" max="3" width="9.7109375" style="355" customWidth="1"/>
    <col min="4" max="4" width="19.140625" style="355" customWidth="1"/>
    <col min="5" max="6" width="24.5703125" style="355" customWidth="1"/>
    <col min="7" max="256" width="9.140625" style="355"/>
    <col min="257" max="257" width="6.42578125" style="355" customWidth="1"/>
    <col min="258" max="258" width="104.28515625" style="355" customWidth="1"/>
    <col min="259" max="259" width="9.7109375" style="355" customWidth="1"/>
    <col min="260" max="260" width="19.140625" style="355" customWidth="1"/>
    <col min="261" max="262" width="24.5703125" style="355" customWidth="1"/>
    <col min="263" max="512" width="9.140625" style="355"/>
    <col min="513" max="513" width="6.42578125" style="355" customWidth="1"/>
    <col min="514" max="514" width="104.28515625" style="355" customWidth="1"/>
    <col min="515" max="515" width="9.7109375" style="355" customWidth="1"/>
    <col min="516" max="516" width="19.140625" style="355" customWidth="1"/>
    <col min="517" max="518" width="24.5703125" style="355" customWidth="1"/>
    <col min="519" max="768" width="9.140625" style="355"/>
    <col min="769" max="769" width="6.42578125" style="355" customWidth="1"/>
    <col min="770" max="770" width="104.28515625" style="355" customWidth="1"/>
    <col min="771" max="771" width="9.7109375" style="355" customWidth="1"/>
    <col min="772" max="772" width="19.140625" style="355" customWidth="1"/>
    <col min="773" max="774" width="24.5703125" style="355" customWidth="1"/>
    <col min="775" max="1024" width="9.140625" style="355"/>
    <col min="1025" max="1025" width="6.42578125" style="355" customWidth="1"/>
    <col min="1026" max="1026" width="104.28515625" style="355" customWidth="1"/>
    <col min="1027" max="1027" width="9.7109375" style="355" customWidth="1"/>
    <col min="1028" max="1028" width="19.140625" style="355" customWidth="1"/>
    <col min="1029" max="1030" width="24.5703125" style="355" customWidth="1"/>
    <col min="1031" max="1280" width="9.140625" style="355"/>
    <col min="1281" max="1281" width="6.42578125" style="355" customWidth="1"/>
    <col min="1282" max="1282" width="104.28515625" style="355" customWidth="1"/>
    <col min="1283" max="1283" width="9.7109375" style="355" customWidth="1"/>
    <col min="1284" max="1284" width="19.140625" style="355" customWidth="1"/>
    <col min="1285" max="1286" width="24.5703125" style="355" customWidth="1"/>
    <col min="1287" max="1536" width="9.140625" style="355"/>
    <col min="1537" max="1537" width="6.42578125" style="355" customWidth="1"/>
    <col min="1538" max="1538" width="104.28515625" style="355" customWidth="1"/>
    <col min="1539" max="1539" width="9.7109375" style="355" customWidth="1"/>
    <col min="1540" max="1540" width="19.140625" style="355" customWidth="1"/>
    <col min="1541" max="1542" width="24.5703125" style="355" customWidth="1"/>
    <col min="1543" max="1792" width="9.140625" style="355"/>
    <col min="1793" max="1793" width="6.42578125" style="355" customWidth="1"/>
    <col min="1794" max="1794" width="104.28515625" style="355" customWidth="1"/>
    <col min="1795" max="1795" width="9.7109375" style="355" customWidth="1"/>
    <col min="1796" max="1796" width="19.140625" style="355" customWidth="1"/>
    <col min="1797" max="1798" width="24.5703125" style="355" customWidth="1"/>
    <col min="1799" max="2048" width="9.140625" style="355"/>
    <col min="2049" max="2049" width="6.42578125" style="355" customWidth="1"/>
    <col min="2050" max="2050" width="104.28515625" style="355" customWidth="1"/>
    <col min="2051" max="2051" width="9.7109375" style="355" customWidth="1"/>
    <col min="2052" max="2052" width="19.140625" style="355" customWidth="1"/>
    <col min="2053" max="2054" width="24.5703125" style="355" customWidth="1"/>
    <col min="2055" max="2304" width="9.140625" style="355"/>
    <col min="2305" max="2305" width="6.42578125" style="355" customWidth="1"/>
    <col min="2306" max="2306" width="104.28515625" style="355" customWidth="1"/>
    <col min="2307" max="2307" width="9.7109375" style="355" customWidth="1"/>
    <col min="2308" max="2308" width="19.140625" style="355" customWidth="1"/>
    <col min="2309" max="2310" width="24.5703125" style="355" customWidth="1"/>
    <col min="2311" max="2560" width="9.140625" style="355"/>
    <col min="2561" max="2561" width="6.42578125" style="355" customWidth="1"/>
    <col min="2562" max="2562" width="104.28515625" style="355" customWidth="1"/>
    <col min="2563" max="2563" width="9.7109375" style="355" customWidth="1"/>
    <col min="2564" max="2564" width="19.140625" style="355" customWidth="1"/>
    <col min="2565" max="2566" width="24.5703125" style="355" customWidth="1"/>
    <col min="2567" max="2816" width="9.140625" style="355"/>
    <col min="2817" max="2817" width="6.42578125" style="355" customWidth="1"/>
    <col min="2818" max="2818" width="104.28515625" style="355" customWidth="1"/>
    <col min="2819" max="2819" width="9.7109375" style="355" customWidth="1"/>
    <col min="2820" max="2820" width="19.140625" style="355" customWidth="1"/>
    <col min="2821" max="2822" width="24.5703125" style="355" customWidth="1"/>
    <col min="2823" max="3072" width="9.140625" style="355"/>
    <col min="3073" max="3073" width="6.42578125" style="355" customWidth="1"/>
    <col min="3074" max="3074" width="104.28515625" style="355" customWidth="1"/>
    <col min="3075" max="3075" width="9.7109375" style="355" customWidth="1"/>
    <col min="3076" max="3076" width="19.140625" style="355" customWidth="1"/>
    <col min="3077" max="3078" width="24.5703125" style="355" customWidth="1"/>
    <col min="3079" max="3328" width="9.140625" style="355"/>
    <col min="3329" max="3329" width="6.42578125" style="355" customWidth="1"/>
    <col min="3330" max="3330" width="104.28515625" style="355" customWidth="1"/>
    <col min="3331" max="3331" width="9.7109375" style="355" customWidth="1"/>
    <col min="3332" max="3332" width="19.140625" style="355" customWidth="1"/>
    <col min="3333" max="3334" width="24.5703125" style="355" customWidth="1"/>
    <col min="3335" max="3584" width="9.140625" style="355"/>
    <col min="3585" max="3585" width="6.42578125" style="355" customWidth="1"/>
    <col min="3586" max="3586" width="104.28515625" style="355" customWidth="1"/>
    <col min="3587" max="3587" width="9.7109375" style="355" customWidth="1"/>
    <col min="3588" max="3588" width="19.140625" style="355" customWidth="1"/>
    <col min="3589" max="3590" width="24.5703125" style="355" customWidth="1"/>
    <col min="3591" max="3840" width="9.140625" style="355"/>
    <col min="3841" max="3841" width="6.42578125" style="355" customWidth="1"/>
    <col min="3842" max="3842" width="104.28515625" style="355" customWidth="1"/>
    <col min="3843" max="3843" width="9.7109375" style="355" customWidth="1"/>
    <col min="3844" max="3844" width="19.140625" style="355" customWidth="1"/>
    <col min="3845" max="3846" width="24.5703125" style="355" customWidth="1"/>
    <col min="3847" max="4096" width="9.140625" style="355"/>
    <col min="4097" max="4097" width="6.42578125" style="355" customWidth="1"/>
    <col min="4098" max="4098" width="104.28515625" style="355" customWidth="1"/>
    <col min="4099" max="4099" width="9.7109375" style="355" customWidth="1"/>
    <col min="4100" max="4100" width="19.140625" style="355" customWidth="1"/>
    <col min="4101" max="4102" width="24.5703125" style="355" customWidth="1"/>
    <col min="4103" max="4352" width="9.140625" style="355"/>
    <col min="4353" max="4353" width="6.42578125" style="355" customWidth="1"/>
    <col min="4354" max="4354" width="104.28515625" style="355" customWidth="1"/>
    <col min="4355" max="4355" width="9.7109375" style="355" customWidth="1"/>
    <col min="4356" max="4356" width="19.140625" style="355" customWidth="1"/>
    <col min="4357" max="4358" width="24.5703125" style="355" customWidth="1"/>
    <col min="4359" max="4608" width="9.140625" style="355"/>
    <col min="4609" max="4609" width="6.42578125" style="355" customWidth="1"/>
    <col min="4610" max="4610" width="104.28515625" style="355" customWidth="1"/>
    <col min="4611" max="4611" width="9.7109375" style="355" customWidth="1"/>
    <col min="4612" max="4612" width="19.140625" style="355" customWidth="1"/>
    <col min="4613" max="4614" width="24.5703125" style="355" customWidth="1"/>
    <col min="4615" max="4864" width="9.140625" style="355"/>
    <col min="4865" max="4865" width="6.42578125" style="355" customWidth="1"/>
    <col min="4866" max="4866" width="104.28515625" style="355" customWidth="1"/>
    <col min="4867" max="4867" width="9.7109375" style="355" customWidth="1"/>
    <col min="4868" max="4868" width="19.140625" style="355" customWidth="1"/>
    <col min="4869" max="4870" width="24.5703125" style="355" customWidth="1"/>
    <col min="4871" max="5120" width="9.140625" style="355"/>
    <col min="5121" max="5121" width="6.42578125" style="355" customWidth="1"/>
    <col min="5122" max="5122" width="104.28515625" style="355" customWidth="1"/>
    <col min="5123" max="5123" width="9.7109375" style="355" customWidth="1"/>
    <col min="5124" max="5124" width="19.140625" style="355" customWidth="1"/>
    <col min="5125" max="5126" width="24.5703125" style="355" customWidth="1"/>
    <col min="5127" max="5376" width="9.140625" style="355"/>
    <col min="5377" max="5377" width="6.42578125" style="355" customWidth="1"/>
    <col min="5378" max="5378" width="104.28515625" style="355" customWidth="1"/>
    <col min="5379" max="5379" width="9.7109375" style="355" customWidth="1"/>
    <col min="5380" max="5380" width="19.140625" style="355" customWidth="1"/>
    <col min="5381" max="5382" width="24.5703125" style="355" customWidth="1"/>
    <col min="5383" max="5632" width="9.140625" style="355"/>
    <col min="5633" max="5633" width="6.42578125" style="355" customWidth="1"/>
    <col min="5634" max="5634" width="104.28515625" style="355" customWidth="1"/>
    <col min="5635" max="5635" width="9.7109375" style="355" customWidth="1"/>
    <col min="5636" max="5636" width="19.140625" style="355" customWidth="1"/>
    <col min="5637" max="5638" width="24.5703125" style="355" customWidth="1"/>
    <col min="5639" max="5888" width="9.140625" style="355"/>
    <col min="5889" max="5889" width="6.42578125" style="355" customWidth="1"/>
    <col min="5890" max="5890" width="104.28515625" style="355" customWidth="1"/>
    <col min="5891" max="5891" width="9.7109375" style="355" customWidth="1"/>
    <col min="5892" max="5892" width="19.140625" style="355" customWidth="1"/>
    <col min="5893" max="5894" width="24.5703125" style="355" customWidth="1"/>
    <col min="5895" max="6144" width="9.140625" style="355"/>
    <col min="6145" max="6145" width="6.42578125" style="355" customWidth="1"/>
    <col min="6146" max="6146" width="104.28515625" style="355" customWidth="1"/>
    <col min="6147" max="6147" width="9.7109375" style="355" customWidth="1"/>
    <col min="6148" max="6148" width="19.140625" style="355" customWidth="1"/>
    <col min="6149" max="6150" width="24.5703125" style="355" customWidth="1"/>
    <col min="6151" max="6400" width="9.140625" style="355"/>
    <col min="6401" max="6401" width="6.42578125" style="355" customWidth="1"/>
    <col min="6402" max="6402" width="104.28515625" style="355" customWidth="1"/>
    <col min="6403" max="6403" width="9.7109375" style="355" customWidth="1"/>
    <col min="6404" max="6404" width="19.140625" style="355" customWidth="1"/>
    <col min="6405" max="6406" width="24.5703125" style="355" customWidth="1"/>
    <col min="6407" max="6656" width="9.140625" style="355"/>
    <col min="6657" max="6657" width="6.42578125" style="355" customWidth="1"/>
    <col min="6658" max="6658" width="104.28515625" style="355" customWidth="1"/>
    <col min="6659" max="6659" width="9.7109375" style="355" customWidth="1"/>
    <col min="6660" max="6660" width="19.140625" style="355" customWidth="1"/>
    <col min="6661" max="6662" width="24.5703125" style="355" customWidth="1"/>
    <col min="6663" max="6912" width="9.140625" style="355"/>
    <col min="6913" max="6913" width="6.42578125" style="355" customWidth="1"/>
    <col min="6914" max="6914" width="104.28515625" style="355" customWidth="1"/>
    <col min="6915" max="6915" width="9.7109375" style="355" customWidth="1"/>
    <col min="6916" max="6916" width="19.140625" style="355" customWidth="1"/>
    <col min="6917" max="6918" width="24.5703125" style="355" customWidth="1"/>
    <col min="6919" max="7168" width="9.140625" style="355"/>
    <col min="7169" max="7169" width="6.42578125" style="355" customWidth="1"/>
    <col min="7170" max="7170" width="104.28515625" style="355" customWidth="1"/>
    <col min="7171" max="7171" width="9.7109375" style="355" customWidth="1"/>
    <col min="7172" max="7172" width="19.140625" style="355" customWidth="1"/>
    <col min="7173" max="7174" width="24.5703125" style="355" customWidth="1"/>
    <col min="7175" max="7424" width="9.140625" style="355"/>
    <col min="7425" max="7425" width="6.42578125" style="355" customWidth="1"/>
    <col min="7426" max="7426" width="104.28515625" style="355" customWidth="1"/>
    <col min="7427" max="7427" width="9.7109375" style="355" customWidth="1"/>
    <col min="7428" max="7428" width="19.140625" style="355" customWidth="1"/>
    <col min="7429" max="7430" width="24.5703125" style="355" customWidth="1"/>
    <col min="7431" max="7680" width="9.140625" style="355"/>
    <col min="7681" max="7681" width="6.42578125" style="355" customWidth="1"/>
    <col min="7682" max="7682" width="104.28515625" style="355" customWidth="1"/>
    <col min="7683" max="7683" width="9.7109375" style="355" customWidth="1"/>
    <col min="7684" max="7684" width="19.140625" style="355" customWidth="1"/>
    <col min="7685" max="7686" width="24.5703125" style="355" customWidth="1"/>
    <col min="7687" max="7936" width="9.140625" style="355"/>
    <col min="7937" max="7937" width="6.42578125" style="355" customWidth="1"/>
    <col min="7938" max="7938" width="104.28515625" style="355" customWidth="1"/>
    <col min="7939" max="7939" width="9.7109375" style="355" customWidth="1"/>
    <col min="7940" max="7940" width="19.140625" style="355" customWidth="1"/>
    <col min="7941" max="7942" width="24.5703125" style="355" customWidth="1"/>
    <col min="7943" max="8192" width="9.140625" style="355"/>
    <col min="8193" max="8193" width="6.42578125" style="355" customWidth="1"/>
    <col min="8194" max="8194" width="104.28515625" style="355" customWidth="1"/>
    <col min="8195" max="8195" width="9.7109375" style="355" customWidth="1"/>
    <col min="8196" max="8196" width="19.140625" style="355" customWidth="1"/>
    <col min="8197" max="8198" width="24.5703125" style="355" customWidth="1"/>
    <col min="8199" max="8448" width="9.140625" style="355"/>
    <col min="8449" max="8449" width="6.42578125" style="355" customWidth="1"/>
    <col min="8450" max="8450" width="104.28515625" style="355" customWidth="1"/>
    <col min="8451" max="8451" width="9.7109375" style="355" customWidth="1"/>
    <col min="8452" max="8452" width="19.140625" style="355" customWidth="1"/>
    <col min="8453" max="8454" width="24.5703125" style="355" customWidth="1"/>
    <col min="8455" max="8704" width="9.140625" style="355"/>
    <col min="8705" max="8705" width="6.42578125" style="355" customWidth="1"/>
    <col min="8706" max="8706" width="104.28515625" style="355" customWidth="1"/>
    <col min="8707" max="8707" width="9.7109375" style="355" customWidth="1"/>
    <col min="8708" max="8708" width="19.140625" style="355" customWidth="1"/>
    <col min="8709" max="8710" width="24.5703125" style="355" customWidth="1"/>
    <col min="8711" max="8960" width="9.140625" style="355"/>
    <col min="8961" max="8961" width="6.42578125" style="355" customWidth="1"/>
    <col min="8962" max="8962" width="104.28515625" style="355" customWidth="1"/>
    <col min="8963" max="8963" width="9.7109375" style="355" customWidth="1"/>
    <col min="8964" max="8964" width="19.140625" style="355" customWidth="1"/>
    <col min="8965" max="8966" width="24.5703125" style="355" customWidth="1"/>
    <col min="8967" max="9216" width="9.140625" style="355"/>
    <col min="9217" max="9217" width="6.42578125" style="355" customWidth="1"/>
    <col min="9218" max="9218" width="104.28515625" style="355" customWidth="1"/>
    <col min="9219" max="9219" width="9.7109375" style="355" customWidth="1"/>
    <col min="9220" max="9220" width="19.140625" style="355" customWidth="1"/>
    <col min="9221" max="9222" width="24.5703125" style="355" customWidth="1"/>
    <col min="9223" max="9472" width="9.140625" style="355"/>
    <col min="9473" max="9473" width="6.42578125" style="355" customWidth="1"/>
    <col min="9474" max="9474" width="104.28515625" style="355" customWidth="1"/>
    <col min="9475" max="9475" width="9.7109375" style="355" customWidth="1"/>
    <col min="9476" max="9476" width="19.140625" style="355" customWidth="1"/>
    <col min="9477" max="9478" width="24.5703125" style="355" customWidth="1"/>
    <col min="9479" max="9728" width="9.140625" style="355"/>
    <col min="9729" max="9729" width="6.42578125" style="355" customWidth="1"/>
    <col min="9730" max="9730" width="104.28515625" style="355" customWidth="1"/>
    <col min="9731" max="9731" width="9.7109375" style="355" customWidth="1"/>
    <col min="9732" max="9732" width="19.140625" style="355" customWidth="1"/>
    <col min="9733" max="9734" width="24.5703125" style="355" customWidth="1"/>
    <col min="9735" max="9984" width="9.140625" style="355"/>
    <col min="9985" max="9985" width="6.42578125" style="355" customWidth="1"/>
    <col min="9986" max="9986" width="104.28515625" style="355" customWidth="1"/>
    <col min="9987" max="9987" width="9.7109375" style="355" customWidth="1"/>
    <col min="9988" max="9988" width="19.140625" style="355" customWidth="1"/>
    <col min="9989" max="9990" width="24.5703125" style="355" customWidth="1"/>
    <col min="9991" max="10240" width="9.140625" style="355"/>
    <col min="10241" max="10241" width="6.42578125" style="355" customWidth="1"/>
    <col min="10242" max="10242" width="104.28515625" style="355" customWidth="1"/>
    <col min="10243" max="10243" width="9.7109375" style="355" customWidth="1"/>
    <col min="10244" max="10244" width="19.140625" style="355" customWidth="1"/>
    <col min="10245" max="10246" width="24.5703125" style="355" customWidth="1"/>
    <col min="10247" max="10496" width="9.140625" style="355"/>
    <col min="10497" max="10497" width="6.42578125" style="355" customWidth="1"/>
    <col min="10498" max="10498" width="104.28515625" style="355" customWidth="1"/>
    <col min="10499" max="10499" width="9.7109375" style="355" customWidth="1"/>
    <col min="10500" max="10500" width="19.140625" style="355" customWidth="1"/>
    <col min="10501" max="10502" width="24.5703125" style="355" customWidth="1"/>
    <col min="10503" max="10752" width="9.140625" style="355"/>
    <col min="10753" max="10753" width="6.42578125" style="355" customWidth="1"/>
    <col min="10754" max="10754" width="104.28515625" style="355" customWidth="1"/>
    <col min="10755" max="10755" width="9.7109375" style="355" customWidth="1"/>
    <col min="10756" max="10756" width="19.140625" style="355" customWidth="1"/>
    <col min="10757" max="10758" width="24.5703125" style="355" customWidth="1"/>
    <col min="10759" max="11008" width="9.140625" style="355"/>
    <col min="11009" max="11009" width="6.42578125" style="355" customWidth="1"/>
    <col min="11010" max="11010" width="104.28515625" style="355" customWidth="1"/>
    <col min="11011" max="11011" width="9.7109375" style="355" customWidth="1"/>
    <col min="11012" max="11012" width="19.140625" style="355" customWidth="1"/>
    <col min="11013" max="11014" width="24.5703125" style="355" customWidth="1"/>
    <col min="11015" max="11264" width="9.140625" style="355"/>
    <col min="11265" max="11265" width="6.42578125" style="355" customWidth="1"/>
    <col min="11266" max="11266" width="104.28515625" style="355" customWidth="1"/>
    <col min="11267" max="11267" width="9.7109375" style="355" customWidth="1"/>
    <col min="11268" max="11268" width="19.140625" style="355" customWidth="1"/>
    <col min="11269" max="11270" width="24.5703125" style="355" customWidth="1"/>
    <col min="11271" max="11520" width="9.140625" style="355"/>
    <col min="11521" max="11521" width="6.42578125" style="355" customWidth="1"/>
    <col min="11522" max="11522" width="104.28515625" style="355" customWidth="1"/>
    <col min="11523" max="11523" width="9.7109375" style="355" customWidth="1"/>
    <col min="11524" max="11524" width="19.140625" style="355" customWidth="1"/>
    <col min="11525" max="11526" width="24.5703125" style="355" customWidth="1"/>
    <col min="11527" max="11776" width="9.140625" style="355"/>
    <col min="11777" max="11777" width="6.42578125" style="355" customWidth="1"/>
    <col min="11778" max="11778" width="104.28515625" style="355" customWidth="1"/>
    <col min="11779" max="11779" width="9.7109375" style="355" customWidth="1"/>
    <col min="11780" max="11780" width="19.140625" style="355" customWidth="1"/>
    <col min="11781" max="11782" width="24.5703125" style="355" customWidth="1"/>
    <col min="11783" max="12032" width="9.140625" style="355"/>
    <col min="12033" max="12033" width="6.42578125" style="355" customWidth="1"/>
    <col min="12034" max="12034" width="104.28515625" style="355" customWidth="1"/>
    <col min="12035" max="12035" width="9.7109375" style="355" customWidth="1"/>
    <col min="12036" max="12036" width="19.140625" style="355" customWidth="1"/>
    <col min="12037" max="12038" width="24.5703125" style="355" customWidth="1"/>
    <col min="12039" max="12288" width="9.140625" style="355"/>
    <col min="12289" max="12289" width="6.42578125" style="355" customWidth="1"/>
    <col min="12290" max="12290" width="104.28515625" style="355" customWidth="1"/>
    <col min="12291" max="12291" width="9.7109375" style="355" customWidth="1"/>
    <col min="12292" max="12292" width="19.140625" style="355" customWidth="1"/>
    <col min="12293" max="12294" width="24.5703125" style="355" customWidth="1"/>
    <col min="12295" max="12544" width="9.140625" style="355"/>
    <col min="12545" max="12545" width="6.42578125" style="355" customWidth="1"/>
    <col min="12546" max="12546" width="104.28515625" style="355" customWidth="1"/>
    <col min="12547" max="12547" width="9.7109375" style="355" customWidth="1"/>
    <col min="12548" max="12548" width="19.140625" style="355" customWidth="1"/>
    <col min="12549" max="12550" width="24.5703125" style="355" customWidth="1"/>
    <col min="12551" max="12800" width="9.140625" style="355"/>
    <col min="12801" max="12801" width="6.42578125" style="355" customWidth="1"/>
    <col min="12802" max="12802" width="104.28515625" style="355" customWidth="1"/>
    <col min="12803" max="12803" width="9.7109375" style="355" customWidth="1"/>
    <col min="12804" max="12804" width="19.140625" style="355" customWidth="1"/>
    <col min="12805" max="12806" width="24.5703125" style="355" customWidth="1"/>
    <col min="12807" max="13056" width="9.140625" style="355"/>
    <col min="13057" max="13057" width="6.42578125" style="355" customWidth="1"/>
    <col min="13058" max="13058" width="104.28515625" style="355" customWidth="1"/>
    <col min="13059" max="13059" width="9.7109375" style="355" customWidth="1"/>
    <col min="13060" max="13060" width="19.140625" style="355" customWidth="1"/>
    <col min="13061" max="13062" width="24.5703125" style="355" customWidth="1"/>
    <col min="13063" max="13312" width="9.140625" style="355"/>
    <col min="13313" max="13313" width="6.42578125" style="355" customWidth="1"/>
    <col min="13314" max="13314" width="104.28515625" style="355" customWidth="1"/>
    <col min="13315" max="13315" width="9.7109375" style="355" customWidth="1"/>
    <col min="13316" max="13316" width="19.140625" style="355" customWidth="1"/>
    <col min="13317" max="13318" width="24.5703125" style="355" customWidth="1"/>
    <col min="13319" max="13568" width="9.140625" style="355"/>
    <col min="13569" max="13569" width="6.42578125" style="355" customWidth="1"/>
    <col min="13570" max="13570" width="104.28515625" style="355" customWidth="1"/>
    <col min="13571" max="13571" width="9.7109375" style="355" customWidth="1"/>
    <col min="13572" max="13572" width="19.140625" style="355" customWidth="1"/>
    <col min="13573" max="13574" width="24.5703125" style="355" customWidth="1"/>
    <col min="13575" max="13824" width="9.140625" style="355"/>
    <col min="13825" max="13825" width="6.42578125" style="355" customWidth="1"/>
    <col min="13826" max="13826" width="104.28515625" style="355" customWidth="1"/>
    <col min="13827" max="13827" width="9.7109375" style="355" customWidth="1"/>
    <col min="13828" max="13828" width="19.140625" style="355" customWidth="1"/>
    <col min="13829" max="13830" width="24.5703125" style="355" customWidth="1"/>
    <col min="13831" max="14080" width="9.140625" style="355"/>
    <col min="14081" max="14081" width="6.42578125" style="355" customWidth="1"/>
    <col min="14082" max="14082" width="104.28515625" style="355" customWidth="1"/>
    <col min="14083" max="14083" width="9.7109375" style="355" customWidth="1"/>
    <col min="14084" max="14084" width="19.140625" style="355" customWidth="1"/>
    <col min="14085" max="14086" width="24.5703125" style="355" customWidth="1"/>
    <col min="14087" max="14336" width="9.140625" style="355"/>
    <col min="14337" max="14337" width="6.42578125" style="355" customWidth="1"/>
    <col min="14338" max="14338" width="104.28515625" style="355" customWidth="1"/>
    <col min="14339" max="14339" width="9.7109375" style="355" customWidth="1"/>
    <col min="14340" max="14340" width="19.140625" style="355" customWidth="1"/>
    <col min="14341" max="14342" width="24.5703125" style="355" customWidth="1"/>
    <col min="14343" max="14592" width="9.140625" style="355"/>
    <col min="14593" max="14593" width="6.42578125" style="355" customWidth="1"/>
    <col min="14594" max="14594" width="104.28515625" style="355" customWidth="1"/>
    <col min="14595" max="14595" width="9.7109375" style="355" customWidth="1"/>
    <col min="14596" max="14596" width="19.140625" style="355" customWidth="1"/>
    <col min="14597" max="14598" width="24.5703125" style="355" customWidth="1"/>
    <col min="14599" max="14848" width="9.140625" style="355"/>
    <col min="14849" max="14849" width="6.42578125" style="355" customWidth="1"/>
    <col min="14850" max="14850" width="104.28515625" style="355" customWidth="1"/>
    <col min="14851" max="14851" width="9.7109375" style="355" customWidth="1"/>
    <col min="14852" max="14852" width="19.140625" style="355" customWidth="1"/>
    <col min="14853" max="14854" width="24.5703125" style="355" customWidth="1"/>
    <col min="14855" max="15104" width="9.140625" style="355"/>
    <col min="15105" max="15105" width="6.42578125" style="355" customWidth="1"/>
    <col min="15106" max="15106" width="104.28515625" style="355" customWidth="1"/>
    <col min="15107" max="15107" width="9.7109375" style="355" customWidth="1"/>
    <col min="15108" max="15108" width="19.140625" style="355" customWidth="1"/>
    <col min="15109" max="15110" width="24.5703125" style="355" customWidth="1"/>
    <col min="15111" max="15360" width="9.140625" style="355"/>
    <col min="15361" max="15361" width="6.42578125" style="355" customWidth="1"/>
    <col min="15362" max="15362" width="104.28515625" style="355" customWidth="1"/>
    <col min="15363" max="15363" width="9.7109375" style="355" customWidth="1"/>
    <col min="15364" max="15364" width="19.140625" style="355" customWidth="1"/>
    <col min="15365" max="15366" width="24.5703125" style="355" customWidth="1"/>
    <col min="15367" max="15616" width="9.140625" style="355"/>
    <col min="15617" max="15617" width="6.42578125" style="355" customWidth="1"/>
    <col min="15618" max="15618" width="104.28515625" style="355" customWidth="1"/>
    <col min="15619" max="15619" width="9.7109375" style="355" customWidth="1"/>
    <col min="15620" max="15620" width="19.140625" style="355" customWidth="1"/>
    <col min="15621" max="15622" width="24.5703125" style="355" customWidth="1"/>
    <col min="15623" max="15872" width="9.140625" style="355"/>
    <col min="15873" max="15873" width="6.42578125" style="355" customWidth="1"/>
    <col min="15874" max="15874" width="104.28515625" style="355" customWidth="1"/>
    <col min="15875" max="15875" width="9.7109375" style="355" customWidth="1"/>
    <col min="15876" max="15876" width="19.140625" style="355" customWidth="1"/>
    <col min="15877" max="15878" width="24.5703125" style="355" customWidth="1"/>
    <col min="15879" max="16128" width="9.140625" style="355"/>
    <col min="16129" max="16129" width="6.42578125" style="355" customWidth="1"/>
    <col min="16130" max="16130" width="104.28515625" style="355" customWidth="1"/>
    <col min="16131" max="16131" width="9.7109375" style="355" customWidth="1"/>
    <col min="16132" max="16132" width="19.140625" style="355" customWidth="1"/>
    <col min="16133" max="16134" width="24.5703125" style="355" customWidth="1"/>
    <col min="16135" max="16384" width="9.140625" style="355"/>
  </cols>
  <sheetData>
    <row r="1" spans="1:7">
      <c r="A1" s="1312" t="s">
        <v>3177</v>
      </c>
      <c r="B1" s="1312"/>
      <c r="C1" s="1312"/>
      <c r="D1" s="1312"/>
      <c r="E1" s="1312"/>
      <c r="F1" s="1312"/>
      <c r="G1" s="1312"/>
    </row>
    <row r="2" spans="1:7" ht="15">
      <c r="A2" s="1312" t="s">
        <v>3178</v>
      </c>
      <c r="B2" s="1313"/>
      <c r="C2" s="1313"/>
      <c r="D2" s="1313"/>
      <c r="E2" s="1313"/>
      <c r="F2" s="1313"/>
      <c r="G2" s="1313"/>
    </row>
    <row r="3" spans="1:7" ht="20.25">
      <c r="A3" s="1441" t="s">
        <v>1490</v>
      </c>
      <c r="B3" s="1442"/>
      <c r="C3" s="1442"/>
      <c r="D3" s="1442"/>
      <c r="E3" s="1442"/>
      <c r="F3" s="1443"/>
    </row>
    <row r="4" spans="1:7" ht="20.25">
      <c r="A4" s="1444"/>
      <c r="B4" s="1445"/>
      <c r="C4" s="1445"/>
      <c r="D4" s="1445"/>
      <c r="E4" s="1445"/>
      <c r="F4" s="1446"/>
    </row>
    <row r="5" spans="1:7">
      <c r="A5" s="356"/>
      <c r="B5" s="357" t="s">
        <v>1491</v>
      </c>
      <c r="C5" s="358" t="s">
        <v>97</v>
      </c>
      <c r="D5" s="359" t="s">
        <v>98</v>
      </c>
      <c r="E5" s="360" t="s">
        <v>480</v>
      </c>
      <c r="F5" s="361" t="s">
        <v>100</v>
      </c>
    </row>
    <row r="6" spans="1:7">
      <c r="A6" s="1277">
        <v>1</v>
      </c>
      <c r="B6" s="362" t="s">
        <v>1492</v>
      </c>
      <c r="C6" s="363"/>
      <c r="D6" s="364"/>
      <c r="E6" s="364"/>
      <c r="F6" s="365"/>
    </row>
    <row r="7" spans="1:7" ht="12.75" customHeight="1">
      <c r="A7" s="1278">
        <v>1.1000000000000001</v>
      </c>
      <c r="B7" s="366" t="s">
        <v>1493</v>
      </c>
      <c r="C7" s="367" t="s">
        <v>1494</v>
      </c>
      <c r="D7" s="368">
        <v>8</v>
      </c>
      <c r="E7" s="369"/>
      <c r="F7" s="370">
        <f t="shared" ref="F7:F18" si="0">E7*D7</f>
        <v>0</v>
      </c>
    </row>
    <row r="8" spans="1:7" ht="12.75" customHeight="1">
      <c r="A8" s="1278">
        <v>1.2</v>
      </c>
      <c r="B8" s="366" t="s">
        <v>1495</v>
      </c>
      <c r="C8" s="367" t="s">
        <v>1496</v>
      </c>
      <c r="D8" s="368">
        <v>1536</v>
      </c>
      <c r="E8" s="369"/>
      <c r="F8" s="370">
        <f t="shared" si="0"/>
        <v>0</v>
      </c>
    </row>
    <row r="9" spans="1:7" ht="12.75" customHeight="1">
      <c r="A9" s="1278">
        <v>1.3</v>
      </c>
      <c r="B9" s="366" t="s">
        <v>1497</v>
      </c>
      <c r="C9" s="367" t="s">
        <v>1498</v>
      </c>
      <c r="D9" s="368">
        <v>512</v>
      </c>
      <c r="E9" s="369"/>
      <c r="F9" s="370">
        <f t="shared" si="0"/>
        <v>0</v>
      </c>
    </row>
    <row r="10" spans="1:7" ht="12.75" customHeight="1">
      <c r="A10" s="1278">
        <v>1.4</v>
      </c>
      <c r="B10" s="366" t="s">
        <v>1499</v>
      </c>
      <c r="C10" s="367" t="s">
        <v>1494</v>
      </c>
      <c r="D10" s="368">
        <v>32</v>
      </c>
      <c r="E10" s="369"/>
      <c r="F10" s="370">
        <f t="shared" si="0"/>
        <v>0</v>
      </c>
    </row>
    <row r="11" spans="1:7" ht="12.75" customHeight="1">
      <c r="A11" s="1278">
        <v>1.5</v>
      </c>
      <c r="B11" s="366" t="s">
        <v>1500</v>
      </c>
      <c r="C11" s="367" t="s">
        <v>1494</v>
      </c>
      <c r="D11" s="368">
        <v>32</v>
      </c>
      <c r="E11" s="369"/>
      <c r="F11" s="370">
        <f t="shared" si="0"/>
        <v>0</v>
      </c>
    </row>
    <row r="12" spans="1:7" ht="12.75" customHeight="1">
      <c r="A12" s="1278">
        <v>1.6</v>
      </c>
      <c r="B12" s="366" t="s">
        <v>1501</v>
      </c>
      <c r="C12" s="367" t="s">
        <v>1494</v>
      </c>
      <c r="D12" s="368">
        <v>8</v>
      </c>
      <c r="E12" s="369"/>
      <c r="F12" s="370">
        <f t="shared" si="0"/>
        <v>0</v>
      </c>
    </row>
    <row r="13" spans="1:7" ht="12.75" customHeight="1">
      <c r="A13" s="1278">
        <v>1.7</v>
      </c>
      <c r="B13" s="366" t="s">
        <v>1502</v>
      </c>
      <c r="C13" s="367" t="s">
        <v>1494</v>
      </c>
      <c r="D13" s="368">
        <v>8</v>
      </c>
      <c r="E13" s="369"/>
      <c r="F13" s="370">
        <f t="shared" si="0"/>
        <v>0</v>
      </c>
    </row>
    <row r="14" spans="1:7" ht="12.75" customHeight="1">
      <c r="A14" s="1278">
        <v>1.8</v>
      </c>
      <c r="B14" s="366" t="s">
        <v>1495</v>
      </c>
      <c r="C14" s="367" t="s">
        <v>1496</v>
      </c>
      <c r="D14" s="368">
        <v>3120</v>
      </c>
      <c r="E14" s="369"/>
      <c r="F14" s="370">
        <f t="shared" si="0"/>
        <v>0</v>
      </c>
    </row>
    <row r="15" spans="1:7" ht="12.75" customHeight="1">
      <c r="A15" s="1278">
        <v>1.9</v>
      </c>
      <c r="B15" s="366" t="s">
        <v>1497</v>
      </c>
      <c r="C15" s="367" t="s">
        <v>1498</v>
      </c>
      <c r="D15" s="368">
        <v>1040</v>
      </c>
      <c r="E15" s="369"/>
      <c r="F15" s="370">
        <f t="shared" si="0"/>
        <v>0</v>
      </c>
    </row>
    <row r="16" spans="1:7" ht="12.75" customHeight="1">
      <c r="A16" s="1278" t="s">
        <v>3186</v>
      </c>
      <c r="B16" s="366" t="s">
        <v>1499</v>
      </c>
      <c r="C16" s="367" t="s">
        <v>1494</v>
      </c>
      <c r="D16" s="368">
        <v>64</v>
      </c>
      <c r="E16" s="369"/>
      <c r="F16" s="370">
        <f t="shared" si="0"/>
        <v>0</v>
      </c>
    </row>
    <row r="17" spans="1:6" ht="12.75" customHeight="1">
      <c r="A17" s="1278">
        <v>1.1100000000000001</v>
      </c>
      <c r="B17" s="366" t="s">
        <v>1500</v>
      </c>
      <c r="C17" s="367" t="s">
        <v>1494</v>
      </c>
      <c r="D17" s="368">
        <v>64</v>
      </c>
      <c r="E17" s="369"/>
      <c r="F17" s="370">
        <f t="shared" si="0"/>
        <v>0</v>
      </c>
    </row>
    <row r="18" spans="1:6" ht="12.75" customHeight="1">
      <c r="A18" s="1278">
        <v>1.1200000000000001</v>
      </c>
      <c r="B18" s="366" t="s">
        <v>1501</v>
      </c>
      <c r="C18" s="367" t="s">
        <v>1494</v>
      </c>
      <c r="D18" s="368">
        <v>8</v>
      </c>
      <c r="E18" s="369"/>
      <c r="F18" s="370">
        <f t="shared" si="0"/>
        <v>0</v>
      </c>
    </row>
    <row r="19" spans="1:6">
      <c r="A19" s="1277">
        <v>2</v>
      </c>
      <c r="B19" s="362" t="s">
        <v>1503</v>
      </c>
      <c r="C19" s="363"/>
      <c r="D19" s="364"/>
      <c r="E19" s="364"/>
      <c r="F19" s="365"/>
    </row>
    <row r="20" spans="1:6">
      <c r="A20" s="1278">
        <v>2.1</v>
      </c>
      <c r="B20" s="371" t="s">
        <v>1504</v>
      </c>
      <c r="C20" s="367" t="s">
        <v>1494</v>
      </c>
      <c r="D20" s="368">
        <v>2</v>
      </c>
      <c r="E20" s="369"/>
      <c r="F20" s="370">
        <f t="shared" ref="F20:F25" si="1">E20*D20</f>
        <v>0</v>
      </c>
    </row>
    <row r="21" spans="1:6">
      <c r="A21" s="1278">
        <v>2.2000000000000002</v>
      </c>
      <c r="B21" s="371" t="s">
        <v>1505</v>
      </c>
      <c r="C21" s="367" t="s">
        <v>1494</v>
      </c>
      <c r="D21" s="368">
        <v>2</v>
      </c>
      <c r="E21" s="369"/>
      <c r="F21" s="370">
        <f t="shared" si="1"/>
        <v>0</v>
      </c>
    </row>
    <row r="22" spans="1:6">
      <c r="A22" s="1278">
        <v>2.2999999999999998</v>
      </c>
      <c r="B22" s="371" t="s">
        <v>1506</v>
      </c>
      <c r="C22" s="367" t="s">
        <v>1494</v>
      </c>
      <c r="D22" s="368">
        <v>2</v>
      </c>
      <c r="E22" s="369"/>
      <c r="F22" s="370">
        <f t="shared" si="1"/>
        <v>0</v>
      </c>
    </row>
    <row r="23" spans="1:6">
      <c r="A23" s="1278">
        <v>2.4</v>
      </c>
      <c r="B23" s="371" t="s">
        <v>1507</v>
      </c>
      <c r="C23" s="367" t="s">
        <v>175</v>
      </c>
      <c r="D23" s="368">
        <v>0</v>
      </c>
      <c r="E23" s="369"/>
      <c r="F23" s="370">
        <f t="shared" si="1"/>
        <v>0</v>
      </c>
    </row>
    <row r="24" spans="1:6">
      <c r="A24" s="1278">
        <v>2.5</v>
      </c>
      <c r="B24" s="371" t="s">
        <v>1508</v>
      </c>
      <c r="C24" s="367" t="s">
        <v>1509</v>
      </c>
      <c r="D24" s="368">
        <v>0</v>
      </c>
      <c r="E24" s="369"/>
      <c r="F24" s="370">
        <f t="shared" si="1"/>
        <v>0</v>
      </c>
    </row>
    <row r="25" spans="1:6">
      <c r="A25" s="1278">
        <v>2.6</v>
      </c>
      <c r="B25" s="371" t="s">
        <v>1510</v>
      </c>
      <c r="C25" s="367" t="s">
        <v>175</v>
      </c>
      <c r="D25" s="368">
        <v>0</v>
      </c>
      <c r="E25" s="369"/>
      <c r="F25" s="370">
        <f t="shared" si="1"/>
        <v>0</v>
      </c>
    </row>
    <row r="26" spans="1:6">
      <c r="A26" s="1277">
        <v>3</v>
      </c>
      <c r="B26" s="362" t="s">
        <v>1511</v>
      </c>
      <c r="C26" s="363"/>
      <c r="D26" s="364"/>
      <c r="E26" s="364"/>
      <c r="F26" s="365"/>
    </row>
    <row r="27" spans="1:6">
      <c r="A27" s="1278">
        <v>3.1</v>
      </c>
      <c r="B27" s="372" t="s">
        <v>1512</v>
      </c>
      <c r="C27" s="367" t="s">
        <v>1494</v>
      </c>
      <c r="D27" s="368">
        <v>8</v>
      </c>
      <c r="E27" s="369"/>
      <c r="F27" s="370">
        <f t="shared" ref="F27:F36" si="2">E27*D27</f>
        <v>0</v>
      </c>
    </row>
    <row r="28" spans="1:6">
      <c r="A28" s="1278">
        <v>3.2</v>
      </c>
      <c r="B28" s="372" t="s">
        <v>1513</v>
      </c>
      <c r="C28" s="367" t="s">
        <v>1514</v>
      </c>
      <c r="D28" s="368">
        <v>8</v>
      </c>
      <c r="E28" s="369"/>
      <c r="F28" s="370">
        <f t="shared" si="2"/>
        <v>0</v>
      </c>
    </row>
    <row r="29" spans="1:6">
      <c r="A29" s="1278">
        <v>3.3</v>
      </c>
      <c r="B29" s="372" t="s">
        <v>1515</v>
      </c>
      <c r="C29" s="367" t="s">
        <v>1514</v>
      </c>
      <c r="D29" s="368">
        <v>8</v>
      </c>
      <c r="E29" s="369"/>
      <c r="F29" s="370">
        <f t="shared" si="2"/>
        <v>0</v>
      </c>
    </row>
    <row r="30" spans="1:6">
      <c r="A30" s="1278">
        <v>3.4</v>
      </c>
      <c r="B30" s="372" t="s">
        <v>1516</v>
      </c>
      <c r="C30" s="367" t="s">
        <v>1509</v>
      </c>
      <c r="D30" s="368">
        <v>8</v>
      </c>
      <c r="E30" s="369"/>
      <c r="F30" s="370">
        <f t="shared" si="2"/>
        <v>0</v>
      </c>
    </row>
    <row r="31" spans="1:6">
      <c r="A31" s="1278">
        <v>3.5</v>
      </c>
      <c r="B31" s="371" t="s">
        <v>1517</v>
      </c>
      <c r="C31" s="367" t="s">
        <v>1494</v>
      </c>
      <c r="D31" s="368">
        <v>12</v>
      </c>
      <c r="E31" s="369"/>
      <c r="F31" s="370">
        <f t="shared" si="2"/>
        <v>0</v>
      </c>
    </row>
    <row r="32" spans="1:6">
      <c r="A32" s="1278">
        <v>3.6</v>
      </c>
      <c r="B32" s="371" t="s">
        <v>1518</v>
      </c>
      <c r="C32" s="367" t="s">
        <v>1494</v>
      </c>
      <c r="D32" s="368">
        <v>12</v>
      </c>
      <c r="E32" s="369"/>
      <c r="F32" s="370">
        <f t="shared" si="2"/>
        <v>0</v>
      </c>
    </row>
    <row r="33" spans="1:6">
      <c r="A33" s="1278">
        <v>3.7</v>
      </c>
      <c r="B33" s="371" t="s">
        <v>1519</v>
      </c>
      <c r="C33" s="367" t="s">
        <v>1494</v>
      </c>
      <c r="D33" s="368">
        <v>12</v>
      </c>
      <c r="E33" s="369"/>
      <c r="F33" s="370">
        <f t="shared" si="2"/>
        <v>0</v>
      </c>
    </row>
    <row r="34" spans="1:6">
      <c r="A34" s="1278">
        <v>3.8</v>
      </c>
      <c r="B34" s="371" t="s">
        <v>1520</v>
      </c>
      <c r="C34" s="367" t="s">
        <v>1494</v>
      </c>
      <c r="D34" s="368">
        <v>12</v>
      </c>
      <c r="E34" s="369"/>
      <c r="F34" s="370">
        <f t="shared" si="2"/>
        <v>0</v>
      </c>
    </row>
    <row r="35" spans="1:6">
      <c r="A35" s="1278">
        <v>3.9</v>
      </c>
      <c r="B35" s="371" t="s">
        <v>1521</v>
      </c>
      <c r="C35" s="367" t="s">
        <v>1494</v>
      </c>
      <c r="D35" s="368">
        <v>12</v>
      </c>
      <c r="E35" s="369"/>
      <c r="F35" s="370">
        <f t="shared" si="2"/>
        <v>0</v>
      </c>
    </row>
    <row r="36" spans="1:6">
      <c r="A36" s="1278" t="s">
        <v>3187</v>
      </c>
      <c r="B36" s="371" t="s">
        <v>1522</v>
      </c>
      <c r="C36" s="367" t="s">
        <v>1509</v>
      </c>
      <c r="D36" s="368">
        <v>12</v>
      </c>
      <c r="E36" s="369"/>
      <c r="F36" s="370">
        <f t="shared" si="2"/>
        <v>0</v>
      </c>
    </row>
    <row r="37" spans="1:6">
      <c r="A37" s="1277">
        <v>4</v>
      </c>
      <c r="B37" s="362" t="s">
        <v>1523</v>
      </c>
      <c r="C37" s="363"/>
      <c r="D37" s="364"/>
      <c r="E37" s="364"/>
      <c r="F37" s="365"/>
    </row>
    <row r="38" spans="1:6">
      <c r="A38" s="1278">
        <v>4.0999999999999996</v>
      </c>
      <c r="B38" s="371" t="s">
        <v>1524</v>
      </c>
      <c r="C38" s="367" t="s">
        <v>1494</v>
      </c>
      <c r="D38" s="368">
        <v>0</v>
      </c>
      <c r="E38" s="369"/>
      <c r="F38" s="370">
        <f t="shared" ref="F38:F43" si="3">E38*D38</f>
        <v>0</v>
      </c>
    </row>
    <row r="39" spans="1:6">
      <c r="A39" s="1278">
        <v>4.2</v>
      </c>
      <c r="B39" s="371" t="s">
        <v>1525</v>
      </c>
      <c r="C39" s="367" t="s">
        <v>1509</v>
      </c>
      <c r="D39" s="368">
        <v>0</v>
      </c>
      <c r="E39" s="369"/>
      <c r="F39" s="370">
        <f t="shared" si="3"/>
        <v>0</v>
      </c>
    </row>
    <row r="40" spans="1:6">
      <c r="A40" s="1278">
        <v>4.3</v>
      </c>
      <c r="B40" s="371" t="s">
        <v>1526</v>
      </c>
      <c r="C40" s="367" t="s">
        <v>1494</v>
      </c>
      <c r="D40" s="368">
        <v>0</v>
      </c>
      <c r="E40" s="369"/>
      <c r="F40" s="370">
        <f t="shared" si="3"/>
        <v>0</v>
      </c>
    </row>
    <row r="41" spans="1:6">
      <c r="A41" s="1278">
        <v>4.4000000000000004</v>
      </c>
      <c r="B41" s="371" t="s">
        <v>1527</v>
      </c>
      <c r="C41" s="367" t="s">
        <v>1494</v>
      </c>
      <c r="D41" s="368">
        <v>0</v>
      </c>
      <c r="E41" s="369"/>
      <c r="F41" s="370">
        <f t="shared" si="3"/>
        <v>0</v>
      </c>
    </row>
    <row r="42" spans="1:6">
      <c r="A42" s="1278">
        <v>4.5</v>
      </c>
      <c r="B42" s="371" t="s">
        <v>1528</v>
      </c>
      <c r="C42" s="367" t="s">
        <v>1494</v>
      </c>
      <c r="D42" s="368">
        <v>0</v>
      </c>
      <c r="E42" s="369"/>
      <c r="F42" s="370">
        <f t="shared" si="3"/>
        <v>0</v>
      </c>
    </row>
    <row r="43" spans="1:6">
      <c r="A43" s="1278">
        <v>4.5999999999999996</v>
      </c>
      <c r="B43" s="371" t="s">
        <v>1529</v>
      </c>
      <c r="C43" s="367" t="s">
        <v>1494</v>
      </c>
      <c r="D43" s="368">
        <v>0</v>
      </c>
      <c r="E43" s="369"/>
      <c r="F43" s="370">
        <f t="shared" si="3"/>
        <v>0</v>
      </c>
    </row>
    <row r="44" spans="1:6">
      <c r="A44" s="1277">
        <v>5</v>
      </c>
      <c r="B44" s="362" t="s">
        <v>1530</v>
      </c>
      <c r="C44" s="363"/>
      <c r="D44" s="364"/>
      <c r="E44" s="364"/>
      <c r="F44" s="365"/>
    </row>
    <row r="45" spans="1:6">
      <c r="A45" s="1279">
        <v>5.0999999999999996</v>
      </c>
      <c r="B45" s="371" t="s">
        <v>1531</v>
      </c>
      <c r="C45" s="367" t="s">
        <v>1494</v>
      </c>
      <c r="D45" s="368">
        <v>12</v>
      </c>
      <c r="E45" s="369"/>
      <c r="F45" s="370">
        <f>E45*D45</f>
        <v>0</v>
      </c>
    </row>
    <row r="46" spans="1:6">
      <c r="A46" s="1279">
        <v>5.2</v>
      </c>
      <c r="B46" s="371" t="s">
        <v>1532</v>
      </c>
      <c r="C46" s="367" t="s">
        <v>1514</v>
      </c>
      <c r="D46" s="368">
        <v>12</v>
      </c>
      <c r="E46" s="369"/>
      <c r="F46" s="370">
        <f>E46*D46</f>
        <v>0</v>
      </c>
    </row>
    <row r="47" spans="1:6">
      <c r="A47" s="1279">
        <v>5.3</v>
      </c>
      <c r="B47" s="371" t="s">
        <v>1533</v>
      </c>
      <c r="C47" s="367" t="s">
        <v>1514</v>
      </c>
      <c r="D47" s="368">
        <v>12</v>
      </c>
      <c r="E47" s="369"/>
      <c r="F47" s="370">
        <f>E47*D47</f>
        <v>0</v>
      </c>
    </row>
    <row r="48" spans="1:6">
      <c r="A48" s="1279">
        <v>5.4</v>
      </c>
      <c r="B48" s="371" t="s">
        <v>1534</v>
      </c>
      <c r="C48" s="367" t="s">
        <v>1509</v>
      </c>
      <c r="D48" s="368">
        <v>12</v>
      </c>
      <c r="E48" s="369"/>
      <c r="F48" s="370">
        <f>E48*D48</f>
        <v>0</v>
      </c>
    </row>
    <row r="49" spans="1:6">
      <c r="A49" s="1277">
        <v>6</v>
      </c>
      <c r="B49" s="362" t="s">
        <v>1535</v>
      </c>
      <c r="C49" s="363"/>
      <c r="D49" s="364"/>
      <c r="E49" s="364"/>
      <c r="F49" s="365"/>
    </row>
    <row r="50" spans="1:6">
      <c r="A50" s="1278">
        <v>6.1</v>
      </c>
      <c r="B50" s="371" t="s">
        <v>1536</v>
      </c>
      <c r="C50" s="367" t="s">
        <v>1494</v>
      </c>
      <c r="D50" s="368">
        <v>3</v>
      </c>
      <c r="E50" s="369"/>
      <c r="F50" s="370">
        <f t="shared" ref="F50:F57" si="4">E50*D50</f>
        <v>0</v>
      </c>
    </row>
    <row r="51" spans="1:6">
      <c r="A51" s="1278">
        <v>6.2</v>
      </c>
      <c r="B51" s="371" t="s">
        <v>1537</v>
      </c>
      <c r="C51" s="367" t="s">
        <v>1494</v>
      </c>
      <c r="D51" s="368">
        <v>3</v>
      </c>
      <c r="E51" s="369"/>
      <c r="F51" s="370">
        <f t="shared" si="4"/>
        <v>0</v>
      </c>
    </row>
    <row r="52" spans="1:6">
      <c r="A52" s="1278">
        <v>6.3</v>
      </c>
      <c r="B52" s="371" t="s">
        <v>1538</v>
      </c>
      <c r="C52" s="367" t="s">
        <v>1494</v>
      </c>
      <c r="D52" s="368">
        <v>3</v>
      </c>
      <c r="E52" s="369"/>
      <c r="F52" s="370">
        <f t="shared" si="4"/>
        <v>0</v>
      </c>
    </row>
    <row r="53" spans="1:6">
      <c r="A53" s="1278">
        <v>6.4</v>
      </c>
      <c r="B53" s="371" t="s">
        <v>1539</v>
      </c>
      <c r="C53" s="367" t="s">
        <v>1509</v>
      </c>
      <c r="D53" s="368">
        <v>3</v>
      </c>
      <c r="E53" s="369"/>
      <c r="F53" s="370">
        <f t="shared" si="4"/>
        <v>0</v>
      </c>
    </row>
    <row r="54" spans="1:6">
      <c r="A54" s="1278">
        <v>6.5</v>
      </c>
      <c r="B54" s="371" t="s">
        <v>1540</v>
      </c>
      <c r="C54" s="367" t="s">
        <v>1494</v>
      </c>
      <c r="D54" s="368">
        <v>6</v>
      </c>
      <c r="E54" s="369"/>
      <c r="F54" s="370">
        <f t="shared" si="4"/>
        <v>0</v>
      </c>
    </row>
    <row r="55" spans="1:6">
      <c r="A55" s="1278">
        <v>6.6</v>
      </c>
      <c r="B55" s="371" t="s">
        <v>1541</v>
      </c>
      <c r="C55" s="367" t="s">
        <v>1494</v>
      </c>
      <c r="D55" s="368">
        <v>6</v>
      </c>
      <c r="E55" s="369"/>
      <c r="F55" s="370">
        <f t="shared" si="4"/>
        <v>0</v>
      </c>
    </row>
    <row r="56" spans="1:6">
      <c r="A56" s="1278">
        <v>6.7</v>
      </c>
      <c r="B56" s="371" t="s">
        <v>1542</v>
      </c>
      <c r="C56" s="367" t="s">
        <v>1494</v>
      </c>
      <c r="D56" s="368">
        <v>6</v>
      </c>
      <c r="E56" s="369"/>
      <c r="F56" s="370">
        <f t="shared" si="4"/>
        <v>0</v>
      </c>
    </row>
    <row r="57" spans="1:6">
      <c r="A57" s="1278">
        <v>6.8</v>
      </c>
      <c r="B57" s="371" t="s">
        <v>1543</v>
      </c>
      <c r="C57" s="367" t="s">
        <v>1509</v>
      </c>
      <c r="D57" s="368">
        <v>6</v>
      </c>
      <c r="E57" s="369"/>
      <c r="F57" s="370">
        <f t="shared" si="4"/>
        <v>0</v>
      </c>
    </row>
    <row r="58" spans="1:6">
      <c r="A58" s="1277">
        <v>7</v>
      </c>
      <c r="B58" s="362" t="s">
        <v>1544</v>
      </c>
      <c r="C58" s="363"/>
      <c r="D58" s="364"/>
      <c r="E58" s="364"/>
      <c r="F58" s="365"/>
    </row>
    <row r="59" spans="1:6">
      <c r="A59" s="1278">
        <v>7.1</v>
      </c>
      <c r="B59" s="373" t="s">
        <v>1545</v>
      </c>
      <c r="C59" s="367" t="s">
        <v>1494</v>
      </c>
      <c r="D59" s="368">
        <v>15</v>
      </c>
      <c r="E59" s="369"/>
      <c r="F59" s="370">
        <f t="shared" ref="F59:F70" si="5">E59*D59</f>
        <v>0</v>
      </c>
    </row>
    <row r="60" spans="1:6">
      <c r="A60" s="1278">
        <v>7.2</v>
      </c>
      <c r="B60" s="373" t="s">
        <v>1546</v>
      </c>
      <c r="C60" s="367" t="s">
        <v>1494</v>
      </c>
      <c r="D60" s="368">
        <v>15</v>
      </c>
      <c r="E60" s="369"/>
      <c r="F60" s="370">
        <f t="shared" si="5"/>
        <v>0</v>
      </c>
    </row>
    <row r="61" spans="1:6">
      <c r="A61" s="1278">
        <v>7.3</v>
      </c>
      <c r="B61" s="373" t="s">
        <v>1547</v>
      </c>
      <c r="C61" s="367" t="s">
        <v>1494</v>
      </c>
      <c r="D61" s="368">
        <v>15</v>
      </c>
      <c r="E61" s="369"/>
      <c r="F61" s="370">
        <f t="shared" si="5"/>
        <v>0</v>
      </c>
    </row>
    <row r="62" spans="1:6">
      <c r="A62" s="1278">
        <v>7.4</v>
      </c>
      <c r="B62" s="373" t="s">
        <v>1548</v>
      </c>
      <c r="C62" s="367" t="s">
        <v>1494</v>
      </c>
      <c r="D62" s="368">
        <v>3</v>
      </c>
      <c r="E62" s="369"/>
      <c r="F62" s="370">
        <f t="shared" si="5"/>
        <v>0</v>
      </c>
    </row>
    <row r="63" spans="1:6">
      <c r="A63" s="1278">
        <v>7.5</v>
      </c>
      <c r="B63" s="374" t="s">
        <v>1549</v>
      </c>
      <c r="C63" s="367" t="s">
        <v>1494</v>
      </c>
      <c r="D63" s="368">
        <v>3</v>
      </c>
      <c r="E63" s="369"/>
      <c r="F63" s="370">
        <f t="shared" si="5"/>
        <v>0</v>
      </c>
    </row>
    <row r="64" spans="1:6">
      <c r="A64" s="1278">
        <v>7.6</v>
      </c>
      <c r="B64" s="374" t="s">
        <v>1550</v>
      </c>
      <c r="C64" s="367" t="s">
        <v>1494</v>
      </c>
      <c r="D64" s="368">
        <v>3</v>
      </c>
      <c r="E64" s="369"/>
      <c r="F64" s="370">
        <f t="shared" si="5"/>
        <v>0</v>
      </c>
    </row>
    <row r="65" spans="1:6" ht="24.75">
      <c r="A65" s="1278">
        <v>7.7</v>
      </c>
      <c r="B65" s="374" t="s">
        <v>1551</v>
      </c>
      <c r="C65" s="367" t="s">
        <v>1494</v>
      </c>
      <c r="D65" s="368">
        <v>6</v>
      </c>
      <c r="E65" s="369"/>
      <c r="F65" s="370">
        <f t="shared" si="5"/>
        <v>0</v>
      </c>
    </row>
    <row r="66" spans="1:6">
      <c r="A66" s="1278">
        <v>7.8</v>
      </c>
      <c r="B66" s="374" t="s">
        <v>1552</v>
      </c>
      <c r="C66" s="367" t="s">
        <v>1494</v>
      </c>
      <c r="D66" s="368">
        <v>6</v>
      </c>
      <c r="E66" s="369"/>
      <c r="F66" s="370">
        <f t="shared" si="5"/>
        <v>0</v>
      </c>
    </row>
    <row r="67" spans="1:6">
      <c r="A67" s="1278">
        <v>7.9</v>
      </c>
      <c r="B67" s="374" t="s">
        <v>1553</v>
      </c>
      <c r="C67" s="367" t="s">
        <v>1494</v>
      </c>
      <c r="D67" s="368">
        <v>6</v>
      </c>
      <c r="E67" s="369"/>
      <c r="F67" s="370">
        <f t="shared" si="5"/>
        <v>0</v>
      </c>
    </row>
    <row r="68" spans="1:6">
      <c r="A68" s="1278" t="s">
        <v>3188</v>
      </c>
      <c r="B68" s="373" t="s">
        <v>1554</v>
      </c>
      <c r="C68" s="367" t="s">
        <v>1494</v>
      </c>
      <c r="D68" s="368">
        <v>0</v>
      </c>
      <c r="E68" s="369"/>
      <c r="F68" s="370">
        <f t="shared" si="5"/>
        <v>0</v>
      </c>
    </row>
    <row r="69" spans="1:6">
      <c r="A69" s="1278">
        <v>7.11</v>
      </c>
      <c r="B69" s="374" t="s">
        <v>1549</v>
      </c>
      <c r="C69" s="367" t="s">
        <v>1494</v>
      </c>
      <c r="D69" s="368">
        <v>0</v>
      </c>
      <c r="E69" s="369"/>
      <c r="F69" s="370">
        <f t="shared" si="5"/>
        <v>0</v>
      </c>
    </row>
    <row r="70" spans="1:6">
      <c r="A70" s="1278">
        <v>7.12</v>
      </c>
      <c r="B70" s="374" t="s">
        <v>1550</v>
      </c>
      <c r="C70" s="367" t="s">
        <v>1494</v>
      </c>
      <c r="D70" s="368">
        <v>0</v>
      </c>
      <c r="E70" s="369"/>
      <c r="F70" s="370">
        <f t="shared" si="5"/>
        <v>0</v>
      </c>
    </row>
    <row r="71" spans="1:6">
      <c r="A71" s="1277">
        <v>8</v>
      </c>
      <c r="B71" s="362" t="s">
        <v>1555</v>
      </c>
      <c r="C71" s="363"/>
      <c r="D71" s="364"/>
      <c r="E71" s="364"/>
      <c r="F71" s="365"/>
    </row>
    <row r="72" spans="1:6">
      <c r="A72" s="1277" t="s">
        <v>24</v>
      </c>
      <c r="B72" s="362" t="s">
        <v>1556</v>
      </c>
      <c r="C72" s="363"/>
      <c r="D72" s="364"/>
      <c r="E72" s="364"/>
      <c r="F72" s="365"/>
    </row>
    <row r="73" spans="1:6">
      <c r="A73" s="1278" t="s">
        <v>3189</v>
      </c>
      <c r="B73" s="371" t="s">
        <v>1557</v>
      </c>
      <c r="C73" s="367" t="s">
        <v>1494</v>
      </c>
      <c r="D73" s="375">
        <v>14</v>
      </c>
      <c r="E73" s="369"/>
      <c r="F73" s="370">
        <f>E73*D73</f>
        <v>0</v>
      </c>
    </row>
    <row r="74" spans="1:6">
      <c r="A74" s="1278" t="s">
        <v>3190</v>
      </c>
      <c r="B74" s="371" t="s">
        <v>1558</v>
      </c>
      <c r="C74" s="367" t="s">
        <v>1494</v>
      </c>
      <c r="D74" s="375">
        <v>14</v>
      </c>
      <c r="E74" s="369"/>
      <c r="F74" s="370">
        <f>E74*D74</f>
        <v>0</v>
      </c>
    </row>
    <row r="75" spans="1:6">
      <c r="A75" s="1278" t="s">
        <v>3191</v>
      </c>
      <c r="B75" s="371" t="s">
        <v>1559</v>
      </c>
      <c r="C75" s="367" t="s">
        <v>1494</v>
      </c>
      <c r="D75" s="375">
        <v>14</v>
      </c>
      <c r="E75" s="369"/>
      <c r="F75" s="370">
        <f>E75*D75</f>
        <v>0</v>
      </c>
    </row>
    <row r="76" spans="1:6">
      <c r="A76" s="1280" t="s">
        <v>1560</v>
      </c>
      <c r="B76" s="362" t="s">
        <v>1561</v>
      </c>
      <c r="C76" s="363"/>
      <c r="D76" s="376"/>
      <c r="E76" s="364"/>
      <c r="F76" s="376"/>
    </row>
    <row r="77" spans="1:6">
      <c r="A77" s="1281" t="s">
        <v>3192</v>
      </c>
      <c r="B77" s="372" t="s">
        <v>1562</v>
      </c>
      <c r="C77" s="377" t="s">
        <v>1494</v>
      </c>
      <c r="D77" s="378">
        <v>6</v>
      </c>
      <c r="E77" s="369"/>
      <c r="F77" s="370">
        <f>E77*D77</f>
        <v>0</v>
      </c>
    </row>
    <row r="78" spans="1:6">
      <c r="A78" s="1281" t="s">
        <v>3193</v>
      </c>
      <c r="B78" s="372" t="s">
        <v>1563</v>
      </c>
      <c r="C78" s="377" t="s">
        <v>1494</v>
      </c>
      <c r="D78" s="378">
        <v>8</v>
      </c>
      <c r="E78" s="369"/>
      <c r="F78" s="370">
        <f>E78*D78</f>
        <v>0</v>
      </c>
    </row>
    <row r="79" spans="1:6">
      <c r="A79" s="1277">
        <v>9</v>
      </c>
      <c r="B79" s="362" t="s">
        <v>1564</v>
      </c>
      <c r="C79" s="363"/>
      <c r="D79" s="364"/>
      <c r="E79" s="364"/>
      <c r="F79" s="365"/>
    </row>
    <row r="80" spans="1:6">
      <c r="A80" s="1278">
        <v>9.1</v>
      </c>
      <c r="B80" s="371" t="s">
        <v>1565</v>
      </c>
      <c r="C80" s="367" t="s">
        <v>1494</v>
      </c>
      <c r="D80" s="368">
        <v>14</v>
      </c>
      <c r="E80" s="369"/>
      <c r="F80" s="370">
        <f>E80*D80</f>
        <v>0</v>
      </c>
    </row>
    <row r="81" spans="1:6">
      <c r="A81" s="1278">
        <v>9.1999999999999993</v>
      </c>
      <c r="B81" s="371" t="s">
        <v>1566</v>
      </c>
      <c r="C81" s="367" t="s">
        <v>1494</v>
      </c>
      <c r="D81" s="368">
        <v>14</v>
      </c>
      <c r="E81" s="369"/>
      <c r="F81" s="370">
        <f>E81*D81</f>
        <v>0</v>
      </c>
    </row>
    <row r="82" spans="1:6">
      <c r="A82" s="1277">
        <v>10</v>
      </c>
      <c r="B82" s="362" t="s">
        <v>1567</v>
      </c>
      <c r="C82" s="363"/>
      <c r="D82" s="364"/>
      <c r="E82" s="364"/>
      <c r="F82" s="365"/>
    </row>
    <row r="83" spans="1:6">
      <c r="A83" s="1278">
        <v>10.1</v>
      </c>
      <c r="B83" s="379" t="s">
        <v>1568</v>
      </c>
      <c r="C83" s="367" t="s">
        <v>1494</v>
      </c>
      <c r="D83" s="368">
        <v>12</v>
      </c>
      <c r="E83" s="369"/>
      <c r="F83" s="370">
        <f>E83*D83</f>
        <v>0</v>
      </c>
    </row>
    <row r="84" spans="1:6" ht="24.75">
      <c r="A84" s="1278">
        <v>10.199999999999999</v>
      </c>
      <c r="B84" s="379" t="s">
        <v>1569</v>
      </c>
      <c r="C84" s="367" t="s">
        <v>175</v>
      </c>
      <c r="D84" s="368">
        <v>12</v>
      </c>
      <c r="E84" s="369"/>
      <c r="F84" s="370">
        <f>E84*D84</f>
        <v>0</v>
      </c>
    </row>
    <row r="85" spans="1:6">
      <c r="A85" s="1278">
        <v>10.3</v>
      </c>
      <c r="B85" s="379" t="s">
        <v>1570</v>
      </c>
      <c r="C85" s="367" t="s">
        <v>1494</v>
      </c>
      <c r="D85" s="368">
        <v>2</v>
      </c>
      <c r="E85" s="369"/>
      <c r="F85" s="370">
        <f>E85*D85</f>
        <v>0</v>
      </c>
    </row>
    <row r="86" spans="1:6">
      <c r="A86" s="1278">
        <v>10.4</v>
      </c>
      <c r="B86" s="379" t="s">
        <v>1571</v>
      </c>
      <c r="C86" s="367" t="s">
        <v>175</v>
      </c>
      <c r="D86" s="368">
        <v>2</v>
      </c>
      <c r="E86" s="369"/>
      <c r="F86" s="370">
        <f>E86*D86</f>
        <v>0</v>
      </c>
    </row>
    <row r="87" spans="1:6">
      <c r="A87" s="1277">
        <v>11</v>
      </c>
      <c r="B87" s="362" t="s">
        <v>1572</v>
      </c>
      <c r="C87" s="363"/>
      <c r="D87" s="364"/>
      <c r="E87" s="364"/>
      <c r="F87" s="365"/>
    </row>
    <row r="88" spans="1:6">
      <c r="A88" s="1279">
        <v>11.1</v>
      </c>
      <c r="B88" s="371" t="s">
        <v>1573</v>
      </c>
      <c r="C88" s="367" t="s">
        <v>175</v>
      </c>
      <c r="D88" s="368">
        <v>0</v>
      </c>
      <c r="E88" s="369"/>
      <c r="F88" s="370">
        <f>E88*D88</f>
        <v>0</v>
      </c>
    </row>
    <row r="89" spans="1:6">
      <c r="A89" s="1279">
        <v>11.2</v>
      </c>
      <c r="B89" s="371" t="s">
        <v>1574</v>
      </c>
      <c r="C89" s="367" t="s">
        <v>175</v>
      </c>
      <c r="D89" s="368">
        <v>0</v>
      </c>
      <c r="E89" s="369"/>
      <c r="F89" s="370">
        <f>E89*D89</f>
        <v>0</v>
      </c>
    </row>
    <row r="90" spans="1:6">
      <c r="A90" s="1279">
        <v>11.3</v>
      </c>
      <c r="B90" s="371" t="s">
        <v>1575</v>
      </c>
      <c r="C90" s="367" t="s">
        <v>1494</v>
      </c>
      <c r="D90" s="368">
        <v>0</v>
      </c>
      <c r="E90" s="369"/>
      <c r="F90" s="370">
        <f>E90*D90</f>
        <v>0</v>
      </c>
    </row>
    <row r="91" spans="1:6">
      <c r="A91" s="1279">
        <v>11.4</v>
      </c>
      <c r="B91" s="371" t="s">
        <v>1576</v>
      </c>
      <c r="C91" s="367" t="s">
        <v>1494</v>
      </c>
      <c r="D91" s="368">
        <v>0</v>
      </c>
      <c r="E91" s="369"/>
      <c r="F91" s="370">
        <f>E91*D91</f>
        <v>0</v>
      </c>
    </row>
    <row r="92" spans="1:6">
      <c r="A92" s="1277">
        <v>12</v>
      </c>
      <c r="B92" s="362" t="s">
        <v>1577</v>
      </c>
      <c r="C92" s="363"/>
      <c r="D92" s="364"/>
      <c r="E92" s="364"/>
      <c r="F92" s="365"/>
    </row>
    <row r="93" spans="1:6">
      <c r="A93" s="1279">
        <v>12.1</v>
      </c>
      <c r="B93" s="371" t="s">
        <v>1578</v>
      </c>
      <c r="C93" s="367" t="s">
        <v>175</v>
      </c>
      <c r="D93" s="368">
        <v>0</v>
      </c>
      <c r="E93" s="369"/>
      <c r="F93" s="370">
        <f t="shared" ref="F93:F98" si="6">E93*D93</f>
        <v>0</v>
      </c>
    </row>
    <row r="94" spans="1:6">
      <c r="A94" s="1278">
        <v>12.2</v>
      </c>
      <c r="B94" s="371" t="s">
        <v>1579</v>
      </c>
      <c r="C94" s="367" t="s">
        <v>175</v>
      </c>
      <c r="D94" s="368">
        <v>0</v>
      </c>
      <c r="E94" s="369"/>
      <c r="F94" s="370">
        <f t="shared" si="6"/>
        <v>0</v>
      </c>
    </row>
    <row r="95" spans="1:6">
      <c r="A95" s="1279">
        <v>12.3</v>
      </c>
      <c r="B95" s="371" t="s">
        <v>1580</v>
      </c>
      <c r="C95" s="367" t="s">
        <v>175</v>
      </c>
      <c r="D95" s="368">
        <v>0</v>
      </c>
      <c r="E95" s="369"/>
      <c r="F95" s="370">
        <f t="shared" si="6"/>
        <v>0</v>
      </c>
    </row>
    <row r="96" spans="1:6">
      <c r="A96" s="1278">
        <v>12.4</v>
      </c>
      <c r="B96" s="371" t="s">
        <v>1581</v>
      </c>
      <c r="C96" s="367" t="s">
        <v>175</v>
      </c>
      <c r="D96" s="368">
        <v>0</v>
      </c>
      <c r="E96" s="369"/>
      <c r="F96" s="370">
        <f t="shared" si="6"/>
        <v>0</v>
      </c>
    </row>
    <row r="97" spans="1:6">
      <c r="A97" s="1279">
        <v>12.5</v>
      </c>
      <c r="B97" s="371" t="s">
        <v>1508</v>
      </c>
      <c r="C97" s="367" t="s">
        <v>1509</v>
      </c>
      <c r="D97" s="368">
        <v>0</v>
      </c>
      <c r="E97" s="369"/>
      <c r="F97" s="370">
        <f t="shared" si="6"/>
        <v>0</v>
      </c>
    </row>
    <row r="98" spans="1:6">
      <c r="A98" s="1278">
        <v>12.6</v>
      </c>
      <c r="B98" s="371" t="s">
        <v>1582</v>
      </c>
      <c r="C98" s="367" t="s">
        <v>175</v>
      </c>
      <c r="D98" s="368">
        <v>0</v>
      </c>
      <c r="E98" s="369"/>
      <c r="F98" s="370">
        <f t="shared" si="6"/>
        <v>0</v>
      </c>
    </row>
    <row r="99" spans="1:6">
      <c r="A99" s="1277">
        <v>13</v>
      </c>
      <c r="B99" s="362" t="s">
        <v>1583</v>
      </c>
      <c r="C99" s="363"/>
      <c r="D99" s="364"/>
      <c r="E99" s="364"/>
      <c r="F99" s="365"/>
    </row>
    <row r="100" spans="1:6">
      <c r="A100" s="1277" t="s">
        <v>1584</v>
      </c>
      <c r="B100" s="362" t="s">
        <v>1585</v>
      </c>
      <c r="C100" s="363"/>
      <c r="D100" s="364"/>
      <c r="E100" s="364"/>
      <c r="F100" s="365"/>
    </row>
    <row r="101" spans="1:6" s="350" customFormat="1">
      <c r="A101" s="1278"/>
      <c r="B101" s="380" t="s">
        <v>1586</v>
      </c>
      <c r="C101" s="381"/>
      <c r="D101" s="369"/>
      <c r="E101" s="369"/>
      <c r="F101" s="370"/>
    </row>
    <row r="102" spans="1:6" s="350" customFormat="1">
      <c r="A102" s="1278" t="s">
        <v>3194</v>
      </c>
      <c r="B102" s="1244" t="s">
        <v>1587</v>
      </c>
      <c r="C102" s="382" t="s">
        <v>1588</v>
      </c>
      <c r="D102" s="369">
        <v>0.04</v>
      </c>
      <c r="E102" s="369"/>
      <c r="F102" s="370">
        <f>E102*D102</f>
        <v>0</v>
      </c>
    </row>
    <row r="103" spans="1:6" s="350" customFormat="1">
      <c r="A103" s="1278" t="s">
        <v>3195</v>
      </c>
      <c r="B103" s="1244" t="s">
        <v>1589</v>
      </c>
      <c r="C103" s="382" t="s">
        <v>1588</v>
      </c>
      <c r="D103" s="369">
        <v>23.61</v>
      </c>
      <c r="E103" s="369"/>
      <c r="F103" s="370">
        <f>E103*D103</f>
        <v>0</v>
      </c>
    </row>
    <row r="104" spans="1:6" s="350" customFormat="1">
      <c r="A104" s="1278"/>
      <c r="B104" s="380" t="s">
        <v>1590</v>
      </c>
      <c r="C104" s="383"/>
      <c r="D104" s="369"/>
      <c r="E104" s="369"/>
      <c r="F104" s="370"/>
    </row>
    <row r="105" spans="1:6" s="350" customFormat="1">
      <c r="A105" s="1278" t="s">
        <v>3196</v>
      </c>
      <c r="B105" s="1244" t="s">
        <v>1591</v>
      </c>
      <c r="C105" s="367" t="s">
        <v>1494</v>
      </c>
      <c r="D105" s="368">
        <v>780</v>
      </c>
      <c r="E105" s="369"/>
      <c r="F105" s="370">
        <f t="shared" ref="F105:F116" si="7">E105*D105</f>
        <v>0</v>
      </c>
    </row>
    <row r="106" spans="1:6" s="350" customFormat="1">
      <c r="A106" s="1278" t="s">
        <v>3197</v>
      </c>
      <c r="B106" s="384" t="s">
        <v>1592</v>
      </c>
      <c r="C106" s="367" t="s">
        <v>1494</v>
      </c>
      <c r="D106" s="368">
        <v>25</v>
      </c>
      <c r="E106" s="369"/>
      <c r="F106" s="370">
        <f t="shared" si="7"/>
        <v>0</v>
      </c>
    </row>
    <row r="107" spans="1:6" s="350" customFormat="1">
      <c r="A107" s="1278" t="s">
        <v>3198</v>
      </c>
      <c r="B107" s="384" t="s">
        <v>1593</v>
      </c>
      <c r="C107" s="367" t="s">
        <v>1494</v>
      </c>
      <c r="D107" s="368">
        <v>25</v>
      </c>
      <c r="E107" s="369"/>
      <c r="F107" s="370">
        <f t="shared" si="7"/>
        <v>0</v>
      </c>
    </row>
    <row r="108" spans="1:6" s="350" customFormat="1">
      <c r="A108" s="1278" t="s">
        <v>3199</v>
      </c>
      <c r="B108" s="384" t="s">
        <v>1594</v>
      </c>
      <c r="C108" s="367" t="s">
        <v>1494</v>
      </c>
      <c r="D108" s="368">
        <v>140</v>
      </c>
      <c r="E108" s="369"/>
      <c r="F108" s="370">
        <f t="shared" si="7"/>
        <v>0</v>
      </c>
    </row>
    <row r="109" spans="1:6" s="350" customFormat="1">
      <c r="A109" s="1278" t="s">
        <v>3200</v>
      </c>
      <c r="B109" s="384" t="s">
        <v>1595</v>
      </c>
      <c r="C109" s="367" t="s">
        <v>1494</v>
      </c>
      <c r="D109" s="368">
        <v>1</v>
      </c>
      <c r="E109" s="369"/>
      <c r="F109" s="370">
        <f t="shared" si="7"/>
        <v>0</v>
      </c>
    </row>
    <row r="110" spans="1:6" s="350" customFormat="1">
      <c r="A110" s="1278" t="s">
        <v>3201</v>
      </c>
      <c r="B110" s="384" t="s">
        <v>1596</v>
      </c>
      <c r="C110" s="367" t="s">
        <v>1494</v>
      </c>
      <c r="D110" s="368">
        <v>140</v>
      </c>
      <c r="E110" s="369"/>
      <c r="F110" s="370">
        <f t="shared" si="7"/>
        <v>0</v>
      </c>
    </row>
    <row r="111" spans="1:6" s="350" customFormat="1" ht="60">
      <c r="A111" s="1278" t="s">
        <v>3202</v>
      </c>
      <c r="B111" s="384" t="s">
        <v>1597</v>
      </c>
      <c r="C111" s="382" t="s">
        <v>1598</v>
      </c>
      <c r="D111" s="368">
        <v>144</v>
      </c>
      <c r="E111" s="369"/>
      <c r="F111" s="370">
        <f t="shared" si="7"/>
        <v>0</v>
      </c>
    </row>
    <row r="112" spans="1:6" s="350" customFormat="1">
      <c r="A112" s="1278" t="s">
        <v>3203</v>
      </c>
      <c r="B112" s="384" t="s">
        <v>1599</v>
      </c>
      <c r="C112" s="382" t="s">
        <v>175</v>
      </c>
      <c r="D112" s="368">
        <v>2</v>
      </c>
      <c r="E112" s="369"/>
      <c r="F112" s="370">
        <f t="shared" si="7"/>
        <v>0</v>
      </c>
    </row>
    <row r="113" spans="1:6" s="350" customFormat="1" ht="24">
      <c r="A113" s="1278"/>
      <c r="B113" s="385" t="s">
        <v>1600</v>
      </c>
      <c r="C113" s="383"/>
      <c r="D113" s="369"/>
      <c r="E113" s="369"/>
      <c r="F113" s="370">
        <f t="shared" si="7"/>
        <v>0</v>
      </c>
    </row>
    <row r="114" spans="1:6" s="350" customFormat="1" ht="24">
      <c r="A114" s="1278" t="s">
        <v>3204</v>
      </c>
      <c r="B114" s="1244" t="s">
        <v>1601</v>
      </c>
      <c r="C114" s="382" t="s">
        <v>1588</v>
      </c>
      <c r="D114" s="369">
        <v>23.56</v>
      </c>
      <c r="E114" s="369"/>
      <c r="F114" s="370">
        <f t="shared" si="7"/>
        <v>0</v>
      </c>
    </row>
    <row r="115" spans="1:6" s="350" customFormat="1" ht="24">
      <c r="A115" s="1278"/>
      <c r="B115" s="385" t="s">
        <v>1602</v>
      </c>
      <c r="C115" s="383"/>
      <c r="D115" s="369"/>
      <c r="E115" s="369"/>
      <c r="F115" s="370">
        <f t="shared" si="7"/>
        <v>0</v>
      </c>
    </row>
    <row r="116" spans="1:6" s="351" customFormat="1">
      <c r="A116" s="1282" t="s">
        <v>3205</v>
      </c>
      <c r="B116" s="386" t="s">
        <v>1603</v>
      </c>
      <c r="C116" s="387" t="s">
        <v>1588</v>
      </c>
      <c r="D116" s="369">
        <v>0.74</v>
      </c>
      <c r="E116" s="369"/>
      <c r="F116" s="370">
        <f t="shared" si="7"/>
        <v>0</v>
      </c>
    </row>
    <row r="117" spans="1:6" s="350" customFormat="1" ht="24">
      <c r="A117" s="1278"/>
      <c r="B117" s="385" t="s">
        <v>1604</v>
      </c>
      <c r="C117" s="383"/>
      <c r="D117" s="369"/>
      <c r="E117" s="369"/>
      <c r="F117" s="370"/>
    </row>
    <row r="118" spans="1:6" s="350" customFormat="1">
      <c r="A118" s="1278" t="s">
        <v>3206</v>
      </c>
      <c r="B118" s="384" t="s">
        <v>1605</v>
      </c>
      <c r="C118" s="382" t="s">
        <v>1588</v>
      </c>
      <c r="D118" s="369">
        <v>10.9</v>
      </c>
      <c r="E118" s="369"/>
      <c r="F118" s="370">
        <f>E118*D118</f>
        <v>0</v>
      </c>
    </row>
    <row r="119" spans="1:6" s="350" customFormat="1">
      <c r="A119" s="1278"/>
      <c r="B119" s="385" t="s">
        <v>1606</v>
      </c>
      <c r="C119" s="381"/>
      <c r="D119" s="369"/>
      <c r="E119" s="369"/>
      <c r="F119" s="370"/>
    </row>
    <row r="120" spans="1:6" s="350" customFormat="1">
      <c r="A120" s="1278" t="s">
        <v>3207</v>
      </c>
      <c r="B120" s="384" t="s">
        <v>1607</v>
      </c>
      <c r="C120" s="367" t="s">
        <v>1494</v>
      </c>
      <c r="D120" s="368">
        <v>68</v>
      </c>
      <c r="E120" s="369"/>
      <c r="F120" s="370">
        <f>E120*D120</f>
        <v>0</v>
      </c>
    </row>
    <row r="121" spans="1:6" s="350" customFormat="1">
      <c r="A121" s="1278"/>
      <c r="B121" s="385" t="s">
        <v>1608</v>
      </c>
      <c r="C121" s="381"/>
      <c r="D121" s="369"/>
      <c r="E121" s="369"/>
      <c r="F121" s="370"/>
    </row>
    <row r="122" spans="1:6" s="350" customFormat="1">
      <c r="A122" s="1278" t="s">
        <v>3208</v>
      </c>
      <c r="B122" s="384" t="s">
        <v>1609</v>
      </c>
      <c r="C122" s="382" t="s">
        <v>1610</v>
      </c>
      <c r="D122" s="369">
        <v>10.94</v>
      </c>
      <c r="E122" s="369"/>
      <c r="F122" s="370">
        <f>E122*D122</f>
        <v>0</v>
      </c>
    </row>
    <row r="123" spans="1:6" s="350" customFormat="1">
      <c r="A123" s="1278" t="s">
        <v>3209</v>
      </c>
      <c r="B123" s="384" t="s">
        <v>1611</v>
      </c>
      <c r="C123" s="382" t="s">
        <v>1588</v>
      </c>
      <c r="D123" s="369">
        <v>11.78</v>
      </c>
      <c r="E123" s="369"/>
      <c r="F123" s="370">
        <f>E123*D123</f>
        <v>0</v>
      </c>
    </row>
    <row r="124" spans="1:6" s="350" customFormat="1">
      <c r="A124" s="1278" t="s">
        <v>3210</v>
      </c>
      <c r="B124" s="384" t="s">
        <v>1612</v>
      </c>
      <c r="C124" s="367" t="s">
        <v>1494</v>
      </c>
      <c r="D124" s="368">
        <v>1</v>
      </c>
      <c r="E124" s="369"/>
      <c r="F124" s="370">
        <f>E124*D124</f>
        <v>0</v>
      </c>
    </row>
    <row r="125" spans="1:6" s="350" customFormat="1">
      <c r="A125" s="1278"/>
      <c r="B125" s="385" t="s">
        <v>1613</v>
      </c>
      <c r="C125" s="388"/>
      <c r="D125" s="369"/>
      <c r="E125" s="369"/>
      <c r="F125" s="370"/>
    </row>
    <row r="126" spans="1:6" s="350" customFormat="1">
      <c r="A126" s="1278" t="s">
        <v>3211</v>
      </c>
      <c r="B126" s="384" t="s">
        <v>1614</v>
      </c>
      <c r="C126" s="382" t="s">
        <v>1588</v>
      </c>
      <c r="D126" s="369">
        <v>22.41</v>
      </c>
      <c r="E126" s="369"/>
      <c r="F126" s="370">
        <f>E126*D126</f>
        <v>0</v>
      </c>
    </row>
    <row r="127" spans="1:6" s="350" customFormat="1">
      <c r="A127" s="1278" t="s">
        <v>3212</v>
      </c>
      <c r="B127" s="384" t="s">
        <v>1615</v>
      </c>
      <c r="C127" s="382" t="s">
        <v>1588</v>
      </c>
      <c r="D127" s="369">
        <v>0.49</v>
      </c>
      <c r="E127" s="369"/>
      <c r="F127" s="370">
        <f>E127*D127</f>
        <v>0</v>
      </c>
    </row>
    <row r="128" spans="1:6" s="350" customFormat="1">
      <c r="A128" s="1278"/>
      <c r="B128" s="385" t="s">
        <v>1616</v>
      </c>
      <c r="C128" s="388"/>
      <c r="D128" s="369"/>
      <c r="E128" s="369"/>
      <c r="F128" s="370"/>
    </row>
    <row r="129" spans="1:6" s="350" customFormat="1">
      <c r="A129" s="1278" t="s">
        <v>3213</v>
      </c>
      <c r="B129" s="384" t="s">
        <v>1617</v>
      </c>
      <c r="C129" s="367" t="s">
        <v>1494</v>
      </c>
      <c r="D129" s="368">
        <v>282</v>
      </c>
      <c r="E129" s="369"/>
      <c r="F129" s="370">
        <f>E129*D129</f>
        <v>0</v>
      </c>
    </row>
    <row r="130" spans="1:6" s="350" customFormat="1">
      <c r="A130" s="1278" t="s">
        <v>3214</v>
      </c>
      <c r="B130" s="384" t="s">
        <v>1618</v>
      </c>
      <c r="C130" s="367" t="s">
        <v>1494</v>
      </c>
      <c r="D130" s="368">
        <v>282</v>
      </c>
      <c r="E130" s="369"/>
      <c r="F130" s="370">
        <f>E130*D130</f>
        <v>0</v>
      </c>
    </row>
    <row r="131" spans="1:6" s="350" customFormat="1">
      <c r="A131" s="1278"/>
      <c r="B131" s="385" t="s">
        <v>1619</v>
      </c>
      <c r="C131" s="388"/>
      <c r="D131" s="368"/>
      <c r="E131" s="369"/>
      <c r="F131" s="370"/>
    </row>
    <row r="132" spans="1:6" s="350" customFormat="1">
      <c r="A132" s="1278" t="s">
        <v>3215</v>
      </c>
      <c r="B132" s="384" t="s">
        <v>1620</v>
      </c>
      <c r="C132" s="367" t="s">
        <v>1494</v>
      </c>
      <c r="D132" s="368">
        <v>25</v>
      </c>
      <c r="E132" s="369"/>
      <c r="F132" s="370">
        <f>E132*D132</f>
        <v>0</v>
      </c>
    </row>
    <row r="133" spans="1:6" s="350" customFormat="1">
      <c r="A133" s="1278"/>
      <c r="B133" s="385" t="s">
        <v>1621</v>
      </c>
      <c r="C133" s="389"/>
      <c r="D133" s="369"/>
      <c r="E133" s="369"/>
      <c r="F133" s="370"/>
    </row>
    <row r="134" spans="1:6" s="350" customFormat="1">
      <c r="A134" s="1278" t="s">
        <v>3216</v>
      </c>
      <c r="B134" s="384" t="s">
        <v>1622</v>
      </c>
      <c r="C134" s="382" t="s">
        <v>1588</v>
      </c>
      <c r="D134" s="369">
        <v>0.28000000000000003</v>
      </c>
      <c r="E134" s="369"/>
      <c r="F134" s="370">
        <f>E134*D134</f>
        <v>0</v>
      </c>
    </row>
    <row r="135" spans="1:6" s="350" customFormat="1">
      <c r="A135" s="1278" t="s">
        <v>3217</v>
      </c>
      <c r="B135" s="384" t="s">
        <v>1623</v>
      </c>
      <c r="C135" s="382" t="s">
        <v>1588</v>
      </c>
      <c r="D135" s="390">
        <v>0.84</v>
      </c>
      <c r="E135" s="369"/>
      <c r="F135" s="370">
        <f>E135*D135</f>
        <v>0</v>
      </c>
    </row>
    <row r="136" spans="1:6" s="350" customFormat="1">
      <c r="A136" s="1278" t="s">
        <v>3218</v>
      </c>
      <c r="B136" s="384" t="s">
        <v>1624</v>
      </c>
      <c r="C136" s="382" t="s">
        <v>1588</v>
      </c>
      <c r="D136" s="390">
        <v>0.17</v>
      </c>
      <c r="E136" s="369"/>
      <c r="F136" s="370">
        <f>E136*D136</f>
        <v>0</v>
      </c>
    </row>
    <row r="137" spans="1:6" s="350" customFormat="1">
      <c r="A137" s="1278" t="s">
        <v>3219</v>
      </c>
      <c r="B137" s="384" t="s">
        <v>1625</v>
      </c>
      <c r="C137" s="367" t="s">
        <v>1494</v>
      </c>
      <c r="D137" s="368">
        <v>150</v>
      </c>
      <c r="E137" s="369"/>
      <c r="F137" s="370">
        <f>E137*D137</f>
        <v>0</v>
      </c>
    </row>
    <row r="138" spans="1:6">
      <c r="A138" s="1277" t="s">
        <v>1626</v>
      </c>
      <c r="B138" s="362" t="s">
        <v>1627</v>
      </c>
      <c r="C138" s="363"/>
      <c r="D138" s="364"/>
      <c r="E138" s="364"/>
      <c r="F138" s="365"/>
    </row>
    <row r="139" spans="1:6" s="350" customFormat="1">
      <c r="A139" s="1278" t="s">
        <v>3220</v>
      </c>
      <c r="B139" s="371" t="s">
        <v>1628</v>
      </c>
      <c r="C139" s="367" t="s">
        <v>1494</v>
      </c>
      <c r="D139" s="368">
        <v>14</v>
      </c>
      <c r="E139" s="369"/>
      <c r="F139" s="370">
        <f>E139*D139</f>
        <v>0</v>
      </c>
    </row>
    <row r="140" spans="1:6" s="350" customFormat="1">
      <c r="A140" s="1278" t="s">
        <v>3221</v>
      </c>
      <c r="B140" s="371" t="s">
        <v>1629</v>
      </c>
      <c r="C140" s="367" t="s">
        <v>1494</v>
      </c>
      <c r="D140" s="368">
        <v>14</v>
      </c>
      <c r="E140" s="369"/>
      <c r="F140" s="370">
        <f>E140*D140</f>
        <v>0</v>
      </c>
    </row>
    <row r="141" spans="1:6" s="350" customFormat="1">
      <c r="A141" s="1278" t="s">
        <v>3222</v>
      </c>
      <c r="B141" s="371" t="s">
        <v>1630</v>
      </c>
      <c r="C141" s="367" t="s">
        <v>1494</v>
      </c>
      <c r="D141" s="368">
        <v>28</v>
      </c>
      <c r="E141" s="369"/>
      <c r="F141" s="370">
        <f>E141*D141</f>
        <v>0</v>
      </c>
    </row>
    <row r="142" spans="1:6">
      <c r="A142" s="1277">
        <v>14</v>
      </c>
      <c r="B142" s="362" t="s">
        <v>1631</v>
      </c>
      <c r="C142" s="363"/>
      <c r="D142" s="364"/>
      <c r="E142" s="364"/>
      <c r="F142" s="365"/>
    </row>
    <row r="143" spans="1:6">
      <c r="A143" s="1278">
        <v>14.1</v>
      </c>
      <c r="B143" s="371" t="s">
        <v>1632</v>
      </c>
      <c r="C143" s="367" t="s">
        <v>1498</v>
      </c>
      <c r="D143" s="368">
        <v>165</v>
      </c>
      <c r="E143" s="369"/>
      <c r="F143" s="370">
        <f>E143*D143</f>
        <v>0</v>
      </c>
    </row>
    <row r="144" spans="1:6">
      <c r="A144" s="1278">
        <v>14.2</v>
      </c>
      <c r="B144" s="371" t="s">
        <v>1633</v>
      </c>
      <c r="C144" s="367" t="s">
        <v>1498</v>
      </c>
      <c r="D144" s="368">
        <v>165</v>
      </c>
      <c r="E144" s="369"/>
      <c r="F144" s="370">
        <f>E144*D144</f>
        <v>0</v>
      </c>
    </row>
    <row r="145" spans="1:6">
      <c r="A145" s="1278">
        <v>14.3</v>
      </c>
      <c r="B145" s="371" t="s">
        <v>1634</v>
      </c>
      <c r="C145" s="367" t="s">
        <v>1498</v>
      </c>
      <c r="D145" s="368">
        <v>165</v>
      </c>
      <c r="E145" s="369"/>
      <c r="F145" s="370">
        <f>E145*D145</f>
        <v>0</v>
      </c>
    </row>
    <row r="146" spans="1:6">
      <c r="A146" s="1278">
        <v>14.4</v>
      </c>
      <c r="B146" s="371" t="s">
        <v>1635</v>
      </c>
      <c r="C146" s="367" t="s">
        <v>1498</v>
      </c>
      <c r="D146" s="368">
        <v>165</v>
      </c>
      <c r="E146" s="369"/>
      <c r="F146" s="370">
        <f>E146*D146</f>
        <v>0</v>
      </c>
    </row>
    <row r="147" spans="1:6" ht="6" customHeight="1">
      <c r="A147" s="1283"/>
      <c r="B147" s="391"/>
      <c r="C147" s="392"/>
      <c r="D147" s="393"/>
      <c r="E147" s="369"/>
      <c r="F147" s="394"/>
    </row>
    <row r="148" spans="1:6">
      <c r="A148" s="1277">
        <v>15</v>
      </c>
      <c r="B148" s="362" t="s">
        <v>1636</v>
      </c>
      <c r="C148" s="363"/>
      <c r="D148" s="364"/>
      <c r="E148" s="364"/>
      <c r="F148" s="365"/>
    </row>
    <row r="149" spans="1:6">
      <c r="A149" s="1277" t="s">
        <v>1637</v>
      </c>
      <c r="B149" s="362" t="s">
        <v>1638</v>
      </c>
      <c r="C149" s="363"/>
      <c r="D149" s="364"/>
      <c r="E149" s="364"/>
      <c r="F149" s="365"/>
    </row>
    <row r="150" spans="1:6">
      <c r="A150" s="1284"/>
      <c r="B150" s="371" t="s">
        <v>1639</v>
      </c>
      <c r="C150" s="367" t="s">
        <v>1509</v>
      </c>
      <c r="D150" s="369">
        <v>1</v>
      </c>
      <c r="E150" s="369"/>
      <c r="F150" s="370">
        <f>E150*D150</f>
        <v>0</v>
      </c>
    </row>
    <row r="151" spans="1:6">
      <c r="A151" s="1277" t="s">
        <v>1640</v>
      </c>
      <c r="B151" s="362" t="s">
        <v>1641</v>
      </c>
      <c r="C151" s="363"/>
      <c r="D151" s="364"/>
      <c r="E151" s="364"/>
      <c r="F151" s="364"/>
    </row>
    <row r="152" spans="1:6">
      <c r="A152" s="1284"/>
      <c r="B152" s="371" t="s">
        <v>1639</v>
      </c>
      <c r="C152" s="367" t="s">
        <v>1509</v>
      </c>
      <c r="D152" s="369">
        <v>1</v>
      </c>
      <c r="E152" s="369"/>
      <c r="F152" s="370">
        <f>E152*D152</f>
        <v>0</v>
      </c>
    </row>
    <row r="153" spans="1:6">
      <c r="A153" s="1277" t="s">
        <v>1642</v>
      </c>
      <c r="B153" s="362" t="s">
        <v>1643</v>
      </c>
      <c r="C153" s="363"/>
      <c r="D153" s="364"/>
      <c r="E153" s="364"/>
      <c r="F153" s="364"/>
    </row>
    <row r="154" spans="1:6">
      <c r="A154" s="1284"/>
      <c r="B154" s="371" t="s">
        <v>1639</v>
      </c>
      <c r="C154" s="367" t="s">
        <v>1509</v>
      </c>
      <c r="D154" s="369">
        <v>1</v>
      </c>
      <c r="E154" s="369"/>
      <c r="F154" s="370">
        <f>E154*D154</f>
        <v>0</v>
      </c>
    </row>
    <row r="155" spans="1:6">
      <c r="A155" s="1277" t="s">
        <v>1644</v>
      </c>
      <c r="B155" s="362" t="s">
        <v>1645</v>
      </c>
      <c r="C155" s="363"/>
      <c r="D155" s="364"/>
      <c r="E155" s="364"/>
      <c r="F155" s="364"/>
    </row>
    <row r="156" spans="1:6">
      <c r="A156" s="1284"/>
      <c r="B156" s="371" t="s">
        <v>1639</v>
      </c>
      <c r="C156" s="367" t="s">
        <v>1509</v>
      </c>
      <c r="D156" s="369">
        <v>1</v>
      </c>
      <c r="E156" s="369"/>
      <c r="F156" s="370">
        <f>E156*D156</f>
        <v>0</v>
      </c>
    </row>
    <row r="157" spans="1:6">
      <c r="A157" s="1277" t="s">
        <v>1646</v>
      </c>
      <c r="B157" s="362" t="s">
        <v>1647</v>
      </c>
      <c r="C157" s="363"/>
      <c r="D157" s="364"/>
      <c r="E157" s="364"/>
      <c r="F157" s="364"/>
    </row>
    <row r="158" spans="1:6">
      <c r="A158" s="1284"/>
      <c r="B158" s="371" t="s">
        <v>1639</v>
      </c>
      <c r="C158" s="367" t="s">
        <v>1509</v>
      </c>
      <c r="D158" s="369">
        <v>1</v>
      </c>
      <c r="E158" s="369"/>
      <c r="F158" s="370">
        <f>E158*D158</f>
        <v>0</v>
      </c>
    </row>
    <row r="159" spans="1:6">
      <c r="A159" s="1277" t="s">
        <v>1648</v>
      </c>
      <c r="B159" s="362" t="s">
        <v>1649</v>
      </c>
      <c r="C159" s="363"/>
      <c r="D159" s="364"/>
      <c r="E159" s="364"/>
      <c r="F159" s="364"/>
    </row>
    <row r="160" spans="1:6">
      <c r="A160" s="1284"/>
      <c r="B160" s="371" t="s">
        <v>1639</v>
      </c>
      <c r="C160" s="367" t="s">
        <v>1509</v>
      </c>
      <c r="D160" s="369">
        <v>0</v>
      </c>
      <c r="E160" s="369"/>
      <c r="F160" s="370">
        <f>E160*D160</f>
        <v>0</v>
      </c>
    </row>
    <row r="161" spans="1:6">
      <c r="A161" s="1277" t="s">
        <v>1650</v>
      </c>
      <c r="B161" s="362" t="s">
        <v>1651</v>
      </c>
      <c r="C161" s="363"/>
      <c r="D161" s="364"/>
      <c r="E161" s="364"/>
      <c r="F161" s="364"/>
    </row>
    <row r="162" spans="1:6">
      <c r="A162" s="1284"/>
      <c r="B162" s="371" t="s">
        <v>1639</v>
      </c>
      <c r="C162" s="367" t="s">
        <v>1509</v>
      </c>
      <c r="D162" s="369">
        <v>1</v>
      </c>
      <c r="E162" s="369"/>
      <c r="F162" s="370">
        <f>E162*D162</f>
        <v>0</v>
      </c>
    </row>
    <row r="163" spans="1:6">
      <c r="A163" s="1277" t="s">
        <v>1652</v>
      </c>
      <c r="B163" s="362" t="s">
        <v>1653</v>
      </c>
      <c r="C163" s="363"/>
      <c r="D163" s="364"/>
      <c r="E163" s="364"/>
      <c r="F163" s="364"/>
    </row>
    <row r="164" spans="1:6">
      <c r="A164" s="1284"/>
      <c r="B164" s="371" t="s">
        <v>1639</v>
      </c>
      <c r="C164" s="367" t="s">
        <v>1509</v>
      </c>
      <c r="D164" s="369">
        <v>1</v>
      </c>
      <c r="E164" s="369"/>
      <c r="F164" s="370">
        <f>E164*D164</f>
        <v>0</v>
      </c>
    </row>
    <row r="165" spans="1:6">
      <c r="A165" s="1277" t="s">
        <v>1654</v>
      </c>
      <c r="B165" s="362" t="s">
        <v>1655</v>
      </c>
      <c r="C165" s="363"/>
      <c r="D165" s="364"/>
      <c r="E165" s="364"/>
      <c r="F165" s="364"/>
    </row>
    <row r="166" spans="1:6">
      <c r="A166" s="1284"/>
      <c r="B166" s="371" t="s">
        <v>1639</v>
      </c>
      <c r="C166" s="367" t="s">
        <v>1509</v>
      </c>
      <c r="D166" s="369">
        <v>1</v>
      </c>
      <c r="E166" s="369"/>
      <c r="F166" s="370">
        <f>E166*D166</f>
        <v>0</v>
      </c>
    </row>
    <row r="167" spans="1:6">
      <c r="A167" s="1277" t="s">
        <v>1656</v>
      </c>
      <c r="B167" s="362" t="s">
        <v>1657</v>
      </c>
      <c r="C167" s="363"/>
      <c r="D167" s="364"/>
      <c r="E167" s="364"/>
      <c r="F167" s="364"/>
    </row>
    <row r="168" spans="1:6">
      <c r="A168" s="1284"/>
      <c r="B168" s="371" t="s">
        <v>1639</v>
      </c>
      <c r="C168" s="367" t="s">
        <v>1509</v>
      </c>
      <c r="D168" s="369">
        <v>0</v>
      </c>
      <c r="E168" s="369"/>
      <c r="F168" s="370">
        <f>E168*D168</f>
        <v>0</v>
      </c>
    </row>
    <row r="169" spans="1:6">
      <c r="A169" s="1277" t="s">
        <v>1658</v>
      </c>
      <c r="B169" s="362" t="s">
        <v>1659</v>
      </c>
      <c r="C169" s="363"/>
      <c r="D169" s="364"/>
      <c r="E169" s="364"/>
      <c r="F169" s="364"/>
    </row>
    <row r="170" spans="1:6">
      <c r="A170" s="1284"/>
      <c r="B170" s="371" t="s">
        <v>1639</v>
      </c>
      <c r="C170" s="367" t="s">
        <v>1509</v>
      </c>
      <c r="D170" s="369">
        <v>0</v>
      </c>
      <c r="E170" s="369"/>
      <c r="F170" s="370">
        <f>E170*D170</f>
        <v>0</v>
      </c>
    </row>
    <row r="171" spans="1:6">
      <c r="A171" s="1277" t="s">
        <v>1660</v>
      </c>
      <c r="B171" s="362" t="s">
        <v>1661</v>
      </c>
      <c r="C171" s="363"/>
      <c r="D171" s="364"/>
      <c r="E171" s="364"/>
      <c r="F171" s="364"/>
    </row>
    <row r="172" spans="1:6">
      <c r="A172" s="1284"/>
      <c r="B172" s="371" t="s">
        <v>1639</v>
      </c>
      <c r="C172" s="367" t="s">
        <v>1509</v>
      </c>
      <c r="D172" s="369">
        <v>1</v>
      </c>
      <c r="E172" s="369"/>
      <c r="F172" s="370">
        <f>E172*D172</f>
        <v>0</v>
      </c>
    </row>
    <row r="173" spans="1:6" ht="6" customHeight="1">
      <c r="A173" s="1283"/>
      <c r="B173" s="391"/>
      <c r="C173" s="392"/>
      <c r="D173" s="393"/>
      <c r="E173" s="364"/>
      <c r="F173" s="393"/>
    </row>
    <row r="174" spans="1:6">
      <c r="A174" s="1277">
        <v>16</v>
      </c>
      <c r="B174" s="362" t="s">
        <v>1662</v>
      </c>
      <c r="C174" s="363"/>
      <c r="D174" s="364"/>
      <c r="E174" s="364"/>
      <c r="F174" s="364"/>
    </row>
    <row r="175" spans="1:6">
      <c r="A175" s="1284"/>
      <c r="B175" s="372" t="s">
        <v>1639</v>
      </c>
      <c r="C175" s="377" t="s">
        <v>1509</v>
      </c>
      <c r="D175" s="395">
        <v>2</v>
      </c>
      <c r="E175" s="369"/>
      <c r="F175" s="370">
        <f>E175*D175</f>
        <v>0</v>
      </c>
    </row>
    <row r="176" spans="1:6" ht="6" customHeight="1">
      <c r="A176" s="1283"/>
      <c r="B176" s="391"/>
      <c r="C176" s="392"/>
      <c r="D176" s="393"/>
      <c r="E176" s="364"/>
      <c r="F176" s="393"/>
    </row>
    <row r="177" spans="1:6">
      <c r="A177" s="1277">
        <v>17</v>
      </c>
      <c r="B177" s="362" t="s">
        <v>1663</v>
      </c>
      <c r="C177" s="363"/>
      <c r="D177" s="364"/>
      <c r="E177" s="364"/>
      <c r="F177" s="365"/>
    </row>
    <row r="178" spans="1:6">
      <c r="A178" s="1285" t="s">
        <v>1664</v>
      </c>
      <c r="B178" s="362" t="s">
        <v>1665</v>
      </c>
      <c r="C178" s="363"/>
      <c r="D178" s="364"/>
      <c r="E178" s="364"/>
      <c r="F178" s="365"/>
    </row>
    <row r="179" spans="1:6" s="350" customFormat="1" ht="24.75">
      <c r="A179" s="1278" t="s">
        <v>3223</v>
      </c>
      <c r="B179" s="366" t="s">
        <v>1666</v>
      </c>
      <c r="C179" s="396" t="s">
        <v>1494</v>
      </c>
      <c r="D179" s="397">
        <v>6</v>
      </c>
      <c r="E179" s="369"/>
      <c r="F179" s="398">
        <f t="shared" ref="F179:F198" si="8">E179*D179</f>
        <v>0</v>
      </c>
    </row>
    <row r="180" spans="1:6" s="350" customFormat="1">
      <c r="A180" s="1278" t="s">
        <v>3224</v>
      </c>
      <c r="B180" s="366" t="s">
        <v>1667</v>
      </c>
      <c r="C180" s="396" t="s">
        <v>1494</v>
      </c>
      <c r="D180" s="397">
        <v>0</v>
      </c>
      <c r="E180" s="369"/>
      <c r="F180" s="398">
        <f t="shared" si="8"/>
        <v>0</v>
      </c>
    </row>
    <row r="181" spans="1:6" s="350" customFormat="1">
      <c r="A181" s="1278" t="s">
        <v>3225</v>
      </c>
      <c r="B181" s="366" t="s">
        <v>1668</v>
      </c>
      <c r="C181" s="367" t="s">
        <v>1494</v>
      </c>
      <c r="D181" s="369">
        <v>6</v>
      </c>
      <c r="E181" s="369"/>
      <c r="F181" s="398">
        <f t="shared" si="8"/>
        <v>0</v>
      </c>
    </row>
    <row r="182" spans="1:6" s="350" customFormat="1">
      <c r="A182" s="1278" t="s">
        <v>3226</v>
      </c>
      <c r="B182" s="371" t="s">
        <v>1669</v>
      </c>
      <c r="C182" s="367" t="s">
        <v>1494</v>
      </c>
      <c r="D182" s="369">
        <v>2</v>
      </c>
      <c r="E182" s="369"/>
      <c r="F182" s="398">
        <f t="shared" si="8"/>
        <v>0</v>
      </c>
    </row>
    <row r="183" spans="1:6" s="350" customFormat="1">
      <c r="A183" s="1278" t="s">
        <v>3227</v>
      </c>
      <c r="B183" s="371" t="s">
        <v>1670</v>
      </c>
      <c r="C183" s="367" t="s">
        <v>175</v>
      </c>
      <c r="D183" s="369">
        <v>2</v>
      </c>
      <c r="E183" s="369"/>
      <c r="F183" s="398">
        <f t="shared" si="8"/>
        <v>0</v>
      </c>
    </row>
    <row r="184" spans="1:6" s="350" customFormat="1">
      <c r="A184" s="1278" t="s">
        <v>3228</v>
      </c>
      <c r="B184" s="371" t="s">
        <v>1671</v>
      </c>
      <c r="C184" s="367" t="s">
        <v>175</v>
      </c>
      <c r="D184" s="369">
        <v>6</v>
      </c>
      <c r="E184" s="369"/>
      <c r="F184" s="398">
        <f t="shared" si="8"/>
        <v>0</v>
      </c>
    </row>
    <row r="185" spans="1:6" s="350" customFormat="1">
      <c r="A185" s="1278" t="s">
        <v>3229</v>
      </c>
      <c r="B185" s="371" t="s">
        <v>1672</v>
      </c>
      <c r="C185" s="367" t="s">
        <v>1494</v>
      </c>
      <c r="D185" s="369">
        <v>6</v>
      </c>
      <c r="E185" s="369"/>
      <c r="F185" s="398">
        <f t="shared" si="8"/>
        <v>0</v>
      </c>
    </row>
    <row r="186" spans="1:6" s="350" customFormat="1">
      <c r="A186" s="1278" t="s">
        <v>3230</v>
      </c>
      <c r="B186" s="371" t="s">
        <v>1673</v>
      </c>
      <c r="C186" s="367" t="s">
        <v>1494</v>
      </c>
      <c r="D186" s="369">
        <v>6</v>
      </c>
      <c r="E186" s="369"/>
      <c r="F186" s="398">
        <f t="shared" si="8"/>
        <v>0</v>
      </c>
    </row>
    <row r="187" spans="1:6" s="350" customFormat="1">
      <c r="A187" s="1278" t="s">
        <v>3231</v>
      </c>
      <c r="B187" s="371" t="s">
        <v>1674</v>
      </c>
      <c r="C187" s="367" t="s">
        <v>1494</v>
      </c>
      <c r="D187" s="369">
        <v>6</v>
      </c>
      <c r="E187" s="369"/>
      <c r="F187" s="398">
        <f t="shared" si="8"/>
        <v>0</v>
      </c>
    </row>
    <row r="188" spans="1:6" s="350" customFormat="1">
      <c r="A188" s="1278" t="s">
        <v>3232</v>
      </c>
      <c r="B188" s="371" t="s">
        <v>1675</v>
      </c>
      <c r="C188" s="367" t="s">
        <v>1494</v>
      </c>
      <c r="D188" s="369">
        <v>0</v>
      </c>
      <c r="E188" s="369"/>
      <c r="F188" s="398">
        <f t="shared" si="8"/>
        <v>0</v>
      </c>
    </row>
    <row r="189" spans="1:6" s="350" customFormat="1">
      <c r="A189" s="1278" t="s">
        <v>3233</v>
      </c>
      <c r="B189" s="371" t="s">
        <v>1676</v>
      </c>
      <c r="C189" s="367" t="s">
        <v>1494</v>
      </c>
      <c r="D189" s="369">
        <v>4</v>
      </c>
      <c r="E189" s="369"/>
      <c r="F189" s="398">
        <f t="shared" si="8"/>
        <v>0</v>
      </c>
    </row>
    <row r="190" spans="1:6" s="350" customFormat="1">
      <c r="A190" s="1278" t="s">
        <v>3234</v>
      </c>
      <c r="B190" s="371" t="s">
        <v>1677</v>
      </c>
      <c r="C190" s="367" t="s">
        <v>1494</v>
      </c>
      <c r="D190" s="369">
        <v>0</v>
      </c>
      <c r="E190" s="369"/>
      <c r="F190" s="398">
        <f t="shared" si="8"/>
        <v>0</v>
      </c>
    </row>
    <row r="191" spans="1:6" s="350" customFormat="1">
      <c r="A191" s="1278" t="s">
        <v>3235</v>
      </c>
      <c r="B191" s="371" t="s">
        <v>1678</v>
      </c>
      <c r="C191" s="367" t="s">
        <v>1494</v>
      </c>
      <c r="D191" s="369">
        <v>0</v>
      </c>
      <c r="E191" s="369"/>
      <c r="F191" s="398">
        <f t="shared" si="8"/>
        <v>0</v>
      </c>
    </row>
    <row r="192" spans="1:6" s="350" customFormat="1">
      <c r="A192" s="1278" t="s">
        <v>3236</v>
      </c>
      <c r="B192" s="371" t="s">
        <v>1679</v>
      </c>
      <c r="C192" s="367" t="s">
        <v>1494</v>
      </c>
      <c r="D192" s="369">
        <v>0</v>
      </c>
      <c r="E192" s="369"/>
      <c r="F192" s="398">
        <f t="shared" si="8"/>
        <v>0</v>
      </c>
    </row>
    <row r="193" spans="1:6" s="350" customFormat="1">
      <c r="A193" s="1278" t="s">
        <v>3237</v>
      </c>
      <c r="B193" s="371" t="s">
        <v>1630</v>
      </c>
      <c r="C193" s="367" t="s">
        <v>1494</v>
      </c>
      <c r="D193" s="369">
        <v>0</v>
      </c>
      <c r="E193" s="369"/>
      <c r="F193" s="398">
        <f t="shared" si="8"/>
        <v>0</v>
      </c>
    </row>
    <row r="194" spans="1:6" s="350" customFormat="1">
      <c r="A194" s="1278" t="s">
        <v>3238</v>
      </c>
      <c r="B194" s="371" t="s">
        <v>1680</v>
      </c>
      <c r="C194" s="367" t="s">
        <v>1494</v>
      </c>
      <c r="D194" s="369">
        <v>0</v>
      </c>
      <c r="E194" s="369"/>
      <c r="F194" s="398">
        <f t="shared" si="8"/>
        <v>0</v>
      </c>
    </row>
    <row r="195" spans="1:6" s="350" customFormat="1">
      <c r="A195" s="1278" t="s">
        <v>3239</v>
      </c>
      <c r="B195" s="371" t="s">
        <v>1681</v>
      </c>
      <c r="C195" s="367" t="s">
        <v>1494</v>
      </c>
      <c r="D195" s="369">
        <v>0</v>
      </c>
      <c r="E195" s="369"/>
      <c r="F195" s="398">
        <f t="shared" si="8"/>
        <v>0</v>
      </c>
    </row>
    <row r="196" spans="1:6" s="350" customFormat="1">
      <c r="A196" s="1278" t="s">
        <v>3240</v>
      </c>
      <c r="B196" s="371" t="s">
        <v>1682</v>
      </c>
      <c r="C196" s="367" t="s">
        <v>1494</v>
      </c>
      <c r="D196" s="369">
        <v>0</v>
      </c>
      <c r="E196" s="369"/>
      <c r="F196" s="398">
        <f t="shared" si="8"/>
        <v>0</v>
      </c>
    </row>
    <row r="197" spans="1:6" s="350" customFormat="1">
      <c r="A197" s="1278" t="s">
        <v>3241</v>
      </c>
      <c r="B197" s="371" t="s">
        <v>1683</v>
      </c>
      <c r="C197" s="367" t="s">
        <v>1494</v>
      </c>
      <c r="D197" s="369">
        <v>0</v>
      </c>
      <c r="E197" s="369"/>
      <c r="F197" s="398">
        <f t="shared" si="8"/>
        <v>0</v>
      </c>
    </row>
    <row r="198" spans="1:6" s="350" customFormat="1">
      <c r="A198" s="1278" t="s">
        <v>3242</v>
      </c>
      <c r="B198" s="371" t="s">
        <v>1684</v>
      </c>
      <c r="C198" s="367" t="s">
        <v>1494</v>
      </c>
      <c r="D198" s="369">
        <v>0</v>
      </c>
      <c r="E198" s="369"/>
      <c r="F198" s="398">
        <f t="shared" si="8"/>
        <v>0</v>
      </c>
    </row>
    <row r="199" spans="1:6">
      <c r="A199" s="1285" t="s">
        <v>1685</v>
      </c>
      <c r="B199" s="362" t="s">
        <v>1686</v>
      </c>
      <c r="C199" s="363"/>
      <c r="D199" s="364"/>
      <c r="E199" s="364"/>
      <c r="F199" s="399"/>
    </row>
    <row r="200" spans="1:6" s="350" customFormat="1">
      <c r="A200" s="1279" t="s">
        <v>3243</v>
      </c>
      <c r="B200" s="371" t="s">
        <v>1687</v>
      </c>
      <c r="C200" s="367" t="s">
        <v>175</v>
      </c>
      <c r="D200" s="369">
        <v>1</v>
      </c>
      <c r="E200" s="369"/>
      <c r="F200" s="398">
        <f t="shared" ref="F200:F209" si="9">E200*D200</f>
        <v>0</v>
      </c>
    </row>
    <row r="201" spans="1:6" s="350" customFormat="1">
      <c r="A201" s="1279" t="s">
        <v>3244</v>
      </c>
      <c r="B201" s="371" t="s">
        <v>1688</v>
      </c>
      <c r="C201" s="367" t="s">
        <v>175</v>
      </c>
      <c r="D201" s="369">
        <v>1</v>
      </c>
      <c r="E201" s="369"/>
      <c r="F201" s="398">
        <f t="shared" si="9"/>
        <v>0</v>
      </c>
    </row>
    <row r="202" spans="1:6" s="350" customFormat="1">
      <c r="A202" s="1279" t="s">
        <v>3245</v>
      </c>
      <c r="B202" s="371" t="s">
        <v>1689</v>
      </c>
      <c r="C202" s="367" t="s">
        <v>175</v>
      </c>
      <c r="D202" s="369">
        <v>1</v>
      </c>
      <c r="E202" s="369"/>
      <c r="F202" s="398">
        <f t="shared" si="9"/>
        <v>0</v>
      </c>
    </row>
    <row r="203" spans="1:6" s="350" customFormat="1">
      <c r="A203" s="1279" t="s">
        <v>3246</v>
      </c>
      <c r="B203" s="371" t="s">
        <v>1690</v>
      </c>
      <c r="C203" s="367" t="s">
        <v>175</v>
      </c>
      <c r="D203" s="369">
        <v>1</v>
      </c>
      <c r="E203" s="369"/>
      <c r="F203" s="398">
        <f t="shared" si="9"/>
        <v>0</v>
      </c>
    </row>
    <row r="204" spans="1:6" s="350" customFormat="1">
      <c r="A204" s="1279" t="s">
        <v>3247</v>
      </c>
      <c r="B204" s="371" t="s">
        <v>1691</v>
      </c>
      <c r="C204" s="367" t="s">
        <v>175</v>
      </c>
      <c r="D204" s="369">
        <v>1</v>
      </c>
      <c r="E204" s="369"/>
      <c r="F204" s="398">
        <f t="shared" si="9"/>
        <v>0</v>
      </c>
    </row>
    <row r="205" spans="1:6" s="350" customFormat="1">
      <c r="A205" s="1279" t="s">
        <v>3248</v>
      </c>
      <c r="B205" s="371" t="s">
        <v>1692</v>
      </c>
      <c r="C205" s="367" t="s">
        <v>175</v>
      </c>
      <c r="D205" s="369">
        <v>1</v>
      </c>
      <c r="E205" s="369"/>
      <c r="F205" s="398">
        <f t="shared" si="9"/>
        <v>0</v>
      </c>
    </row>
    <row r="206" spans="1:6" s="350" customFormat="1">
      <c r="A206" s="1279" t="s">
        <v>3249</v>
      </c>
      <c r="B206" s="371" t="s">
        <v>1693</v>
      </c>
      <c r="C206" s="367" t="s">
        <v>175</v>
      </c>
      <c r="D206" s="369">
        <v>1</v>
      </c>
      <c r="E206" s="369"/>
      <c r="F206" s="398">
        <f t="shared" si="9"/>
        <v>0</v>
      </c>
    </row>
    <row r="207" spans="1:6" s="350" customFormat="1">
      <c r="A207" s="1279" t="s">
        <v>3250</v>
      </c>
      <c r="B207" s="371" t="s">
        <v>1694</v>
      </c>
      <c r="C207" s="367" t="s">
        <v>175</v>
      </c>
      <c r="D207" s="369">
        <v>1</v>
      </c>
      <c r="E207" s="369"/>
      <c r="F207" s="398">
        <f t="shared" si="9"/>
        <v>0</v>
      </c>
    </row>
    <row r="208" spans="1:6" s="350" customFormat="1">
      <c r="A208" s="1279" t="s">
        <v>3251</v>
      </c>
      <c r="B208" s="371" t="s">
        <v>1695</v>
      </c>
      <c r="C208" s="367" t="s">
        <v>175</v>
      </c>
      <c r="D208" s="369">
        <v>1</v>
      </c>
      <c r="E208" s="369"/>
      <c r="F208" s="398">
        <f t="shared" si="9"/>
        <v>0</v>
      </c>
    </row>
    <row r="209" spans="1:6" s="350" customFormat="1">
      <c r="A209" s="1284" t="s">
        <v>1696</v>
      </c>
      <c r="B209" s="371" t="s">
        <v>1697</v>
      </c>
      <c r="C209" s="367" t="s">
        <v>175</v>
      </c>
      <c r="D209" s="369">
        <v>1</v>
      </c>
      <c r="E209" s="369"/>
      <c r="F209" s="398">
        <f t="shared" si="9"/>
        <v>0</v>
      </c>
    </row>
    <row r="210" spans="1:6" ht="6" customHeight="1">
      <c r="A210" s="1286"/>
      <c r="B210" s="400"/>
      <c r="C210" s="401"/>
      <c r="D210" s="402"/>
      <c r="E210" s="364"/>
      <c r="F210" s="403"/>
    </row>
    <row r="211" spans="1:6">
      <c r="A211" s="1277">
        <v>17</v>
      </c>
      <c r="B211" s="362" t="s">
        <v>1698</v>
      </c>
      <c r="C211" s="363"/>
      <c r="D211" s="364"/>
      <c r="E211" s="364"/>
      <c r="F211" s="399"/>
    </row>
    <row r="212" spans="1:6" s="350" customFormat="1">
      <c r="A212" s="1284"/>
      <c r="B212" s="366" t="s">
        <v>1699</v>
      </c>
      <c r="C212" s="367" t="s">
        <v>175</v>
      </c>
      <c r="D212" s="369">
        <v>2</v>
      </c>
      <c r="E212" s="369"/>
      <c r="F212" s="398">
        <f>E212*D212</f>
        <v>0</v>
      </c>
    </row>
    <row r="213" spans="1:6">
      <c r="A213" s="1285" t="s">
        <v>1159</v>
      </c>
      <c r="B213" s="362" t="s">
        <v>1700</v>
      </c>
      <c r="C213" s="363"/>
      <c r="D213" s="364"/>
      <c r="E213" s="364"/>
      <c r="F213" s="399"/>
    </row>
    <row r="214" spans="1:6">
      <c r="A214" s="1285" t="s">
        <v>1701</v>
      </c>
      <c r="B214" s="362" t="s">
        <v>1702</v>
      </c>
      <c r="C214" s="363"/>
      <c r="D214" s="364"/>
      <c r="E214" s="364"/>
      <c r="F214" s="399"/>
    </row>
    <row r="215" spans="1:6" s="350" customFormat="1">
      <c r="A215" s="1287" t="s">
        <v>3252</v>
      </c>
      <c r="B215" s="371" t="s">
        <v>1703</v>
      </c>
      <c r="C215" s="367" t="s">
        <v>1704</v>
      </c>
      <c r="D215" s="369">
        <v>1</v>
      </c>
      <c r="E215" s="369"/>
      <c r="F215" s="398">
        <f>E215*D215</f>
        <v>0</v>
      </c>
    </row>
    <row r="216" spans="1:6" s="350" customFormat="1">
      <c r="A216" s="1287" t="s">
        <v>3253</v>
      </c>
      <c r="B216" s="371" t="s">
        <v>1705</v>
      </c>
      <c r="C216" s="367" t="s">
        <v>1704</v>
      </c>
      <c r="D216" s="369">
        <v>1</v>
      </c>
      <c r="E216" s="369"/>
      <c r="F216" s="398">
        <f>E216*D216</f>
        <v>0</v>
      </c>
    </row>
    <row r="217" spans="1:6">
      <c r="A217" s="1285" t="s">
        <v>1706</v>
      </c>
      <c r="B217" s="362" t="s">
        <v>1707</v>
      </c>
      <c r="C217" s="363"/>
      <c r="D217" s="364"/>
      <c r="E217" s="364"/>
      <c r="F217" s="399"/>
    </row>
    <row r="218" spans="1:6" s="350" customFormat="1">
      <c r="A218" s="1288"/>
      <c r="B218" s="371" t="s">
        <v>1707</v>
      </c>
      <c r="C218" s="367"/>
      <c r="D218" s="369">
        <v>1</v>
      </c>
      <c r="E218" s="369"/>
      <c r="F218" s="398">
        <f>E218*D218</f>
        <v>0</v>
      </c>
    </row>
    <row r="219" spans="1:6">
      <c r="A219" s="1285" t="s">
        <v>1708</v>
      </c>
      <c r="B219" s="362" t="s">
        <v>1709</v>
      </c>
      <c r="C219" s="363"/>
      <c r="D219" s="364"/>
      <c r="E219" s="364"/>
      <c r="F219" s="399"/>
    </row>
    <row r="220" spans="1:6" s="350" customFormat="1" ht="24.75">
      <c r="A220" s="1288"/>
      <c r="B220" s="366" t="s">
        <v>1710</v>
      </c>
      <c r="C220" s="404"/>
      <c r="D220" s="369">
        <v>1</v>
      </c>
      <c r="E220" s="369"/>
      <c r="F220" s="398">
        <f>E220*D220</f>
        <v>0</v>
      </c>
    </row>
    <row r="221" spans="1:6">
      <c r="A221" s="1285" t="s">
        <v>1711</v>
      </c>
      <c r="B221" s="362" t="s">
        <v>1712</v>
      </c>
      <c r="C221" s="363"/>
      <c r="D221" s="364"/>
      <c r="E221" s="364"/>
      <c r="F221" s="399"/>
    </row>
    <row r="222" spans="1:6" s="350" customFormat="1">
      <c r="A222" s="1288"/>
      <c r="B222" s="371" t="s">
        <v>1713</v>
      </c>
      <c r="C222" s="367"/>
      <c r="D222" s="369">
        <v>1</v>
      </c>
      <c r="E222" s="369"/>
      <c r="F222" s="398">
        <f>E222*D222</f>
        <v>0</v>
      </c>
    </row>
    <row r="223" spans="1:6">
      <c r="A223" s="1285" t="s">
        <v>1714</v>
      </c>
      <c r="B223" s="362" t="s">
        <v>1715</v>
      </c>
      <c r="C223" s="363"/>
      <c r="D223" s="364"/>
      <c r="E223" s="364"/>
      <c r="F223" s="399"/>
    </row>
    <row r="224" spans="1:6" s="350" customFormat="1">
      <c r="A224" s="1288"/>
      <c r="B224" s="371" t="s">
        <v>1716</v>
      </c>
      <c r="C224" s="367" t="s">
        <v>1717</v>
      </c>
      <c r="D224" s="369">
        <v>2</v>
      </c>
      <c r="E224" s="369"/>
      <c r="F224" s="398">
        <f>E224*D224</f>
        <v>0</v>
      </c>
    </row>
    <row r="225" spans="1:6" ht="12.75" customHeight="1">
      <c r="A225" s="1449" t="s">
        <v>1718</v>
      </c>
      <c r="B225" s="1450"/>
      <c r="C225" s="1450"/>
      <c r="D225" s="1450"/>
      <c r="E225" s="1450"/>
      <c r="F225" s="1447">
        <f>SUM(F7:F224)</f>
        <v>0</v>
      </c>
    </row>
    <row r="226" spans="1:6" ht="12.75" customHeight="1">
      <c r="A226" s="1451"/>
      <c r="B226" s="1452"/>
      <c r="C226" s="1452"/>
      <c r="D226" s="1452"/>
      <c r="E226" s="1452"/>
      <c r="F226" s="1448"/>
    </row>
    <row r="227" spans="1:6" s="352" customFormat="1">
      <c r="A227" s="353"/>
      <c r="B227" s="354"/>
      <c r="C227" s="355"/>
      <c r="D227" s="355"/>
      <c r="E227" s="355"/>
      <c r="F227" s="405"/>
    </row>
  </sheetData>
  <mergeCells count="6">
    <mergeCell ref="A3:F3"/>
    <mergeCell ref="A4:F4"/>
    <mergeCell ref="F225:F226"/>
    <mergeCell ref="A225:E226"/>
    <mergeCell ref="A1:G1"/>
    <mergeCell ref="A2:G2"/>
  </mergeCells>
  <pageMargins left="0.74803149606299202" right="0.74803149606299202" top="0.98425196850393704" bottom="0.98425196850393704" header="0.511811023622047" footer="0.511811023622047"/>
  <pageSetup paperSize="9" scale="46" fitToHeight="4" orientation="portrait"/>
  <headerFooter alignWithMargins="0">
    <oddFooter>&amp;C&amp;P/&amp;N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workbookViewId="0">
      <selection sqref="A1:G2"/>
    </sheetView>
  </sheetViews>
  <sheetFormatPr defaultColWidth="9" defaultRowHeight="15"/>
  <cols>
    <col min="1" max="1" width="7.28515625" style="225" customWidth="1"/>
    <col min="2" max="2" width="7.7109375" style="225" customWidth="1"/>
    <col min="3" max="3" width="36.85546875" style="225" customWidth="1"/>
    <col min="4" max="4" width="8.42578125" style="225" customWidth="1"/>
    <col min="5" max="5" width="10.28515625" style="225" customWidth="1"/>
    <col min="6" max="6" width="10.7109375" style="225" customWidth="1"/>
    <col min="7" max="7" width="12.85546875" style="225" customWidth="1"/>
    <col min="8" max="8" width="13.140625" style="225" customWidth="1"/>
    <col min="9" max="256" width="9.140625" style="225"/>
    <col min="257" max="257" width="7.28515625" style="225" customWidth="1"/>
    <col min="258" max="258" width="7.7109375" style="225" customWidth="1"/>
    <col min="259" max="259" width="36.85546875" style="225" customWidth="1"/>
    <col min="260" max="260" width="8.42578125" style="225" customWidth="1"/>
    <col min="261" max="261" width="10.28515625" style="225" customWidth="1"/>
    <col min="262" max="262" width="10.7109375" style="225" customWidth="1"/>
    <col min="263" max="263" width="12.85546875" style="225" customWidth="1"/>
    <col min="264" max="264" width="13.140625" style="225" customWidth="1"/>
    <col min="265" max="512" width="9.140625" style="225"/>
    <col min="513" max="513" width="7.28515625" style="225" customWidth="1"/>
    <col min="514" max="514" width="7.7109375" style="225" customWidth="1"/>
    <col min="515" max="515" width="36.85546875" style="225" customWidth="1"/>
    <col min="516" max="516" width="8.42578125" style="225" customWidth="1"/>
    <col min="517" max="517" width="10.28515625" style="225" customWidth="1"/>
    <col min="518" max="518" width="10.7109375" style="225" customWidth="1"/>
    <col min="519" max="519" width="12.85546875" style="225" customWidth="1"/>
    <col min="520" max="520" width="13.140625" style="225" customWidth="1"/>
    <col min="521" max="768" width="9.140625" style="225"/>
    <col min="769" max="769" width="7.28515625" style="225" customWidth="1"/>
    <col min="770" max="770" width="7.7109375" style="225" customWidth="1"/>
    <col min="771" max="771" width="36.85546875" style="225" customWidth="1"/>
    <col min="772" max="772" width="8.42578125" style="225" customWidth="1"/>
    <col min="773" max="773" width="10.28515625" style="225" customWidth="1"/>
    <col min="774" max="774" width="10.7109375" style="225" customWidth="1"/>
    <col min="775" max="775" width="12.85546875" style="225" customWidth="1"/>
    <col min="776" max="776" width="13.140625" style="225" customWidth="1"/>
    <col min="777" max="1024" width="9.140625" style="225"/>
    <col min="1025" max="1025" width="7.28515625" style="225" customWidth="1"/>
    <col min="1026" max="1026" width="7.7109375" style="225" customWidth="1"/>
    <col min="1027" max="1027" width="36.85546875" style="225" customWidth="1"/>
    <col min="1028" max="1028" width="8.42578125" style="225" customWidth="1"/>
    <col min="1029" max="1029" width="10.28515625" style="225" customWidth="1"/>
    <col min="1030" max="1030" width="10.7109375" style="225" customWidth="1"/>
    <col min="1031" max="1031" width="12.85546875" style="225" customWidth="1"/>
    <col min="1032" max="1032" width="13.140625" style="225" customWidth="1"/>
    <col min="1033" max="1280" width="9.140625" style="225"/>
    <col min="1281" max="1281" width="7.28515625" style="225" customWidth="1"/>
    <col min="1282" max="1282" width="7.7109375" style="225" customWidth="1"/>
    <col min="1283" max="1283" width="36.85546875" style="225" customWidth="1"/>
    <col min="1284" max="1284" width="8.42578125" style="225" customWidth="1"/>
    <col min="1285" max="1285" width="10.28515625" style="225" customWidth="1"/>
    <col min="1286" max="1286" width="10.7109375" style="225" customWidth="1"/>
    <col min="1287" max="1287" width="12.85546875" style="225" customWidth="1"/>
    <col min="1288" max="1288" width="13.140625" style="225" customWidth="1"/>
    <col min="1289" max="1536" width="9.140625" style="225"/>
    <col min="1537" max="1537" width="7.28515625" style="225" customWidth="1"/>
    <col min="1538" max="1538" width="7.7109375" style="225" customWidth="1"/>
    <col min="1539" max="1539" width="36.85546875" style="225" customWidth="1"/>
    <col min="1540" max="1540" width="8.42578125" style="225" customWidth="1"/>
    <col min="1541" max="1541" width="10.28515625" style="225" customWidth="1"/>
    <col min="1542" max="1542" width="10.7109375" style="225" customWidth="1"/>
    <col min="1543" max="1543" width="12.85546875" style="225" customWidth="1"/>
    <col min="1544" max="1544" width="13.140625" style="225" customWidth="1"/>
    <col min="1545" max="1792" width="9.140625" style="225"/>
    <col min="1793" max="1793" width="7.28515625" style="225" customWidth="1"/>
    <col min="1794" max="1794" width="7.7109375" style="225" customWidth="1"/>
    <col min="1795" max="1795" width="36.85546875" style="225" customWidth="1"/>
    <col min="1796" max="1796" width="8.42578125" style="225" customWidth="1"/>
    <col min="1797" max="1797" width="10.28515625" style="225" customWidth="1"/>
    <col min="1798" max="1798" width="10.7109375" style="225" customWidth="1"/>
    <col min="1799" max="1799" width="12.85546875" style="225" customWidth="1"/>
    <col min="1800" max="1800" width="13.140625" style="225" customWidth="1"/>
    <col min="1801" max="2048" width="9.140625" style="225"/>
    <col min="2049" max="2049" width="7.28515625" style="225" customWidth="1"/>
    <col min="2050" max="2050" width="7.7109375" style="225" customWidth="1"/>
    <col min="2051" max="2051" width="36.85546875" style="225" customWidth="1"/>
    <col min="2052" max="2052" width="8.42578125" style="225" customWidth="1"/>
    <col min="2053" max="2053" width="10.28515625" style="225" customWidth="1"/>
    <col min="2054" max="2054" width="10.7109375" style="225" customWidth="1"/>
    <col min="2055" max="2055" width="12.85546875" style="225" customWidth="1"/>
    <col min="2056" max="2056" width="13.140625" style="225" customWidth="1"/>
    <col min="2057" max="2304" width="9.140625" style="225"/>
    <col min="2305" max="2305" width="7.28515625" style="225" customWidth="1"/>
    <col min="2306" max="2306" width="7.7109375" style="225" customWidth="1"/>
    <col min="2307" max="2307" width="36.85546875" style="225" customWidth="1"/>
    <col min="2308" max="2308" width="8.42578125" style="225" customWidth="1"/>
    <col min="2309" max="2309" width="10.28515625" style="225" customWidth="1"/>
    <col min="2310" max="2310" width="10.7109375" style="225" customWidth="1"/>
    <col min="2311" max="2311" width="12.85546875" style="225" customWidth="1"/>
    <col min="2312" max="2312" width="13.140625" style="225" customWidth="1"/>
    <col min="2313" max="2560" width="9.140625" style="225"/>
    <col min="2561" max="2561" width="7.28515625" style="225" customWidth="1"/>
    <col min="2562" max="2562" width="7.7109375" style="225" customWidth="1"/>
    <col min="2563" max="2563" width="36.85546875" style="225" customWidth="1"/>
    <col min="2564" max="2564" width="8.42578125" style="225" customWidth="1"/>
    <col min="2565" max="2565" width="10.28515625" style="225" customWidth="1"/>
    <col min="2566" max="2566" width="10.7109375" style="225" customWidth="1"/>
    <col min="2567" max="2567" width="12.85546875" style="225" customWidth="1"/>
    <col min="2568" max="2568" width="13.140625" style="225" customWidth="1"/>
    <col min="2569" max="2816" width="9.140625" style="225"/>
    <col min="2817" max="2817" width="7.28515625" style="225" customWidth="1"/>
    <col min="2818" max="2818" width="7.7109375" style="225" customWidth="1"/>
    <col min="2819" max="2819" width="36.85546875" style="225" customWidth="1"/>
    <col min="2820" max="2820" width="8.42578125" style="225" customWidth="1"/>
    <col min="2821" max="2821" width="10.28515625" style="225" customWidth="1"/>
    <col min="2822" max="2822" width="10.7109375" style="225" customWidth="1"/>
    <col min="2823" max="2823" width="12.85546875" style="225" customWidth="1"/>
    <col min="2824" max="2824" width="13.140625" style="225" customWidth="1"/>
    <col min="2825" max="3072" width="9.140625" style="225"/>
    <col min="3073" max="3073" width="7.28515625" style="225" customWidth="1"/>
    <col min="3074" max="3074" width="7.7109375" style="225" customWidth="1"/>
    <col min="3075" max="3075" width="36.85546875" style="225" customWidth="1"/>
    <col min="3076" max="3076" width="8.42578125" style="225" customWidth="1"/>
    <col min="3077" max="3077" width="10.28515625" style="225" customWidth="1"/>
    <col min="3078" max="3078" width="10.7109375" style="225" customWidth="1"/>
    <col min="3079" max="3079" width="12.85546875" style="225" customWidth="1"/>
    <col min="3080" max="3080" width="13.140625" style="225" customWidth="1"/>
    <col min="3081" max="3328" width="9.140625" style="225"/>
    <col min="3329" max="3329" width="7.28515625" style="225" customWidth="1"/>
    <col min="3330" max="3330" width="7.7109375" style="225" customWidth="1"/>
    <col min="3331" max="3331" width="36.85546875" style="225" customWidth="1"/>
    <col min="3332" max="3332" width="8.42578125" style="225" customWidth="1"/>
    <col min="3333" max="3333" width="10.28515625" style="225" customWidth="1"/>
    <col min="3334" max="3334" width="10.7109375" style="225" customWidth="1"/>
    <col min="3335" max="3335" width="12.85546875" style="225" customWidth="1"/>
    <col min="3336" max="3336" width="13.140625" style="225" customWidth="1"/>
    <col min="3337" max="3584" width="9.140625" style="225"/>
    <col min="3585" max="3585" width="7.28515625" style="225" customWidth="1"/>
    <col min="3586" max="3586" width="7.7109375" style="225" customWidth="1"/>
    <col min="3587" max="3587" width="36.85546875" style="225" customWidth="1"/>
    <col min="3588" max="3588" width="8.42578125" style="225" customWidth="1"/>
    <col min="3589" max="3589" width="10.28515625" style="225" customWidth="1"/>
    <col min="3590" max="3590" width="10.7109375" style="225" customWidth="1"/>
    <col min="3591" max="3591" width="12.85546875" style="225" customWidth="1"/>
    <col min="3592" max="3592" width="13.140625" style="225" customWidth="1"/>
    <col min="3593" max="3840" width="9.140625" style="225"/>
    <col min="3841" max="3841" width="7.28515625" style="225" customWidth="1"/>
    <col min="3842" max="3842" width="7.7109375" style="225" customWidth="1"/>
    <col min="3843" max="3843" width="36.85546875" style="225" customWidth="1"/>
    <col min="3844" max="3844" width="8.42578125" style="225" customWidth="1"/>
    <col min="3845" max="3845" width="10.28515625" style="225" customWidth="1"/>
    <col min="3846" max="3846" width="10.7109375" style="225" customWidth="1"/>
    <col min="3847" max="3847" width="12.85546875" style="225" customWidth="1"/>
    <col min="3848" max="3848" width="13.140625" style="225" customWidth="1"/>
    <col min="3849" max="4096" width="9.140625" style="225"/>
    <col min="4097" max="4097" width="7.28515625" style="225" customWidth="1"/>
    <col min="4098" max="4098" width="7.7109375" style="225" customWidth="1"/>
    <col min="4099" max="4099" width="36.85546875" style="225" customWidth="1"/>
    <col min="4100" max="4100" width="8.42578125" style="225" customWidth="1"/>
    <col min="4101" max="4101" width="10.28515625" style="225" customWidth="1"/>
    <col min="4102" max="4102" width="10.7109375" style="225" customWidth="1"/>
    <col min="4103" max="4103" width="12.85546875" style="225" customWidth="1"/>
    <col min="4104" max="4104" width="13.140625" style="225" customWidth="1"/>
    <col min="4105" max="4352" width="9.140625" style="225"/>
    <col min="4353" max="4353" width="7.28515625" style="225" customWidth="1"/>
    <col min="4354" max="4354" width="7.7109375" style="225" customWidth="1"/>
    <col min="4355" max="4355" width="36.85546875" style="225" customWidth="1"/>
    <col min="4356" max="4356" width="8.42578125" style="225" customWidth="1"/>
    <col min="4357" max="4357" width="10.28515625" style="225" customWidth="1"/>
    <col min="4358" max="4358" width="10.7109375" style="225" customWidth="1"/>
    <col min="4359" max="4359" width="12.85546875" style="225" customWidth="1"/>
    <col min="4360" max="4360" width="13.140625" style="225" customWidth="1"/>
    <col min="4361" max="4608" width="9.140625" style="225"/>
    <col min="4609" max="4609" width="7.28515625" style="225" customWidth="1"/>
    <col min="4610" max="4610" width="7.7109375" style="225" customWidth="1"/>
    <col min="4611" max="4611" width="36.85546875" style="225" customWidth="1"/>
    <col min="4612" max="4612" width="8.42578125" style="225" customWidth="1"/>
    <col min="4613" max="4613" width="10.28515625" style="225" customWidth="1"/>
    <col min="4614" max="4614" width="10.7109375" style="225" customWidth="1"/>
    <col min="4615" max="4615" width="12.85546875" style="225" customWidth="1"/>
    <col min="4616" max="4616" width="13.140625" style="225" customWidth="1"/>
    <col min="4617" max="4864" width="9.140625" style="225"/>
    <col min="4865" max="4865" width="7.28515625" style="225" customWidth="1"/>
    <col min="4866" max="4866" width="7.7109375" style="225" customWidth="1"/>
    <col min="4867" max="4867" width="36.85546875" style="225" customWidth="1"/>
    <col min="4868" max="4868" width="8.42578125" style="225" customWidth="1"/>
    <col min="4869" max="4869" width="10.28515625" style="225" customWidth="1"/>
    <col min="4870" max="4870" width="10.7109375" style="225" customWidth="1"/>
    <col min="4871" max="4871" width="12.85546875" style="225" customWidth="1"/>
    <col min="4872" max="4872" width="13.140625" style="225" customWidth="1"/>
    <col min="4873" max="5120" width="9.140625" style="225"/>
    <col min="5121" max="5121" width="7.28515625" style="225" customWidth="1"/>
    <col min="5122" max="5122" width="7.7109375" style="225" customWidth="1"/>
    <col min="5123" max="5123" width="36.85546875" style="225" customWidth="1"/>
    <col min="5124" max="5124" width="8.42578125" style="225" customWidth="1"/>
    <col min="5125" max="5125" width="10.28515625" style="225" customWidth="1"/>
    <col min="5126" max="5126" width="10.7109375" style="225" customWidth="1"/>
    <col min="5127" max="5127" width="12.85546875" style="225" customWidth="1"/>
    <col min="5128" max="5128" width="13.140625" style="225" customWidth="1"/>
    <col min="5129" max="5376" width="9.140625" style="225"/>
    <col min="5377" max="5377" width="7.28515625" style="225" customWidth="1"/>
    <col min="5378" max="5378" width="7.7109375" style="225" customWidth="1"/>
    <col min="5379" max="5379" width="36.85546875" style="225" customWidth="1"/>
    <col min="5380" max="5380" width="8.42578125" style="225" customWidth="1"/>
    <col min="5381" max="5381" width="10.28515625" style="225" customWidth="1"/>
    <col min="5382" max="5382" width="10.7109375" style="225" customWidth="1"/>
    <col min="5383" max="5383" width="12.85546875" style="225" customWidth="1"/>
    <col min="5384" max="5384" width="13.140625" style="225" customWidth="1"/>
    <col min="5385" max="5632" width="9.140625" style="225"/>
    <col min="5633" max="5633" width="7.28515625" style="225" customWidth="1"/>
    <col min="5634" max="5634" width="7.7109375" style="225" customWidth="1"/>
    <col min="5635" max="5635" width="36.85546875" style="225" customWidth="1"/>
    <col min="5636" max="5636" width="8.42578125" style="225" customWidth="1"/>
    <col min="5637" max="5637" width="10.28515625" style="225" customWidth="1"/>
    <col min="5638" max="5638" width="10.7109375" style="225" customWidth="1"/>
    <col min="5639" max="5639" width="12.85546875" style="225" customWidth="1"/>
    <col min="5640" max="5640" width="13.140625" style="225" customWidth="1"/>
    <col min="5641" max="5888" width="9.140625" style="225"/>
    <col min="5889" max="5889" width="7.28515625" style="225" customWidth="1"/>
    <col min="5890" max="5890" width="7.7109375" style="225" customWidth="1"/>
    <col min="5891" max="5891" width="36.85546875" style="225" customWidth="1"/>
    <col min="5892" max="5892" width="8.42578125" style="225" customWidth="1"/>
    <col min="5893" max="5893" width="10.28515625" style="225" customWidth="1"/>
    <col min="5894" max="5894" width="10.7109375" style="225" customWidth="1"/>
    <col min="5895" max="5895" width="12.85546875" style="225" customWidth="1"/>
    <col min="5896" max="5896" width="13.140625" style="225" customWidth="1"/>
    <col min="5897" max="6144" width="9.140625" style="225"/>
    <col min="6145" max="6145" width="7.28515625" style="225" customWidth="1"/>
    <col min="6146" max="6146" width="7.7109375" style="225" customWidth="1"/>
    <col min="6147" max="6147" width="36.85546875" style="225" customWidth="1"/>
    <col min="6148" max="6148" width="8.42578125" style="225" customWidth="1"/>
    <col min="6149" max="6149" width="10.28515625" style="225" customWidth="1"/>
    <col min="6150" max="6150" width="10.7109375" style="225" customWidth="1"/>
    <col min="6151" max="6151" width="12.85546875" style="225" customWidth="1"/>
    <col min="6152" max="6152" width="13.140625" style="225" customWidth="1"/>
    <col min="6153" max="6400" width="9.140625" style="225"/>
    <col min="6401" max="6401" width="7.28515625" style="225" customWidth="1"/>
    <col min="6402" max="6402" width="7.7109375" style="225" customWidth="1"/>
    <col min="6403" max="6403" width="36.85546875" style="225" customWidth="1"/>
    <col min="6404" max="6404" width="8.42578125" style="225" customWidth="1"/>
    <col min="6405" max="6405" width="10.28515625" style="225" customWidth="1"/>
    <col min="6406" max="6406" width="10.7109375" style="225" customWidth="1"/>
    <col min="6407" max="6407" width="12.85546875" style="225" customWidth="1"/>
    <col min="6408" max="6408" width="13.140625" style="225" customWidth="1"/>
    <col min="6409" max="6656" width="9.140625" style="225"/>
    <col min="6657" max="6657" width="7.28515625" style="225" customWidth="1"/>
    <col min="6658" max="6658" width="7.7109375" style="225" customWidth="1"/>
    <col min="6659" max="6659" width="36.85546875" style="225" customWidth="1"/>
    <col min="6660" max="6660" width="8.42578125" style="225" customWidth="1"/>
    <col min="6661" max="6661" width="10.28515625" style="225" customWidth="1"/>
    <col min="6662" max="6662" width="10.7109375" style="225" customWidth="1"/>
    <col min="6663" max="6663" width="12.85546875" style="225" customWidth="1"/>
    <col min="6664" max="6664" width="13.140625" style="225" customWidth="1"/>
    <col min="6665" max="6912" width="9.140625" style="225"/>
    <col min="6913" max="6913" width="7.28515625" style="225" customWidth="1"/>
    <col min="6914" max="6914" width="7.7109375" style="225" customWidth="1"/>
    <col min="6915" max="6915" width="36.85546875" style="225" customWidth="1"/>
    <col min="6916" max="6916" width="8.42578125" style="225" customWidth="1"/>
    <col min="6917" max="6917" width="10.28515625" style="225" customWidth="1"/>
    <col min="6918" max="6918" width="10.7109375" style="225" customWidth="1"/>
    <col min="6919" max="6919" width="12.85546875" style="225" customWidth="1"/>
    <col min="6920" max="6920" width="13.140625" style="225" customWidth="1"/>
    <col min="6921" max="7168" width="9.140625" style="225"/>
    <col min="7169" max="7169" width="7.28515625" style="225" customWidth="1"/>
    <col min="7170" max="7170" width="7.7109375" style="225" customWidth="1"/>
    <col min="7171" max="7171" width="36.85546875" style="225" customWidth="1"/>
    <col min="7172" max="7172" width="8.42578125" style="225" customWidth="1"/>
    <col min="7173" max="7173" width="10.28515625" style="225" customWidth="1"/>
    <col min="7174" max="7174" width="10.7109375" style="225" customWidth="1"/>
    <col min="7175" max="7175" width="12.85546875" style="225" customWidth="1"/>
    <col min="7176" max="7176" width="13.140625" style="225" customWidth="1"/>
    <col min="7177" max="7424" width="9.140625" style="225"/>
    <col min="7425" max="7425" width="7.28515625" style="225" customWidth="1"/>
    <col min="7426" max="7426" width="7.7109375" style="225" customWidth="1"/>
    <col min="7427" max="7427" width="36.85546875" style="225" customWidth="1"/>
    <col min="7428" max="7428" width="8.42578125" style="225" customWidth="1"/>
    <col min="7429" max="7429" width="10.28515625" style="225" customWidth="1"/>
    <col min="7430" max="7430" width="10.7109375" style="225" customWidth="1"/>
    <col min="7431" max="7431" width="12.85546875" style="225" customWidth="1"/>
    <col min="7432" max="7432" width="13.140625" style="225" customWidth="1"/>
    <col min="7433" max="7680" width="9.140625" style="225"/>
    <col min="7681" max="7681" width="7.28515625" style="225" customWidth="1"/>
    <col min="7682" max="7682" width="7.7109375" style="225" customWidth="1"/>
    <col min="7683" max="7683" width="36.85546875" style="225" customWidth="1"/>
    <col min="7684" max="7684" width="8.42578125" style="225" customWidth="1"/>
    <col min="7685" max="7685" width="10.28515625" style="225" customWidth="1"/>
    <col min="7686" max="7686" width="10.7109375" style="225" customWidth="1"/>
    <col min="7687" max="7687" width="12.85546875" style="225" customWidth="1"/>
    <col min="7688" max="7688" width="13.140625" style="225" customWidth="1"/>
    <col min="7689" max="7936" width="9.140625" style="225"/>
    <col min="7937" max="7937" width="7.28515625" style="225" customWidth="1"/>
    <col min="7938" max="7938" width="7.7109375" style="225" customWidth="1"/>
    <col min="7939" max="7939" width="36.85546875" style="225" customWidth="1"/>
    <col min="7940" max="7940" width="8.42578125" style="225" customWidth="1"/>
    <col min="7941" max="7941" width="10.28515625" style="225" customWidth="1"/>
    <col min="7942" max="7942" width="10.7109375" style="225" customWidth="1"/>
    <col min="7943" max="7943" width="12.85546875" style="225" customWidth="1"/>
    <col min="7944" max="7944" width="13.140625" style="225" customWidth="1"/>
    <col min="7945" max="8192" width="9.140625" style="225"/>
    <col min="8193" max="8193" width="7.28515625" style="225" customWidth="1"/>
    <col min="8194" max="8194" width="7.7109375" style="225" customWidth="1"/>
    <col min="8195" max="8195" width="36.85546875" style="225" customWidth="1"/>
    <col min="8196" max="8196" width="8.42578125" style="225" customWidth="1"/>
    <col min="8197" max="8197" width="10.28515625" style="225" customWidth="1"/>
    <col min="8198" max="8198" width="10.7109375" style="225" customWidth="1"/>
    <col min="8199" max="8199" width="12.85546875" style="225" customWidth="1"/>
    <col min="8200" max="8200" width="13.140625" style="225" customWidth="1"/>
    <col min="8201" max="8448" width="9.140625" style="225"/>
    <col min="8449" max="8449" width="7.28515625" style="225" customWidth="1"/>
    <col min="8450" max="8450" width="7.7109375" style="225" customWidth="1"/>
    <col min="8451" max="8451" width="36.85546875" style="225" customWidth="1"/>
    <col min="8452" max="8452" width="8.42578125" style="225" customWidth="1"/>
    <col min="8453" max="8453" width="10.28515625" style="225" customWidth="1"/>
    <col min="8454" max="8454" width="10.7109375" style="225" customWidth="1"/>
    <col min="8455" max="8455" width="12.85546875" style="225" customWidth="1"/>
    <col min="8456" max="8456" width="13.140625" style="225" customWidth="1"/>
    <col min="8457" max="8704" width="9.140625" style="225"/>
    <col min="8705" max="8705" width="7.28515625" style="225" customWidth="1"/>
    <col min="8706" max="8706" width="7.7109375" style="225" customWidth="1"/>
    <col min="8707" max="8707" width="36.85546875" style="225" customWidth="1"/>
    <col min="8708" max="8708" width="8.42578125" style="225" customWidth="1"/>
    <col min="8709" max="8709" width="10.28515625" style="225" customWidth="1"/>
    <col min="8710" max="8710" width="10.7109375" style="225" customWidth="1"/>
    <col min="8711" max="8711" width="12.85546875" style="225" customWidth="1"/>
    <col min="8712" max="8712" width="13.140625" style="225" customWidth="1"/>
    <col min="8713" max="8960" width="9.140625" style="225"/>
    <col min="8961" max="8961" width="7.28515625" style="225" customWidth="1"/>
    <col min="8962" max="8962" width="7.7109375" style="225" customWidth="1"/>
    <col min="8963" max="8963" width="36.85546875" style="225" customWidth="1"/>
    <col min="8964" max="8964" width="8.42578125" style="225" customWidth="1"/>
    <col min="8965" max="8965" width="10.28515625" style="225" customWidth="1"/>
    <col min="8966" max="8966" width="10.7109375" style="225" customWidth="1"/>
    <col min="8967" max="8967" width="12.85546875" style="225" customWidth="1"/>
    <col min="8968" max="8968" width="13.140625" style="225" customWidth="1"/>
    <col min="8969" max="9216" width="9.140625" style="225"/>
    <col min="9217" max="9217" width="7.28515625" style="225" customWidth="1"/>
    <col min="9218" max="9218" width="7.7109375" style="225" customWidth="1"/>
    <col min="9219" max="9219" width="36.85546875" style="225" customWidth="1"/>
    <col min="9220" max="9220" width="8.42578125" style="225" customWidth="1"/>
    <col min="9221" max="9221" width="10.28515625" style="225" customWidth="1"/>
    <col min="9222" max="9222" width="10.7109375" style="225" customWidth="1"/>
    <col min="9223" max="9223" width="12.85546875" style="225" customWidth="1"/>
    <col min="9224" max="9224" width="13.140625" style="225" customWidth="1"/>
    <col min="9225" max="9472" width="9.140625" style="225"/>
    <col min="9473" max="9473" width="7.28515625" style="225" customWidth="1"/>
    <col min="9474" max="9474" width="7.7109375" style="225" customWidth="1"/>
    <col min="9475" max="9475" width="36.85546875" style="225" customWidth="1"/>
    <col min="9476" max="9476" width="8.42578125" style="225" customWidth="1"/>
    <col min="9477" max="9477" width="10.28515625" style="225" customWidth="1"/>
    <col min="9478" max="9478" width="10.7109375" style="225" customWidth="1"/>
    <col min="9479" max="9479" width="12.85546875" style="225" customWidth="1"/>
    <col min="9480" max="9480" width="13.140625" style="225" customWidth="1"/>
    <col min="9481" max="9728" width="9.140625" style="225"/>
    <col min="9729" max="9729" width="7.28515625" style="225" customWidth="1"/>
    <col min="9730" max="9730" width="7.7109375" style="225" customWidth="1"/>
    <col min="9731" max="9731" width="36.85546875" style="225" customWidth="1"/>
    <col min="9732" max="9732" width="8.42578125" style="225" customWidth="1"/>
    <col min="9733" max="9733" width="10.28515625" style="225" customWidth="1"/>
    <col min="9734" max="9734" width="10.7109375" style="225" customWidth="1"/>
    <col min="9735" max="9735" width="12.85546875" style="225" customWidth="1"/>
    <col min="9736" max="9736" width="13.140625" style="225" customWidth="1"/>
    <col min="9737" max="9984" width="9.140625" style="225"/>
    <col min="9985" max="9985" width="7.28515625" style="225" customWidth="1"/>
    <col min="9986" max="9986" width="7.7109375" style="225" customWidth="1"/>
    <col min="9987" max="9987" width="36.85546875" style="225" customWidth="1"/>
    <col min="9988" max="9988" width="8.42578125" style="225" customWidth="1"/>
    <col min="9989" max="9989" width="10.28515625" style="225" customWidth="1"/>
    <col min="9990" max="9990" width="10.7109375" style="225" customWidth="1"/>
    <col min="9991" max="9991" width="12.85546875" style="225" customWidth="1"/>
    <col min="9992" max="9992" width="13.140625" style="225" customWidth="1"/>
    <col min="9993" max="10240" width="9.140625" style="225"/>
    <col min="10241" max="10241" width="7.28515625" style="225" customWidth="1"/>
    <col min="10242" max="10242" width="7.7109375" style="225" customWidth="1"/>
    <col min="10243" max="10243" width="36.85546875" style="225" customWidth="1"/>
    <col min="10244" max="10244" width="8.42578125" style="225" customWidth="1"/>
    <col min="10245" max="10245" width="10.28515625" style="225" customWidth="1"/>
    <col min="10246" max="10246" width="10.7109375" style="225" customWidth="1"/>
    <col min="10247" max="10247" width="12.85546875" style="225" customWidth="1"/>
    <col min="10248" max="10248" width="13.140625" style="225" customWidth="1"/>
    <col min="10249" max="10496" width="9.140625" style="225"/>
    <col min="10497" max="10497" width="7.28515625" style="225" customWidth="1"/>
    <col min="10498" max="10498" width="7.7109375" style="225" customWidth="1"/>
    <col min="10499" max="10499" width="36.85546875" style="225" customWidth="1"/>
    <col min="10500" max="10500" width="8.42578125" style="225" customWidth="1"/>
    <col min="10501" max="10501" width="10.28515625" style="225" customWidth="1"/>
    <col min="10502" max="10502" width="10.7109375" style="225" customWidth="1"/>
    <col min="10503" max="10503" width="12.85546875" style="225" customWidth="1"/>
    <col min="10504" max="10504" width="13.140625" style="225" customWidth="1"/>
    <col min="10505" max="10752" width="9.140625" style="225"/>
    <col min="10753" max="10753" width="7.28515625" style="225" customWidth="1"/>
    <col min="10754" max="10754" width="7.7109375" style="225" customWidth="1"/>
    <col min="10755" max="10755" width="36.85546875" style="225" customWidth="1"/>
    <col min="10756" max="10756" width="8.42578125" style="225" customWidth="1"/>
    <col min="10757" max="10757" width="10.28515625" style="225" customWidth="1"/>
    <col min="10758" max="10758" width="10.7109375" style="225" customWidth="1"/>
    <col min="10759" max="10759" width="12.85546875" style="225" customWidth="1"/>
    <col min="10760" max="10760" width="13.140625" style="225" customWidth="1"/>
    <col min="10761" max="11008" width="9.140625" style="225"/>
    <col min="11009" max="11009" width="7.28515625" style="225" customWidth="1"/>
    <col min="11010" max="11010" width="7.7109375" style="225" customWidth="1"/>
    <col min="11011" max="11011" width="36.85546875" style="225" customWidth="1"/>
    <col min="11012" max="11012" width="8.42578125" style="225" customWidth="1"/>
    <col min="11013" max="11013" width="10.28515625" style="225" customWidth="1"/>
    <col min="11014" max="11014" width="10.7109375" style="225" customWidth="1"/>
    <col min="11015" max="11015" width="12.85546875" style="225" customWidth="1"/>
    <col min="11016" max="11016" width="13.140625" style="225" customWidth="1"/>
    <col min="11017" max="11264" width="9.140625" style="225"/>
    <col min="11265" max="11265" width="7.28515625" style="225" customWidth="1"/>
    <col min="11266" max="11266" width="7.7109375" style="225" customWidth="1"/>
    <col min="11267" max="11267" width="36.85546875" style="225" customWidth="1"/>
    <col min="11268" max="11268" width="8.42578125" style="225" customWidth="1"/>
    <col min="11269" max="11269" width="10.28515625" style="225" customWidth="1"/>
    <col min="11270" max="11270" width="10.7109375" style="225" customWidth="1"/>
    <col min="11271" max="11271" width="12.85546875" style="225" customWidth="1"/>
    <col min="11272" max="11272" width="13.140625" style="225" customWidth="1"/>
    <col min="11273" max="11520" width="9.140625" style="225"/>
    <col min="11521" max="11521" width="7.28515625" style="225" customWidth="1"/>
    <col min="11522" max="11522" width="7.7109375" style="225" customWidth="1"/>
    <col min="11523" max="11523" width="36.85546875" style="225" customWidth="1"/>
    <col min="11524" max="11524" width="8.42578125" style="225" customWidth="1"/>
    <col min="11525" max="11525" width="10.28515625" style="225" customWidth="1"/>
    <col min="11526" max="11526" width="10.7109375" style="225" customWidth="1"/>
    <col min="11527" max="11527" width="12.85546875" style="225" customWidth="1"/>
    <col min="11528" max="11528" width="13.140625" style="225" customWidth="1"/>
    <col min="11529" max="11776" width="9.140625" style="225"/>
    <col min="11777" max="11777" width="7.28515625" style="225" customWidth="1"/>
    <col min="11778" max="11778" width="7.7109375" style="225" customWidth="1"/>
    <col min="11779" max="11779" width="36.85546875" style="225" customWidth="1"/>
    <col min="11780" max="11780" width="8.42578125" style="225" customWidth="1"/>
    <col min="11781" max="11781" width="10.28515625" style="225" customWidth="1"/>
    <col min="11782" max="11782" width="10.7109375" style="225" customWidth="1"/>
    <col min="11783" max="11783" width="12.85546875" style="225" customWidth="1"/>
    <col min="11784" max="11784" width="13.140625" style="225" customWidth="1"/>
    <col min="11785" max="12032" width="9.140625" style="225"/>
    <col min="12033" max="12033" width="7.28515625" style="225" customWidth="1"/>
    <col min="12034" max="12034" width="7.7109375" style="225" customWidth="1"/>
    <col min="12035" max="12035" width="36.85546875" style="225" customWidth="1"/>
    <col min="12036" max="12036" width="8.42578125" style="225" customWidth="1"/>
    <col min="12037" max="12037" width="10.28515625" style="225" customWidth="1"/>
    <col min="12038" max="12038" width="10.7109375" style="225" customWidth="1"/>
    <col min="12039" max="12039" width="12.85546875" style="225" customWidth="1"/>
    <col min="12040" max="12040" width="13.140625" style="225" customWidth="1"/>
    <col min="12041" max="12288" width="9.140625" style="225"/>
    <col min="12289" max="12289" width="7.28515625" style="225" customWidth="1"/>
    <col min="12290" max="12290" width="7.7109375" style="225" customWidth="1"/>
    <col min="12291" max="12291" width="36.85546875" style="225" customWidth="1"/>
    <col min="12292" max="12292" width="8.42578125" style="225" customWidth="1"/>
    <col min="12293" max="12293" width="10.28515625" style="225" customWidth="1"/>
    <col min="12294" max="12294" width="10.7109375" style="225" customWidth="1"/>
    <col min="12295" max="12295" width="12.85546875" style="225" customWidth="1"/>
    <col min="12296" max="12296" width="13.140625" style="225" customWidth="1"/>
    <col min="12297" max="12544" width="9.140625" style="225"/>
    <col min="12545" max="12545" width="7.28515625" style="225" customWidth="1"/>
    <col min="12546" max="12546" width="7.7109375" style="225" customWidth="1"/>
    <col min="12547" max="12547" width="36.85546875" style="225" customWidth="1"/>
    <col min="12548" max="12548" width="8.42578125" style="225" customWidth="1"/>
    <col min="12549" max="12549" width="10.28515625" style="225" customWidth="1"/>
    <col min="12550" max="12550" width="10.7109375" style="225" customWidth="1"/>
    <col min="12551" max="12551" width="12.85546875" style="225" customWidth="1"/>
    <col min="12552" max="12552" width="13.140625" style="225" customWidth="1"/>
    <col min="12553" max="12800" width="9.140625" style="225"/>
    <col min="12801" max="12801" width="7.28515625" style="225" customWidth="1"/>
    <col min="12802" max="12802" width="7.7109375" style="225" customWidth="1"/>
    <col min="12803" max="12803" width="36.85546875" style="225" customWidth="1"/>
    <col min="12804" max="12804" width="8.42578125" style="225" customWidth="1"/>
    <col min="12805" max="12805" width="10.28515625" style="225" customWidth="1"/>
    <col min="12806" max="12806" width="10.7109375" style="225" customWidth="1"/>
    <col min="12807" max="12807" width="12.85546875" style="225" customWidth="1"/>
    <col min="12808" max="12808" width="13.140625" style="225" customWidth="1"/>
    <col min="12809" max="13056" width="9.140625" style="225"/>
    <col min="13057" max="13057" width="7.28515625" style="225" customWidth="1"/>
    <col min="13058" max="13058" width="7.7109375" style="225" customWidth="1"/>
    <col min="13059" max="13059" width="36.85546875" style="225" customWidth="1"/>
    <col min="13060" max="13060" width="8.42578125" style="225" customWidth="1"/>
    <col min="13061" max="13061" width="10.28515625" style="225" customWidth="1"/>
    <col min="13062" max="13062" width="10.7109375" style="225" customWidth="1"/>
    <col min="13063" max="13063" width="12.85546875" style="225" customWidth="1"/>
    <col min="13064" max="13064" width="13.140625" style="225" customWidth="1"/>
    <col min="13065" max="13312" width="9.140625" style="225"/>
    <col min="13313" max="13313" width="7.28515625" style="225" customWidth="1"/>
    <col min="13314" max="13314" width="7.7109375" style="225" customWidth="1"/>
    <col min="13315" max="13315" width="36.85546875" style="225" customWidth="1"/>
    <col min="13316" max="13316" width="8.42578125" style="225" customWidth="1"/>
    <col min="13317" max="13317" width="10.28515625" style="225" customWidth="1"/>
    <col min="13318" max="13318" width="10.7109375" style="225" customWidth="1"/>
    <col min="13319" max="13319" width="12.85546875" style="225" customWidth="1"/>
    <col min="13320" max="13320" width="13.140625" style="225" customWidth="1"/>
    <col min="13321" max="13568" width="9.140625" style="225"/>
    <col min="13569" max="13569" width="7.28515625" style="225" customWidth="1"/>
    <col min="13570" max="13570" width="7.7109375" style="225" customWidth="1"/>
    <col min="13571" max="13571" width="36.85546875" style="225" customWidth="1"/>
    <col min="13572" max="13572" width="8.42578125" style="225" customWidth="1"/>
    <col min="13573" max="13573" width="10.28515625" style="225" customWidth="1"/>
    <col min="13574" max="13574" width="10.7109375" style="225" customWidth="1"/>
    <col min="13575" max="13575" width="12.85546875" style="225" customWidth="1"/>
    <col min="13576" max="13576" width="13.140625" style="225" customWidth="1"/>
    <col min="13577" max="13824" width="9.140625" style="225"/>
    <col min="13825" max="13825" width="7.28515625" style="225" customWidth="1"/>
    <col min="13826" max="13826" width="7.7109375" style="225" customWidth="1"/>
    <col min="13827" max="13827" width="36.85546875" style="225" customWidth="1"/>
    <col min="13828" max="13828" width="8.42578125" style="225" customWidth="1"/>
    <col min="13829" max="13829" width="10.28515625" style="225" customWidth="1"/>
    <col min="13830" max="13830" width="10.7109375" style="225" customWidth="1"/>
    <col min="13831" max="13831" width="12.85546875" style="225" customWidth="1"/>
    <col min="13832" max="13832" width="13.140625" style="225" customWidth="1"/>
    <col min="13833" max="14080" width="9.140625" style="225"/>
    <col min="14081" max="14081" width="7.28515625" style="225" customWidth="1"/>
    <col min="14082" max="14082" width="7.7109375" style="225" customWidth="1"/>
    <col min="14083" max="14083" width="36.85546875" style="225" customWidth="1"/>
    <col min="14084" max="14084" width="8.42578125" style="225" customWidth="1"/>
    <col min="14085" max="14085" width="10.28515625" style="225" customWidth="1"/>
    <col min="14086" max="14086" width="10.7109375" style="225" customWidth="1"/>
    <col min="14087" max="14087" width="12.85546875" style="225" customWidth="1"/>
    <col min="14088" max="14088" width="13.140625" style="225" customWidth="1"/>
    <col min="14089" max="14336" width="9.140625" style="225"/>
    <col min="14337" max="14337" width="7.28515625" style="225" customWidth="1"/>
    <col min="14338" max="14338" width="7.7109375" style="225" customWidth="1"/>
    <col min="14339" max="14339" width="36.85546875" style="225" customWidth="1"/>
    <col min="14340" max="14340" width="8.42578125" style="225" customWidth="1"/>
    <col min="14341" max="14341" width="10.28515625" style="225" customWidth="1"/>
    <col min="14342" max="14342" width="10.7109375" style="225" customWidth="1"/>
    <col min="14343" max="14343" width="12.85546875" style="225" customWidth="1"/>
    <col min="14344" max="14344" width="13.140625" style="225" customWidth="1"/>
    <col min="14345" max="14592" width="9.140625" style="225"/>
    <col min="14593" max="14593" width="7.28515625" style="225" customWidth="1"/>
    <col min="14594" max="14594" width="7.7109375" style="225" customWidth="1"/>
    <col min="14595" max="14595" width="36.85546875" style="225" customWidth="1"/>
    <col min="14596" max="14596" width="8.42578125" style="225" customWidth="1"/>
    <col min="14597" max="14597" width="10.28515625" style="225" customWidth="1"/>
    <col min="14598" max="14598" width="10.7109375" style="225" customWidth="1"/>
    <col min="14599" max="14599" width="12.85546875" style="225" customWidth="1"/>
    <col min="14600" max="14600" width="13.140625" style="225" customWidth="1"/>
    <col min="14601" max="14848" width="9.140625" style="225"/>
    <col min="14849" max="14849" width="7.28515625" style="225" customWidth="1"/>
    <col min="14850" max="14850" width="7.7109375" style="225" customWidth="1"/>
    <col min="14851" max="14851" width="36.85546875" style="225" customWidth="1"/>
    <col min="14852" max="14852" width="8.42578125" style="225" customWidth="1"/>
    <col min="14853" max="14853" width="10.28515625" style="225" customWidth="1"/>
    <col min="14854" max="14854" width="10.7109375" style="225" customWidth="1"/>
    <col min="14855" max="14855" width="12.85546875" style="225" customWidth="1"/>
    <col min="14856" max="14856" width="13.140625" style="225" customWidth="1"/>
    <col min="14857" max="15104" width="9.140625" style="225"/>
    <col min="15105" max="15105" width="7.28515625" style="225" customWidth="1"/>
    <col min="15106" max="15106" width="7.7109375" style="225" customWidth="1"/>
    <col min="15107" max="15107" width="36.85546875" style="225" customWidth="1"/>
    <col min="15108" max="15108" width="8.42578125" style="225" customWidth="1"/>
    <col min="15109" max="15109" width="10.28515625" style="225" customWidth="1"/>
    <col min="15110" max="15110" width="10.7109375" style="225" customWidth="1"/>
    <col min="15111" max="15111" width="12.85546875" style="225" customWidth="1"/>
    <col min="15112" max="15112" width="13.140625" style="225" customWidth="1"/>
    <col min="15113" max="15360" width="9.140625" style="225"/>
    <col min="15361" max="15361" width="7.28515625" style="225" customWidth="1"/>
    <col min="15362" max="15362" width="7.7109375" style="225" customWidth="1"/>
    <col min="15363" max="15363" width="36.85546875" style="225" customWidth="1"/>
    <col min="15364" max="15364" width="8.42578125" style="225" customWidth="1"/>
    <col min="15365" max="15365" width="10.28515625" style="225" customWidth="1"/>
    <col min="15366" max="15366" width="10.7109375" style="225" customWidth="1"/>
    <col min="15367" max="15367" width="12.85546875" style="225" customWidth="1"/>
    <col min="15368" max="15368" width="13.140625" style="225" customWidth="1"/>
    <col min="15369" max="15616" width="9.140625" style="225"/>
    <col min="15617" max="15617" width="7.28515625" style="225" customWidth="1"/>
    <col min="15618" max="15618" width="7.7109375" style="225" customWidth="1"/>
    <col min="15619" max="15619" width="36.85546875" style="225" customWidth="1"/>
    <col min="15620" max="15620" width="8.42578125" style="225" customWidth="1"/>
    <col min="15621" max="15621" width="10.28515625" style="225" customWidth="1"/>
    <col min="15622" max="15622" width="10.7109375" style="225" customWidth="1"/>
    <col min="15623" max="15623" width="12.85546875" style="225" customWidth="1"/>
    <col min="15624" max="15624" width="13.140625" style="225" customWidth="1"/>
    <col min="15625" max="15872" width="9.140625" style="225"/>
    <col min="15873" max="15873" width="7.28515625" style="225" customWidth="1"/>
    <col min="15874" max="15874" width="7.7109375" style="225" customWidth="1"/>
    <col min="15875" max="15875" width="36.85546875" style="225" customWidth="1"/>
    <col min="15876" max="15876" width="8.42578125" style="225" customWidth="1"/>
    <col min="15877" max="15877" width="10.28515625" style="225" customWidth="1"/>
    <col min="15878" max="15878" width="10.7109375" style="225" customWidth="1"/>
    <col min="15879" max="15879" width="12.85546875" style="225" customWidth="1"/>
    <col min="15880" max="15880" width="13.140625" style="225" customWidth="1"/>
    <col min="15881" max="16128" width="9.140625" style="225"/>
    <col min="16129" max="16129" width="7.28515625" style="225" customWidth="1"/>
    <col min="16130" max="16130" width="7.7109375" style="225" customWidth="1"/>
    <col min="16131" max="16131" width="36.85546875" style="225" customWidth="1"/>
    <col min="16132" max="16132" width="8.42578125" style="225" customWidth="1"/>
    <col min="16133" max="16133" width="10.28515625" style="225" customWidth="1"/>
    <col min="16134" max="16134" width="10.7109375" style="225" customWidth="1"/>
    <col min="16135" max="16135" width="12.85546875" style="225" customWidth="1"/>
    <col min="16136" max="16136" width="13.140625" style="225" customWidth="1"/>
    <col min="16137" max="16384" width="9.140625" style="225"/>
  </cols>
  <sheetData>
    <row r="1" spans="1:10" ht="15" customHeight="1">
      <c r="A1" s="1312" t="s">
        <v>3177</v>
      </c>
      <c r="B1" s="1312"/>
      <c r="C1" s="1312"/>
      <c r="D1" s="1312"/>
      <c r="E1" s="1312"/>
      <c r="F1" s="1312"/>
      <c r="G1" s="1312"/>
      <c r="H1" s="288"/>
      <c r="I1" s="289"/>
      <c r="J1" s="288"/>
    </row>
    <row r="2" spans="1:10" ht="15" customHeight="1">
      <c r="A2" s="1312" t="s">
        <v>3178</v>
      </c>
      <c r="B2" s="1313"/>
      <c r="C2" s="1313"/>
      <c r="D2" s="1313"/>
      <c r="E2" s="1313"/>
      <c r="F2" s="1313"/>
      <c r="G2" s="1313"/>
      <c r="H2" s="288"/>
      <c r="I2" s="289"/>
      <c r="J2" s="288"/>
    </row>
    <row r="3" spans="1:10">
      <c r="A3" s="227" t="s">
        <v>1719</v>
      </c>
      <c r="B3" s="227"/>
      <c r="C3" s="228"/>
      <c r="D3" s="227"/>
      <c r="E3" s="227"/>
      <c r="F3" s="227"/>
      <c r="G3" s="227"/>
      <c r="H3" s="288"/>
      <c r="I3" s="289"/>
      <c r="J3" s="288"/>
    </row>
    <row r="4" spans="1:10">
      <c r="A4" s="1315" t="s">
        <v>1720</v>
      </c>
      <c r="B4" s="1315"/>
      <c r="C4" s="1315"/>
      <c r="D4" s="1315"/>
      <c r="E4" s="1315"/>
      <c r="F4" s="1315"/>
      <c r="G4" s="230"/>
      <c r="H4" s="288"/>
      <c r="I4" s="289"/>
      <c r="J4" s="288"/>
    </row>
    <row r="5" spans="1:10">
      <c r="A5" s="230"/>
      <c r="B5" s="230"/>
      <c r="C5" s="232"/>
      <c r="D5" s="230"/>
      <c r="E5" s="230"/>
      <c r="F5" s="230"/>
      <c r="G5" s="230"/>
      <c r="H5" s="288"/>
      <c r="I5" s="289"/>
      <c r="J5" s="288"/>
    </row>
    <row r="6" spans="1:10">
      <c r="A6" s="1411" t="s">
        <v>1721</v>
      </c>
      <c r="B6" s="1412"/>
      <c r="C6" s="1412"/>
      <c r="D6" s="1412"/>
      <c r="E6" s="1412"/>
      <c r="F6" s="1412"/>
      <c r="G6" s="1412"/>
      <c r="H6" s="288"/>
      <c r="I6" s="289"/>
      <c r="J6" s="288"/>
    </row>
    <row r="7" spans="1:10">
      <c r="A7" s="234" t="s">
        <v>155</v>
      </c>
      <c r="B7" s="235" t="s">
        <v>156</v>
      </c>
      <c r="C7" s="307" t="s">
        <v>157</v>
      </c>
      <c r="D7" s="235" t="s">
        <v>97</v>
      </c>
      <c r="E7" s="235" t="s">
        <v>98</v>
      </c>
      <c r="F7" s="235" t="s">
        <v>159</v>
      </c>
      <c r="G7" s="290" t="s">
        <v>160</v>
      </c>
      <c r="H7" s="291"/>
      <c r="I7" s="292"/>
      <c r="J7" s="291"/>
    </row>
    <row r="8" spans="1:10">
      <c r="A8" s="308"/>
      <c r="B8" s="309" t="s">
        <v>161</v>
      </c>
      <c r="C8" s="310" t="s">
        <v>162</v>
      </c>
      <c r="D8" s="309"/>
      <c r="E8" s="309"/>
      <c r="F8" s="309"/>
      <c r="G8" s="311"/>
      <c r="H8" s="291"/>
      <c r="I8" s="292"/>
      <c r="J8" s="291"/>
    </row>
    <row r="9" spans="1:10">
      <c r="A9" s="312">
        <v>0</v>
      </c>
      <c r="B9" s="313">
        <v>1</v>
      </c>
      <c r="C9" s="314">
        <v>2</v>
      </c>
      <c r="D9" s="313">
        <v>3</v>
      </c>
      <c r="E9" s="313">
        <v>4</v>
      </c>
      <c r="F9" s="313">
        <v>5</v>
      </c>
      <c r="G9" s="315">
        <v>6</v>
      </c>
      <c r="H9" s="294"/>
      <c r="I9" s="295"/>
      <c r="J9" s="296"/>
    </row>
    <row r="10" spans="1:10">
      <c r="A10" s="316"/>
      <c r="B10" s="317"/>
      <c r="C10" s="318"/>
      <c r="D10" s="317"/>
      <c r="E10" s="317"/>
      <c r="F10" s="317"/>
      <c r="G10" s="319"/>
      <c r="H10" s="294"/>
      <c r="I10" s="295"/>
      <c r="J10" s="296"/>
    </row>
    <row r="11" spans="1:10" ht="29.25" customHeight="1">
      <c r="A11" s="320" t="s">
        <v>6</v>
      </c>
      <c r="B11" s="321" t="s">
        <v>72</v>
      </c>
      <c r="C11" s="322" t="s">
        <v>1722</v>
      </c>
      <c r="D11" s="323" t="s">
        <v>471</v>
      </c>
      <c r="E11" s="324"/>
      <c r="F11" s="325"/>
      <c r="G11" s="326">
        <v>0</v>
      </c>
      <c r="H11" s="294"/>
      <c r="I11" s="295"/>
      <c r="J11" s="296"/>
    </row>
    <row r="12" spans="1:10">
      <c r="A12" s="327"/>
      <c r="B12" s="328"/>
      <c r="C12" s="1385" t="s">
        <v>1115</v>
      </c>
      <c r="D12" s="1385"/>
      <c r="E12" s="329"/>
      <c r="F12" s="330"/>
      <c r="G12" s="331">
        <f>+G11</f>
        <v>0</v>
      </c>
      <c r="H12" s="288"/>
      <c r="I12" s="289"/>
      <c r="J12" s="288"/>
    </row>
    <row r="13" spans="1:10">
      <c r="A13" s="269"/>
      <c r="B13" s="270"/>
      <c r="C13" s="318"/>
      <c r="D13" s="271"/>
      <c r="E13" s="272"/>
      <c r="F13" s="273"/>
      <c r="G13" s="273"/>
      <c r="H13" s="288"/>
      <c r="I13" s="289"/>
      <c r="J13" s="288"/>
    </row>
    <row r="14" spans="1:10">
      <c r="A14" s="332"/>
      <c r="B14" s="333"/>
      <c r="C14" s="334"/>
      <c r="D14" s="288"/>
      <c r="E14" s="335"/>
      <c r="F14" s="288"/>
      <c r="G14" s="288"/>
      <c r="H14" s="298"/>
      <c r="I14" s="299"/>
      <c r="J14" s="300"/>
    </row>
    <row r="15" spans="1:10">
      <c r="A15" s="332"/>
      <c r="B15" s="333"/>
      <c r="C15" s="334"/>
      <c r="D15" s="288"/>
      <c r="E15" s="335"/>
      <c r="F15" s="288"/>
      <c r="G15" s="288"/>
      <c r="H15" s="298"/>
      <c r="I15" s="299"/>
      <c r="J15" s="300"/>
    </row>
    <row r="16" spans="1:10">
      <c r="A16" s="332"/>
      <c r="B16" s="333"/>
      <c r="C16" s="334"/>
      <c r="D16" s="288"/>
      <c r="E16" s="335"/>
      <c r="F16" s="288"/>
      <c r="G16" s="288"/>
      <c r="H16" s="298"/>
      <c r="I16" s="299"/>
      <c r="J16" s="300"/>
    </row>
    <row r="17" spans="1:10">
      <c r="A17" s="332"/>
      <c r="B17" s="333"/>
      <c r="C17" s="334"/>
      <c r="D17" s="288"/>
      <c r="E17" s="335"/>
      <c r="F17" s="288"/>
      <c r="G17" s="288"/>
      <c r="H17" s="298"/>
      <c r="I17" s="299"/>
      <c r="J17" s="300"/>
    </row>
    <row r="18" spans="1:10">
      <c r="A18" s="332"/>
      <c r="B18" s="333"/>
      <c r="C18" s="334"/>
      <c r="D18" s="288"/>
      <c r="E18" s="335"/>
      <c r="F18" s="288"/>
      <c r="G18" s="288"/>
      <c r="H18" s="288"/>
      <c r="I18" s="289"/>
      <c r="J18" s="288"/>
    </row>
    <row r="19" spans="1:10">
      <c r="A19" s="332"/>
      <c r="B19" s="333"/>
      <c r="C19" s="334"/>
      <c r="D19" s="288"/>
      <c r="E19" s="335"/>
      <c r="F19" s="288"/>
      <c r="G19" s="288"/>
      <c r="H19" s="288"/>
      <c r="I19" s="289"/>
      <c r="J19" s="288"/>
    </row>
    <row r="20" spans="1:10">
      <c r="A20" s="332"/>
      <c r="B20" s="333"/>
      <c r="C20" s="336"/>
      <c r="D20" s="289"/>
      <c r="E20" s="335"/>
      <c r="F20" s="288"/>
      <c r="G20" s="288"/>
      <c r="H20" s="301"/>
      <c r="I20" s="295"/>
      <c r="J20" s="295"/>
    </row>
    <row r="21" spans="1:10">
      <c r="A21" s="337"/>
      <c r="B21" s="337"/>
      <c r="C21" s="338"/>
      <c r="D21" s="339"/>
      <c r="E21" s="340"/>
      <c r="F21" s="288"/>
      <c r="G21" s="288"/>
      <c r="H21" s="288"/>
      <c r="I21" s="289"/>
      <c r="J21" s="288"/>
    </row>
    <row r="22" spans="1:10">
      <c r="A22" s="339"/>
      <c r="B22" s="339"/>
      <c r="C22" s="341"/>
      <c r="D22" s="339"/>
      <c r="E22" s="342"/>
      <c r="F22" s="288"/>
      <c r="G22" s="288"/>
      <c r="H22" s="288"/>
      <c r="I22" s="289"/>
      <c r="J22" s="288"/>
    </row>
    <row r="23" spans="1:10">
      <c r="A23" s="337"/>
      <c r="B23" s="337"/>
      <c r="C23" s="338"/>
      <c r="D23" s="339"/>
      <c r="E23" s="342"/>
      <c r="F23" s="288"/>
      <c r="G23" s="288"/>
      <c r="H23" s="288"/>
      <c r="I23" s="289"/>
      <c r="J23" s="288"/>
    </row>
    <row r="24" spans="1:10">
      <c r="A24" s="332"/>
      <c r="B24" s="332"/>
      <c r="C24" s="332"/>
      <c r="D24" s="332"/>
      <c r="E24" s="335"/>
      <c r="F24" s="288"/>
      <c r="G24" s="288"/>
      <c r="H24" s="288"/>
      <c r="I24" s="289"/>
      <c r="J24" s="288"/>
    </row>
    <row r="25" spans="1:10">
      <c r="A25" s="343"/>
      <c r="B25" s="343"/>
      <c r="C25" s="343"/>
      <c r="D25" s="343"/>
      <c r="E25" s="343"/>
      <c r="F25" s="344"/>
      <c r="G25" s="344"/>
      <c r="H25" s="288"/>
      <c r="I25" s="289"/>
      <c r="J25" s="288"/>
    </row>
    <row r="26" spans="1:10">
      <c r="A26" s="332"/>
      <c r="B26" s="345"/>
      <c r="C26" s="334"/>
      <c r="D26" s="288"/>
      <c r="E26" s="335"/>
      <c r="F26" s="288"/>
      <c r="G26" s="288"/>
      <c r="H26" s="288"/>
      <c r="I26" s="289"/>
      <c r="J26" s="288"/>
    </row>
    <row r="27" spans="1:10">
      <c r="A27" s="332"/>
      <c r="B27" s="333"/>
      <c r="C27" s="334"/>
      <c r="D27" s="288"/>
      <c r="E27" s="335"/>
      <c r="F27" s="288"/>
      <c r="G27" s="288"/>
      <c r="H27" s="288"/>
      <c r="I27" s="289"/>
      <c r="J27" s="288"/>
    </row>
    <row r="28" spans="1:10">
      <c r="A28" s="332"/>
      <c r="B28" s="333"/>
      <c r="C28" s="334"/>
      <c r="D28" s="288"/>
      <c r="E28" s="335"/>
      <c r="F28" s="288"/>
      <c r="G28" s="288"/>
      <c r="H28" s="288"/>
      <c r="I28" s="289"/>
      <c r="J28" s="288"/>
    </row>
    <row r="29" spans="1:10">
      <c r="A29" s="332"/>
      <c r="B29" s="333"/>
      <c r="C29" s="334"/>
      <c r="D29" s="288"/>
      <c r="E29" s="335"/>
      <c r="F29" s="288"/>
      <c r="G29" s="288"/>
      <c r="H29" s="288"/>
      <c r="I29" s="289"/>
      <c r="J29" s="288"/>
    </row>
    <row r="30" spans="1:10">
      <c r="A30" s="332"/>
      <c r="B30" s="333"/>
      <c r="C30" s="334"/>
      <c r="D30" s="288"/>
      <c r="E30" s="335"/>
      <c r="F30" s="288"/>
      <c r="G30" s="288"/>
      <c r="H30" s="288"/>
      <c r="I30" s="289"/>
      <c r="J30" s="288"/>
    </row>
    <row r="31" spans="1:10">
      <c r="A31" s="332"/>
      <c r="B31" s="333"/>
      <c r="C31" s="334"/>
      <c r="D31" s="288"/>
      <c r="E31" s="335"/>
      <c r="F31" s="288"/>
      <c r="G31" s="288"/>
      <c r="H31" s="288"/>
      <c r="I31" s="299"/>
      <c r="J31" s="302"/>
    </row>
    <row r="32" spans="1:10">
      <c r="A32" s="332"/>
      <c r="B32" s="333"/>
      <c r="C32" s="334"/>
      <c r="D32" s="288"/>
      <c r="E32" s="335"/>
      <c r="F32" s="288"/>
      <c r="G32" s="288"/>
      <c r="H32" s="288"/>
      <c r="I32" s="299"/>
      <c r="J32" s="302"/>
    </row>
    <row r="33" spans="1:10">
      <c r="A33" s="332"/>
      <c r="B33" s="333"/>
      <c r="C33" s="334"/>
      <c r="D33" s="288"/>
      <c r="E33" s="335"/>
      <c r="F33" s="288"/>
      <c r="G33" s="288"/>
      <c r="H33" s="303"/>
      <c r="I33" s="303"/>
      <c r="J33" s="303"/>
    </row>
    <row r="34" spans="1:10">
      <c r="A34" s="332"/>
      <c r="B34" s="333"/>
      <c r="C34" s="334"/>
      <c r="D34" s="288"/>
      <c r="E34" s="335"/>
      <c r="F34" s="288"/>
      <c r="G34" s="288"/>
      <c r="H34" s="303"/>
      <c r="I34" s="303"/>
      <c r="J34" s="303"/>
    </row>
    <row r="35" spans="1:10">
      <c r="A35" s="332"/>
      <c r="B35" s="346"/>
      <c r="C35" s="334"/>
      <c r="D35" s="288"/>
      <c r="E35" s="335"/>
      <c r="F35" s="288"/>
      <c r="G35" s="288"/>
      <c r="H35" s="303"/>
      <c r="I35" s="303"/>
      <c r="J35" s="303"/>
    </row>
    <row r="36" spans="1:10">
      <c r="A36" s="347"/>
      <c r="B36" s="347"/>
      <c r="C36" s="348"/>
      <c r="D36" s="347"/>
      <c r="E36" s="349"/>
      <c r="F36" s="291"/>
      <c r="G36" s="291"/>
      <c r="H36" s="303"/>
      <c r="I36" s="303"/>
      <c r="J36" s="303"/>
    </row>
    <row r="37" spans="1:10">
      <c r="A37" s="347"/>
      <c r="B37" s="347"/>
      <c r="C37" s="348"/>
      <c r="D37" s="347"/>
      <c r="E37" s="349"/>
      <c r="F37" s="291"/>
      <c r="G37" s="291"/>
      <c r="H37" s="303"/>
      <c r="I37" s="303"/>
      <c r="J37" s="303"/>
    </row>
    <row r="38" spans="1:10">
      <c r="A38" s="347"/>
      <c r="B38" s="347"/>
      <c r="C38" s="348"/>
      <c r="D38" s="347"/>
      <c r="E38" s="349"/>
      <c r="F38" s="291"/>
      <c r="G38" s="291"/>
      <c r="H38" s="303"/>
      <c r="I38" s="303"/>
      <c r="J38" s="303"/>
    </row>
    <row r="39" spans="1:10">
      <c r="A39" s="347"/>
      <c r="B39" s="347"/>
      <c r="C39" s="348"/>
      <c r="D39" s="347"/>
      <c r="E39" s="349"/>
      <c r="F39" s="291"/>
      <c r="G39" s="291"/>
      <c r="H39" s="303"/>
      <c r="I39" s="303"/>
      <c r="J39" s="303"/>
    </row>
    <row r="40" spans="1:10">
      <c r="A40" s="347"/>
      <c r="B40" s="347"/>
      <c r="C40" s="348"/>
      <c r="D40" s="347"/>
      <c r="E40" s="349"/>
      <c r="F40" s="291"/>
      <c r="G40" s="291"/>
      <c r="H40" s="303"/>
      <c r="I40" s="303"/>
      <c r="J40" s="303"/>
    </row>
    <row r="41" spans="1:10">
      <c r="A41" s="347"/>
      <c r="B41" s="347"/>
      <c r="C41" s="348"/>
      <c r="D41" s="347"/>
      <c r="E41" s="349"/>
      <c r="F41" s="291"/>
      <c r="G41" s="291"/>
      <c r="H41" s="303"/>
      <c r="I41" s="303"/>
      <c r="J41" s="303"/>
    </row>
    <row r="42" spans="1:10">
      <c r="A42" s="347"/>
      <c r="B42" s="347"/>
      <c r="C42" s="348"/>
      <c r="D42" s="347"/>
      <c r="E42" s="349"/>
      <c r="F42" s="291"/>
      <c r="G42" s="291"/>
      <c r="H42" s="303"/>
      <c r="I42" s="303"/>
      <c r="J42" s="303"/>
    </row>
    <row r="43" spans="1:10">
      <c r="A43" s="347"/>
      <c r="B43" s="347"/>
      <c r="C43" s="348"/>
      <c r="D43" s="347"/>
      <c r="E43" s="349"/>
      <c r="F43" s="291"/>
      <c r="G43" s="291"/>
    </row>
    <row r="44" spans="1:10">
      <c r="A44" s="347"/>
      <c r="B44" s="347"/>
      <c r="C44" s="348"/>
      <c r="D44" s="347"/>
      <c r="E44" s="349"/>
      <c r="F44" s="291"/>
      <c r="G44" s="291"/>
    </row>
    <row r="45" spans="1:10">
      <c r="A45" s="347"/>
      <c r="B45" s="347"/>
      <c r="C45" s="348"/>
      <c r="D45" s="347"/>
      <c r="E45" s="349"/>
      <c r="F45" s="291"/>
      <c r="G45" s="291"/>
    </row>
    <row r="46" spans="1:10">
      <c r="A46" s="347"/>
      <c r="B46" s="347"/>
      <c r="C46" s="348"/>
      <c r="D46" s="347"/>
      <c r="E46" s="349"/>
      <c r="F46" s="291"/>
      <c r="G46" s="291"/>
    </row>
    <row r="47" spans="1:10">
      <c r="A47" s="347"/>
      <c r="B47" s="347"/>
      <c r="C47" s="348"/>
      <c r="D47" s="347"/>
      <c r="E47" s="349"/>
      <c r="F47" s="291"/>
      <c r="G47" s="291"/>
    </row>
    <row r="48" spans="1:10">
      <c r="A48" s="347"/>
      <c r="B48" s="347"/>
      <c r="C48" s="348"/>
      <c r="D48" s="347"/>
      <c r="E48" s="349"/>
      <c r="F48" s="291"/>
      <c r="G48" s="291"/>
    </row>
    <row r="49" spans="1:7">
      <c r="A49" s="347"/>
      <c r="B49" s="347"/>
      <c r="C49" s="348"/>
      <c r="D49" s="347"/>
      <c r="E49" s="349"/>
      <c r="F49" s="291"/>
      <c r="G49" s="291"/>
    </row>
    <row r="50" spans="1:7">
      <c r="A50" s="347"/>
      <c r="B50" s="347"/>
      <c r="C50" s="348"/>
      <c r="D50" s="347"/>
      <c r="E50" s="349"/>
      <c r="F50" s="291"/>
      <c r="G50" s="291"/>
    </row>
  </sheetData>
  <mergeCells count="5">
    <mergeCell ref="A1:G1"/>
    <mergeCell ref="A2:G2"/>
    <mergeCell ref="A4:F4"/>
    <mergeCell ref="A6:G6"/>
    <mergeCell ref="C12:D12"/>
  </mergeCells>
  <pageMargins left="0.7" right="0.7" top="0.75" bottom="0.75" header="0.3" footer="0.3"/>
  <pageSetup paperSize="9" scale="92"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sqref="A1:I1"/>
    </sheetView>
  </sheetViews>
  <sheetFormatPr defaultColWidth="9" defaultRowHeight="15"/>
  <cols>
    <col min="1" max="1" width="7.28515625" style="225" customWidth="1"/>
    <col min="2" max="2" width="7.7109375" style="225" customWidth="1"/>
    <col min="3" max="3" width="36.85546875" style="225" customWidth="1"/>
    <col min="4" max="4" width="6.7109375" style="225" customWidth="1"/>
    <col min="5" max="5" width="12.140625" style="226" customWidth="1"/>
    <col min="6" max="6" width="8.42578125" style="225" customWidth="1"/>
    <col min="7" max="7" width="10.28515625" style="225" customWidth="1"/>
    <col min="8" max="8" width="10.7109375" style="225" customWidth="1"/>
    <col min="9" max="9" width="12.85546875" style="225" customWidth="1"/>
    <col min="10" max="10" width="13.140625" style="225" customWidth="1"/>
    <col min="11" max="258" width="9.140625" style="225"/>
    <col min="259" max="259" width="7.28515625" style="225" customWidth="1"/>
    <col min="260" max="260" width="7.7109375" style="225" customWidth="1"/>
    <col min="261" max="261" width="36.85546875" style="225" customWidth="1"/>
    <col min="262" max="262" width="8.42578125" style="225" customWidth="1"/>
    <col min="263" max="263" width="10.28515625" style="225" customWidth="1"/>
    <col min="264" max="264" width="10.7109375" style="225" customWidth="1"/>
    <col min="265" max="265" width="12.85546875" style="225" customWidth="1"/>
    <col min="266" max="266" width="13.140625" style="225" customWidth="1"/>
    <col min="267" max="514" width="9.140625" style="225"/>
    <col min="515" max="515" width="7.28515625" style="225" customWidth="1"/>
    <col min="516" max="516" width="7.7109375" style="225" customWidth="1"/>
    <col min="517" max="517" width="36.85546875" style="225" customWidth="1"/>
    <col min="518" max="518" width="8.42578125" style="225" customWidth="1"/>
    <col min="519" max="519" width="10.28515625" style="225" customWidth="1"/>
    <col min="520" max="520" width="10.7109375" style="225" customWidth="1"/>
    <col min="521" max="521" width="12.85546875" style="225" customWidth="1"/>
    <col min="522" max="522" width="13.140625" style="225" customWidth="1"/>
    <col min="523" max="770" width="9.140625" style="225"/>
    <col min="771" max="771" width="7.28515625" style="225" customWidth="1"/>
    <col min="772" max="772" width="7.7109375" style="225" customWidth="1"/>
    <col min="773" max="773" width="36.85546875" style="225" customWidth="1"/>
    <col min="774" max="774" width="8.42578125" style="225" customWidth="1"/>
    <col min="775" max="775" width="10.28515625" style="225" customWidth="1"/>
    <col min="776" max="776" width="10.7109375" style="225" customWidth="1"/>
    <col min="777" max="777" width="12.85546875" style="225" customWidth="1"/>
    <col min="778" max="778" width="13.140625" style="225" customWidth="1"/>
    <col min="779" max="1026" width="9.140625" style="225"/>
    <col min="1027" max="1027" width="7.28515625" style="225" customWidth="1"/>
    <col min="1028" max="1028" width="7.7109375" style="225" customWidth="1"/>
    <col min="1029" max="1029" width="36.85546875" style="225" customWidth="1"/>
    <col min="1030" max="1030" width="8.42578125" style="225" customWidth="1"/>
    <col min="1031" max="1031" width="10.28515625" style="225" customWidth="1"/>
    <col min="1032" max="1032" width="10.7109375" style="225" customWidth="1"/>
    <col min="1033" max="1033" width="12.85546875" style="225" customWidth="1"/>
    <col min="1034" max="1034" width="13.140625" style="225" customWidth="1"/>
    <col min="1035" max="1282" width="9.140625" style="225"/>
    <col min="1283" max="1283" width="7.28515625" style="225" customWidth="1"/>
    <col min="1284" max="1284" width="7.7109375" style="225" customWidth="1"/>
    <col min="1285" max="1285" width="36.85546875" style="225" customWidth="1"/>
    <col min="1286" max="1286" width="8.42578125" style="225" customWidth="1"/>
    <col min="1287" max="1287" width="10.28515625" style="225" customWidth="1"/>
    <col min="1288" max="1288" width="10.7109375" style="225" customWidth="1"/>
    <col min="1289" max="1289" width="12.85546875" style="225" customWidth="1"/>
    <col min="1290" max="1290" width="13.140625" style="225" customWidth="1"/>
    <col min="1291" max="1538" width="9.140625" style="225"/>
    <col min="1539" max="1539" width="7.28515625" style="225" customWidth="1"/>
    <col min="1540" max="1540" width="7.7109375" style="225" customWidth="1"/>
    <col min="1541" max="1541" width="36.85546875" style="225" customWidth="1"/>
    <col min="1542" max="1542" width="8.42578125" style="225" customWidth="1"/>
    <col min="1543" max="1543" width="10.28515625" style="225" customWidth="1"/>
    <col min="1544" max="1544" width="10.7109375" style="225" customWidth="1"/>
    <col min="1545" max="1545" width="12.85546875" style="225" customWidth="1"/>
    <col min="1546" max="1546" width="13.140625" style="225" customWidth="1"/>
    <col min="1547" max="1794" width="9.140625" style="225"/>
    <col min="1795" max="1795" width="7.28515625" style="225" customWidth="1"/>
    <col min="1796" max="1796" width="7.7109375" style="225" customWidth="1"/>
    <col min="1797" max="1797" width="36.85546875" style="225" customWidth="1"/>
    <col min="1798" max="1798" width="8.42578125" style="225" customWidth="1"/>
    <col min="1799" max="1799" width="10.28515625" style="225" customWidth="1"/>
    <col min="1800" max="1800" width="10.7109375" style="225" customWidth="1"/>
    <col min="1801" max="1801" width="12.85546875" style="225" customWidth="1"/>
    <col min="1802" max="1802" width="13.140625" style="225" customWidth="1"/>
    <col min="1803" max="2050" width="9.140625" style="225"/>
    <col min="2051" max="2051" width="7.28515625" style="225" customWidth="1"/>
    <col min="2052" max="2052" width="7.7109375" style="225" customWidth="1"/>
    <col min="2053" max="2053" width="36.85546875" style="225" customWidth="1"/>
    <col min="2054" max="2054" width="8.42578125" style="225" customWidth="1"/>
    <col min="2055" max="2055" width="10.28515625" style="225" customWidth="1"/>
    <col min="2056" max="2056" width="10.7109375" style="225" customWidth="1"/>
    <col min="2057" max="2057" width="12.85546875" style="225" customWidth="1"/>
    <col min="2058" max="2058" width="13.140625" style="225" customWidth="1"/>
    <col min="2059" max="2306" width="9.140625" style="225"/>
    <col min="2307" max="2307" width="7.28515625" style="225" customWidth="1"/>
    <col min="2308" max="2308" width="7.7109375" style="225" customWidth="1"/>
    <col min="2309" max="2309" width="36.85546875" style="225" customWidth="1"/>
    <col min="2310" max="2310" width="8.42578125" style="225" customWidth="1"/>
    <col min="2311" max="2311" width="10.28515625" style="225" customWidth="1"/>
    <col min="2312" max="2312" width="10.7109375" style="225" customWidth="1"/>
    <col min="2313" max="2313" width="12.85546875" style="225" customWidth="1"/>
    <col min="2314" max="2314" width="13.140625" style="225" customWidth="1"/>
    <col min="2315" max="2562" width="9.140625" style="225"/>
    <col min="2563" max="2563" width="7.28515625" style="225" customWidth="1"/>
    <col min="2564" max="2564" width="7.7109375" style="225" customWidth="1"/>
    <col min="2565" max="2565" width="36.85546875" style="225" customWidth="1"/>
    <col min="2566" max="2566" width="8.42578125" style="225" customWidth="1"/>
    <col min="2567" max="2567" width="10.28515625" style="225" customWidth="1"/>
    <col min="2568" max="2568" width="10.7109375" style="225" customWidth="1"/>
    <col min="2569" max="2569" width="12.85546875" style="225" customWidth="1"/>
    <col min="2570" max="2570" width="13.140625" style="225" customWidth="1"/>
    <col min="2571" max="2818" width="9.140625" style="225"/>
    <col min="2819" max="2819" width="7.28515625" style="225" customWidth="1"/>
    <col min="2820" max="2820" width="7.7109375" style="225" customWidth="1"/>
    <col min="2821" max="2821" width="36.85546875" style="225" customWidth="1"/>
    <col min="2822" max="2822" width="8.42578125" style="225" customWidth="1"/>
    <col min="2823" max="2823" width="10.28515625" style="225" customWidth="1"/>
    <col min="2824" max="2824" width="10.7109375" style="225" customWidth="1"/>
    <col min="2825" max="2825" width="12.85546875" style="225" customWidth="1"/>
    <col min="2826" max="2826" width="13.140625" style="225" customWidth="1"/>
    <col min="2827" max="3074" width="9.140625" style="225"/>
    <col min="3075" max="3075" width="7.28515625" style="225" customWidth="1"/>
    <col min="3076" max="3076" width="7.7109375" style="225" customWidth="1"/>
    <col min="3077" max="3077" width="36.85546875" style="225" customWidth="1"/>
    <col min="3078" max="3078" width="8.42578125" style="225" customWidth="1"/>
    <col min="3079" max="3079" width="10.28515625" style="225" customWidth="1"/>
    <col min="3080" max="3080" width="10.7109375" style="225" customWidth="1"/>
    <col min="3081" max="3081" width="12.85546875" style="225" customWidth="1"/>
    <col min="3082" max="3082" width="13.140625" style="225" customWidth="1"/>
    <col min="3083" max="3330" width="9.140625" style="225"/>
    <col min="3331" max="3331" width="7.28515625" style="225" customWidth="1"/>
    <col min="3332" max="3332" width="7.7109375" style="225" customWidth="1"/>
    <col min="3333" max="3333" width="36.85546875" style="225" customWidth="1"/>
    <col min="3334" max="3334" width="8.42578125" style="225" customWidth="1"/>
    <col min="3335" max="3335" width="10.28515625" style="225" customWidth="1"/>
    <col min="3336" max="3336" width="10.7109375" style="225" customWidth="1"/>
    <col min="3337" max="3337" width="12.85546875" style="225" customWidth="1"/>
    <col min="3338" max="3338" width="13.140625" style="225" customWidth="1"/>
    <col min="3339" max="3586" width="9.140625" style="225"/>
    <col min="3587" max="3587" width="7.28515625" style="225" customWidth="1"/>
    <col min="3588" max="3588" width="7.7109375" style="225" customWidth="1"/>
    <col min="3589" max="3589" width="36.85546875" style="225" customWidth="1"/>
    <col min="3590" max="3590" width="8.42578125" style="225" customWidth="1"/>
    <col min="3591" max="3591" width="10.28515625" style="225" customWidth="1"/>
    <col min="3592" max="3592" width="10.7109375" style="225" customWidth="1"/>
    <col min="3593" max="3593" width="12.85546875" style="225" customWidth="1"/>
    <col min="3594" max="3594" width="13.140625" style="225" customWidth="1"/>
    <col min="3595" max="3842" width="9.140625" style="225"/>
    <col min="3843" max="3843" width="7.28515625" style="225" customWidth="1"/>
    <col min="3844" max="3844" width="7.7109375" style="225" customWidth="1"/>
    <col min="3845" max="3845" width="36.85546875" style="225" customWidth="1"/>
    <col min="3846" max="3846" width="8.42578125" style="225" customWidth="1"/>
    <col min="3847" max="3847" width="10.28515625" style="225" customWidth="1"/>
    <col min="3848" max="3848" width="10.7109375" style="225" customWidth="1"/>
    <col min="3849" max="3849" width="12.85546875" style="225" customWidth="1"/>
    <col min="3850" max="3850" width="13.140625" style="225" customWidth="1"/>
    <col min="3851" max="4098" width="9.140625" style="225"/>
    <col min="4099" max="4099" width="7.28515625" style="225" customWidth="1"/>
    <col min="4100" max="4100" width="7.7109375" style="225" customWidth="1"/>
    <col min="4101" max="4101" width="36.85546875" style="225" customWidth="1"/>
    <col min="4102" max="4102" width="8.42578125" style="225" customWidth="1"/>
    <col min="4103" max="4103" width="10.28515625" style="225" customWidth="1"/>
    <col min="4104" max="4104" width="10.7109375" style="225" customWidth="1"/>
    <col min="4105" max="4105" width="12.85546875" style="225" customWidth="1"/>
    <col min="4106" max="4106" width="13.140625" style="225" customWidth="1"/>
    <col min="4107" max="4354" width="9.140625" style="225"/>
    <col min="4355" max="4355" width="7.28515625" style="225" customWidth="1"/>
    <col min="4356" max="4356" width="7.7109375" style="225" customWidth="1"/>
    <col min="4357" max="4357" width="36.85546875" style="225" customWidth="1"/>
    <col min="4358" max="4358" width="8.42578125" style="225" customWidth="1"/>
    <col min="4359" max="4359" width="10.28515625" style="225" customWidth="1"/>
    <col min="4360" max="4360" width="10.7109375" style="225" customWidth="1"/>
    <col min="4361" max="4361" width="12.85546875" style="225" customWidth="1"/>
    <col min="4362" max="4362" width="13.140625" style="225" customWidth="1"/>
    <col min="4363" max="4610" width="9.140625" style="225"/>
    <col min="4611" max="4611" width="7.28515625" style="225" customWidth="1"/>
    <col min="4612" max="4612" width="7.7109375" style="225" customWidth="1"/>
    <col min="4613" max="4613" width="36.85546875" style="225" customWidth="1"/>
    <col min="4614" max="4614" width="8.42578125" style="225" customWidth="1"/>
    <col min="4615" max="4615" width="10.28515625" style="225" customWidth="1"/>
    <col min="4616" max="4616" width="10.7109375" style="225" customWidth="1"/>
    <col min="4617" max="4617" width="12.85546875" style="225" customWidth="1"/>
    <col min="4618" max="4618" width="13.140625" style="225" customWidth="1"/>
    <col min="4619" max="4866" width="9.140625" style="225"/>
    <col min="4867" max="4867" width="7.28515625" style="225" customWidth="1"/>
    <col min="4868" max="4868" width="7.7109375" style="225" customWidth="1"/>
    <col min="4869" max="4869" width="36.85546875" style="225" customWidth="1"/>
    <col min="4870" max="4870" width="8.42578125" style="225" customWidth="1"/>
    <col min="4871" max="4871" width="10.28515625" style="225" customWidth="1"/>
    <col min="4872" max="4872" width="10.7109375" style="225" customWidth="1"/>
    <col min="4873" max="4873" width="12.85546875" style="225" customWidth="1"/>
    <col min="4874" max="4874" width="13.140625" style="225" customWidth="1"/>
    <col min="4875" max="5122" width="9.140625" style="225"/>
    <col min="5123" max="5123" width="7.28515625" style="225" customWidth="1"/>
    <col min="5124" max="5124" width="7.7109375" style="225" customWidth="1"/>
    <col min="5125" max="5125" width="36.85546875" style="225" customWidth="1"/>
    <col min="5126" max="5126" width="8.42578125" style="225" customWidth="1"/>
    <col min="5127" max="5127" width="10.28515625" style="225" customWidth="1"/>
    <col min="5128" max="5128" width="10.7109375" style="225" customWidth="1"/>
    <col min="5129" max="5129" width="12.85546875" style="225" customWidth="1"/>
    <col min="5130" max="5130" width="13.140625" style="225" customWidth="1"/>
    <col min="5131" max="5378" width="9.140625" style="225"/>
    <col min="5379" max="5379" width="7.28515625" style="225" customWidth="1"/>
    <col min="5380" max="5380" width="7.7109375" style="225" customWidth="1"/>
    <col min="5381" max="5381" width="36.85546875" style="225" customWidth="1"/>
    <col min="5382" max="5382" width="8.42578125" style="225" customWidth="1"/>
    <col min="5383" max="5383" width="10.28515625" style="225" customWidth="1"/>
    <col min="5384" max="5384" width="10.7109375" style="225" customWidth="1"/>
    <col min="5385" max="5385" width="12.85546875" style="225" customWidth="1"/>
    <col min="5386" max="5386" width="13.140625" style="225" customWidth="1"/>
    <col min="5387" max="5634" width="9.140625" style="225"/>
    <col min="5635" max="5635" width="7.28515625" style="225" customWidth="1"/>
    <col min="5636" max="5636" width="7.7109375" style="225" customWidth="1"/>
    <col min="5637" max="5637" width="36.85546875" style="225" customWidth="1"/>
    <col min="5638" max="5638" width="8.42578125" style="225" customWidth="1"/>
    <col min="5639" max="5639" width="10.28515625" style="225" customWidth="1"/>
    <col min="5640" max="5640" width="10.7109375" style="225" customWidth="1"/>
    <col min="5641" max="5641" width="12.85546875" style="225" customWidth="1"/>
    <col min="5642" max="5642" width="13.140625" style="225" customWidth="1"/>
    <col min="5643" max="5890" width="9.140625" style="225"/>
    <col min="5891" max="5891" width="7.28515625" style="225" customWidth="1"/>
    <col min="5892" max="5892" width="7.7109375" style="225" customWidth="1"/>
    <col min="5893" max="5893" width="36.85546875" style="225" customWidth="1"/>
    <col min="5894" max="5894" width="8.42578125" style="225" customWidth="1"/>
    <col min="5895" max="5895" width="10.28515625" style="225" customWidth="1"/>
    <col min="5896" max="5896" width="10.7109375" style="225" customWidth="1"/>
    <col min="5897" max="5897" width="12.85546875" style="225" customWidth="1"/>
    <col min="5898" max="5898" width="13.140625" style="225" customWidth="1"/>
    <col min="5899" max="6146" width="9.140625" style="225"/>
    <col min="6147" max="6147" width="7.28515625" style="225" customWidth="1"/>
    <col min="6148" max="6148" width="7.7109375" style="225" customWidth="1"/>
    <col min="6149" max="6149" width="36.85546875" style="225" customWidth="1"/>
    <col min="6150" max="6150" width="8.42578125" style="225" customWidth="1"/>
    <col min="6151" max="6151" width="10.28515625" style="225" customWidth="1"/>
    <col min="6152" max="6152" width="10.7109375" style="225" customWidth="1"/>
    <col min="6153" max="6153" width="12.85546875" style="225" customWidth="1"/>
    <col min="6154" max="6154" width="13.140625" style="225" customWidth="1"/>
    <col min="6155" max="6402" width="9.140625" style="225"/>
    <col min="6403" max="6403" width="7.28515625" style="225" customWidth="1"/>
    <col min="6404" max="6404" width="7.7109375" style="225" customWidth="1"/>
    <col min="6405" max="6405" width="36.85546875" style="225" customWidth="1"/>
    <col min="6406" max="6406" width="8.42578125" style="225" customWidth="1"/>
    <col min="6407" max="6407" width="10.28515625" style="225" customWidth="1"/>
    <col min="6408" max="6408" width="10.7109375" style="225" customWidth="1"/>
    <col min="6409" max="6409" width="12.85546875" style="225" customWidth="1"/>
    <col min="6410" max="6410" width="13.140625" style="225" customWidth="1"/>
    <col min="6411" max="6658" width="9.140625" style="225"/>
    <col min="6659" max="6659" width="7.28515625" style="225" customWidth="1"/>
    <col min="6660" max="6660" width="7.7109375" style="225" customWidth="1"/>
    <col min="6661" max="6661" width="36.85546875" style="225" customWidth="1"/>
    <col min="6662" max="6662" width="8.42578125" style="225" customWidth="1"/>
    <col min="6663" max="6663" width="10.28515625" style="225" customWidth="1"/>
    <col min="6664" max="6664" width="10.7109375" style="225" customWidth="1"/>
    <col min="6665" max="6665" width="12.85546875" style="225" customWidth="1"/>
    <col min="6666" max="6666" width="13.140625" style="225" customWidth="1"/>
    <col min="6667" max="6914" width="9.140625" style="225"/>
    <col min="6915" max="6915" width="7.28515625" style="225" customWidth="1"/>
    <col min="6916" max="6916" width="7.7109375" style="225" customWidth="1"/>
    <col min="6917" max="6917" width="36.85546875" style="225" customWidth="1"/>
    <col min="6918" max="6918" width="8.42578125" style="225" customWidth="1"/>
    <col min="6919" max="6919" width="10.28515625" style="225" customWidth="1"/>
    <col min="6920" max="6920" width="10.7109375" style="225" customWidth="1"/>
    <col min="6921" max="6921" width="12.85546875" style="225" customWidth="1"/>
    <col min="6922" max="6922" width="13.140625" style="225" customWidth="1"/>
    <col min="6923" max="7170" width="9.140625" style="225"/>
    <col min="7171" max="7171" width="7.28515625" style="225" customWidth="1"/>
    <col min="7172" max="7172" width="7.7109375" style="225" customWidth="1"/>
    <col min="7173" max="7173" width="36.85546875" style="225" customWidth="1"/>
    <col min="7174" max="7174" width="8.42578125" style="225" customWidth="1"/>
    <col min="7175" max="7175" width="10.28515625" style="225" customWidth="1"/>
    <col min="7176" max="7176" width="10.7109375" style="225" customWidth="1"/>
    <col min="7177" max="7177" width="12.85546875" style="225" customWidth="1"/>
    <col min="7178" max="7178" width="13.140625" style="225" customWidth="1"/>
    <col min="7179" max="7426" width="9.140625" style="225"/>
    <col min="7427" max="7427" width="7.28515625" style="225" customWidth="1"/>
    <col min="7428" max="7428" width="7.7109375" style="225" customWidth="1"/>
    <col min="7429" max="7429" width="36.85546875" style="225" customWidth="1"/>
    <col min="7430" max="7430" width="8.42578125" style="225" customWidth="1"/>
    <col min="7431" max="7431" width="10.28515625" style="225" customWidth="1"/>
    <col min="7432" max="7432" width="10.7109375" style="225" customWidth="1"/>
    <col min="7433" max="7433" width="12.85546875" style="225" customWidth="1"/>
    <col min="7434" max="7434" width="13.140625" style="225" customWidth="1"/>
    <col min="7435" max="7682" width="9.140625" style="225"/>
    <col min="7683" max="7683" width="7.28515625" style="225" customWidth="1"/>
    <col min="7684" max="7684" width="7.7109375" style="225" customWidth="1"/>
    <col min="7685" max="7685" width="36.85546875" style="225" customWidth="1"/>
    <col min="7686" max="7686" width="8.42578125" style="225" customWidth="1"/>
    <col min="7687" max="7687" width="10.28515625" style="225" customWidth="1"/>
    <col min="7688" max="7688" width="10.7109375" style="225" customWidth="1"/>
    <col min="7689" max="7689" width="12.85546875" style="225" customWidth="1"/>
    <col min="7690" max="7690" width="13.140625" style="225" customWidth="1"/>
    <col min="7691" max="7938" width="9.140625" style="225"/>
    <col min="7939" max="7939" width="7.28515625" style="225" customWidth="1"/>
    <col min="7940" max="7940" width="7.7109375" style="225" customWidth="1"/>
    <col min="7941" max="7941" width="36.85546875" style="225" customWidth="1"/>
    <col min="7942" max="7942" width="8.42578125" style="225" customWidth="1"/>
    <col min="7943" max="7943" width="10.28515625" style="225" customWidth="1"/>
    <col min="7944" max="7944" width="10.7109375" style="225" customWidth="1"/>
    <col min="7945" max="7945" width="12.85546875" style="225" customWidth="1"/>
    <col min="7946" max="7946" width="13.140625" style="225" customWidth="1"/>
    <col min="7947" max="8194" width="9.140625" style="225"/>
    <col min="8195" max="8195" width="7.28515625" style="225" customWidth="1"/>
    <col min="8196" max="8196" width="7.7109375" style="225" customWidth="1"/>
    <col min="8197" max="8197" width="36.85546875" style="225" customWidth="1"/>
    <col min="8198" max="8198" width="8.42578125" style="225" customWidth="1"/>
    <col min="8199" max="8199" width="10.28515625" style="225" customWidth="1"/>
    <col min="8200" max="8200" width="10.7109375" style="225" customWidth="1"/>
    <col min="8201" max="8201" width="12.85546875" style="225" customWidth="1"/>
    <col min="8202" max="8202" width="13.140625" style="225" customWidth="1"/>
    <col min="8203" max="8450" width="9.140625" style="225"/>
    <col min="8451" max="8451" width="7.28515625" style="225" customWidth="1"/>
    <col min="8452" max="8452" width="7.7109375" style="225" customWidth="1"/>
    <col min="8453" max="8453" width="36.85546875" style="225" customWidth="1"/>
    <col min="8454" max="8454" width="8.42578125" style="225" customWidth="1"/>
    <col min="8455" max="8455" width="10.28515625" style="225" customWidth="1"/>
    <col min="8456" max="8456" width="10.7109375" style="225" customWidth="1"/>
    <col min="8457" max="8457" width="12.85546875" style="225" customWidth="1"/>
    <col min="8458" max="8458" width="13.140625" style="225" customWidth="1"/>
    <col min="8459" max="8706" width="9.140625" style="225"/>
    <col min="8707" max="8707" width="7.28515625" style="225" customWidth="1"/>
    <col min="8708" max="8708" width="7.7109375" style="225" customWidth="1"/>
    <col min="8709" max="8709" width="36.85546875" style="225" customWidth="1"/>
    <col min="8710" max="8710" width="8.42578125" style="225" customWidth="1"/>
    <col min="8711" max="8711" width="10.28515625" style="225" customWidth="1"/>
    <col min="8712" max="8712" width="10.7109375" style="225" customWidth="1"/>
    <col min="8713" max="8713" width="12.85546875" style="225" customWidth="1"/>
    <col min="8714" max="8714" width="13.140625" style="225" customWidth="1"/>
    <col min="8715" max="8962" width="9.140625" style="225"/>
    <col min="8963" max="8963" width="7.28515625" style="225" customWidth="1"/>
    <col min="8964" max="8964" width="7.7109375" style="225" customWidth="1"/>
    <col min="8965" max="8965" width="36.85546875" style="225" customWidth="1"/>
    <col min="8966" max="8966" width="8.42578125" style="225" customWidth="1"/>
    <col min="8967" max="8967" width="10.28515625" style="225" customWidth="1"/>
    <col min="8968" max="8968" width="10.7109375" style="225" customWidth="1"/>
    <col min="8969" max="8969" width="12.85546875" style="225" customWidth="1"/>
    <col min="8970" max="8970" width="13.140625" style="225" customWidth="1"/>
    <col min="8971" max="9218" width="9.140625" style="225"/>
    <col min="9219" max="9219" width="7.28515625" style="225" customWidth="1"/>
    <col min="9220" max="9220" width="7.7109375" style="225" customWidth="1"/>
    <col min="9221" max="9221" width="36.85546875" style="225" customWidth="1"/>
    <col min="9222" max="9222" width="8.42578125" style="225" customWidth="1"/>
    <col min="9223" max="9223" width="10.28515625" style="225" customWidth="1"/>
    <col min="9224" max="9224" width="10.7109375" style="225" customWidth="1"/>
    <col min="9225" max="9225" width="12.85546875" style="225" customWidth="1"/>
    <col min="9226" max="9226" width="13.140625" style="225" customWidth="1"/>
    <col min="9227" max="9474" width="9.140625" style="225"/>
    <col min="9475" max="9475" width="7.28515625" style="225" customWidth="1"/>
    <col min="9476" max="9476" width="7.7109375" style="225" customWidth="1"/>
    <col min="9477" max="9477" width="36.85546875" style="225" customWidth="1"/>
    <col min="9478" max="9478" width="8.42578125" style="225" customWidth="1"/>
    <col min="9479" max="9479" width="10.28515625" style="225" customWidth="1"/>
    <col min="9480" max="9480" width="10.7109375" style="225" customWidth="1"/>
    <col min="9481" max="9481" width="12.85546875" style="225" customWidth="1"/>
    <col min="9482" max="9482" width="13.140625" style="225" customWidth="1"/>
    <col min="9483" max="9730" width="9.140625" style="225"/>
    <col min="9731" max="9731" width="7.28515625" style="225" customWidth="1"/>
    <col min="9732" max="9732" width="7.7109375" style="225" customWidth="1"/>
    <col min="9733" max="9733" width="36.85546875" style="225" customWidth="1"/>
    <col min="9734" max="9734" width="8.42578125" style="225" customWidth="1"/>
    <col min="9735" max="9735" width="10.28515625" style="225" customWidth="1"/>
    <col min="9736" max="9736" width="10.7109375" style="225" customWidth="1"/>
    <col min="9737" max="9737" width="12.85546875" style="225" customWidth="1"/>
    <col min="9738" max="9738" width="13.140625" style="225" customWidth="1"/>
    <col min="9739" max="9986" width="9.140625" style="225"/>
    <col min="9987" max="9987" width="7.28515625" style="225" customWidth="1"/>
    <col min="9988" max="9988" width="7.7109375" style="225" customWidth="1"/>
    <col min="9989" max="9989" width="36.85546875" style="225" customWidth="1"/>
    <col min="9990" max="9990" width="8.42578125" style="225" customWidth="1"/>
    <col min="9991" max="9991" width="10.28515625" style="225" customWidth="1"/>
    <col min="9992" max="9992" width="10.7109375" style="225" customWidth="1"/>
    <col min="9993" max="9993" width="12.85546875" style="225" customWidth="1"/>
    <col min="9994" max="9994" width="13.140625" style="225" customWidth="1"/>
    <col min="9995" max="10242" width="9.140625" style="225"/>
    <col min="10243" max="10243" width="7.28515625" style="225" customWidth="1"/>
    <col min="10244" max="10244" width="7.7109375" style="225" customWidth="1"/>
    <col min="10245" max="10245" width="36.85546875" style="225" customWidth="1"/>
    <col min="10246" max="10246" width="8.42578125" style="225" customWidth="1"/>
    <col min="10247" max="10247" width="10.28515625" style="225" customWidth="1"/>
    <col min="10248" max="10248" width="10.7109375" style="225" customWidth="1"/>
    <col min="10249" max="10249" width="12.85546875" style="225" customWidth="1"/>
    <col min="10250" max="10250" width="13.140625" style="225" customWidth="1"/>
    <col min="10251" max="10498" width="9.140625" style="225"/>
    <col min="10499" max="10499" width="7.28515625" style="225" customWidth="1"/>
    <col min="10500" max="10500" width="7.7109375" style="225" customWidth="1"/>
    <col min="10501" max="10501" width="36.85546875" style="225" customWidth="1"/>
    <col min="10502" max="10502" width="8.42578125" style="225" customWidth="1"/>
    <col min="10503" max="10503" width="10.28515625" style="225" customWidth="1"/>
    <col min="10504" max="10504" width="10.7109375" style="225" customWidth="1"/>
    <col min="10505" max="10505" width="12.85546875" style="225" customWidth="1"/>
    <col min="10506" max="10506" width="13.140625" style="225" customWidth="1"/>
    <col min="10507" max="10754" width="9.140625" style="225"/>
    <col min="10755" max="10755" width="7.28515625" style="225" customWidth="1"/>
    <col min="10756" max="10756" width="7.7109375" style="225" customWidth="1"/>
    <col min="10757" max="10757" width="36.85546875" style="225" customWidth="1"/>
    <col min="10758" max="10758" width="8.42578125" style="225" customWidth="1"/>
    <col min="10759" max="10759" width="10.28515625" style="225" customWidth="1"/>
    <col min="10760" max="10760" width="10.7109375" style="225" customWidth="1"/>
    <col min="10761" max="10761" width="12.85546875" style="225" customWidth="1"/>
    <col min="10762" max="10762" width="13.140625" style="225" customWidth="1"/>
    <col min="10763" max="11010" width="9.140625" style="225"/>
    <col min="11011" max="11011" width="7.28515625" style="225" customWidth="1"/>
    <col min="11012" max="11012" width="7.7109375" style="225" customWidth="1"/>
    <col min="11013" max="11013" width="36.85546875" style="225" customWidth="1"/>
    <col min="11014" max="11014" width="8.42578125" style="225" customWidth="1"/>
    <col min="11015" max="11015" width="10.28515625" style="225" customWidth="1"/>
    <col min="11016" max="11016" width="10.7109375" style="225" customWidth="1"/>
    <col min="11017" max="11017" width="12.85546875" style="225" customWidth="1"/>
    <col min="11018" max="11018" width="13.140625" style="225" customWidth="1"/>
    <col min="11019" max="11266" width="9.140625" style="225"/>
    <col min="11267" max="11267" width="7.28515625" style="225" customWidth="1"/>
    <col min="11268" max="11268" width="7.7109375" style="225" customWidth="1"/>
    <col min="11269" max="11269" width="36.85546875" style="225" customWidth="1"/>
    <col min="11270" max="11270" width="8.42578125" style="225" customWidth="1"/>
    <col min="11271" max="11271" width="10.28515625" style="225" customWidth="1"/>
    <col min="11272" max="11272" width="10.7109375" style="225" customWidth="1"/>
    <col min="11273" max="11273" width="12.85546875" style="225" customWidth="1"/>
    <col min="11274" max="11274" width="13.140625" style="225" customWidth="1"/>
    <col min="11275" max="11522" width="9.140625" style="225"/>
    <col min="11523" max="11523" width="7.28515625" style="225" customWidth="1"/>
    <col min="11524" max="11524" width="7.7109375" style="225" customWidth="1"/>
    <col min="11525" max="11525" width="36.85546875" style="225" customWidth="1"/>
    <col min="11526" max="11526" width="8.42578125" style="225" customWidth="1"/>
    <col min="11527" max="11527" width="10.28515625" style="225" customWidth="1"/>
    <col min="11528" max="11528" width="10.7109375" style="225" customWidth="1"/>
    <col min="11529" max="11529" width="12.85546875" style="225" customWidth="1"/>
    <col min="11530" max="11530" width="13.140625" style="225" customWidth="1"/>
    <col min="11531" max="11778" width="9.140625" style="225"/>
    <col min="11779" max="11779" width="7.28515625" style="225" customWidth="1"/>
    <col min="11780" max="11780" width="7.7109375" style="225" customWidth="1"/>
    <col min="11781" max="11781" width="36.85546875" style="225" customWidth="1"/>
    <col min="11782" max="11782" width="8.42578125" style="225" customWidth="1"/>
    <col min="11783" max="11783" width="10.28515625" style="225" customWidth="1"/>
    <col min="11784" max="11784" width="10.7109375" style="225" customWidth="1"/>
    <col min="11785" max="11785" width="12.85546875" style="225" customWidth="1"/>
    <col min="11786" max="11786" width="13.140625" style="225" customWidth="1"/>
    <col min="11787" max="12034" width="9.140625" style="225"/>
    <col min="12035" max="12035" width="7.28515625" style="225" customWidth="1"/>
    <col min="12036" max="12036" width="7.7109375" style="225" customWidth="1"/>
    <col min="12037" max="12037" width="36.85546875" style="225" customWidth="1"/>
    <col min="12038" max="12038" width="8.42578125" style="225" customWidth="1"/>
    <col min="12039" max="12039" width="10.28515625" style="225" customWidth="1"/>
    <col min="12040" max="12040" width="10.7109375" style="225" customWidth="1"/>
    <col min="12041" max="12041" width="12.85546875" style="225" customWidth="1"/>
    <col min="12042" max="12042" width="13.140625" style="225" customWidth="1"/>
    <col min="12043" max="12290" width="9.140625" style="225"/>
    <col min="12291" max="12291" width="7.28515625" style="225" customWidth="1"/>
    <col min="12292" max="12292" width="7.7109375" style="225" customWidth="1"/>
    <col min="12293" max="12293" width="36.85546875" style="225" customWidth="1"/>
    <col min="12294" max="12294" width="8.42578125" style="225" customWidth="1"/>
    <col min="12295" max="12295" width="10.28515625" style="225" customWidth="1"/>
    <col min="12296" max="12296" width="10.7109375" style="225" customWidth="1"/>
    <col min="12297" max="12297" width="12.85546875" style="225" customWidth="1"/>
    <col min="12298" max="12298" width="13.140625" style="225" customWidth="1"/>
    <col min="12299" max="12546" width="9.140625" style="225"/>
    <col min="12547" max="12547" width="7.28515625" style="225" customWidth="1"/>
    <col min="12548" max="12548" width="7.7109375" style="225" customWidth="1"/>
    <col min="12549" max="12549" width="36.85546875" style="225" customWidth="1"/>
    <col min="12550" max="12550" width="8.42578125" style="225" customWidth="1"/>
    <col min="12551" max="12551" width="10.28515625" style="225" customWidth="1"/>
    <col min="12552" max="12552" width="10.7109375" style="225" customWidth="1"/>
    <col min="12553" max="12553" width="12.85546875" style="225" customWidth="1"/>
    <col min="12554" max="12554" width="13.140625" style="225" customWidth="1"/>
    <col min="12555" max="12802" width="9.140625" style="225"/>
    <col min="12803" max="12803" width="7.28515625" style="225" customWidth="1"/>
    <col min="12804" max="12804" width="7.7109375" style="225" customWidth="1"/>
    <col min="12805" max="12805" width="36.85546875" style="225" customWidth="1"/>
    <col min="12806" max="12806" width="8.42578125" style="225" customWidth="1"/>
    <col min="12807" max="12807" width="10.28515625" style="225" customWidth="1"/>
    <col min="12808" max="12808" width="10.7109375" style="225" customWidth="1"/>
    <col min="12809" max="12809" width="12.85546875" style="225" customWidth="1"/>
    <col min="12810" max="12810" width="13.140625" style="225" customWidth="1"/>
    <col min="12811" max="13058" width="9.140625" style="225"/>
    <col min="13059" max="13059" width="7.28515625" style="225" customWidth="1"/>
    <col min="13060" max="13060" width="7.7109375" style="225" customWidth="1"/>
    <col min="13061" max="13061" width="36.85546875" style="225" customWidth="1"/>
    <col min="13062" max="13062" width="8.42578125" style="225" customWidth="1"/>
    <col min="13063" max="13063" width="10.28515625" style="225" customWidth="1"/>
    <col min="13064" max="13064" width="10.7109375" style="225" customWidth="1"/>
    <col min="13065" max="13065" width="12.85546875" style="225" customWidth="1"/>
    <col min="13066" max="13066" width="13.140625" style="225" customWidth="1"/>
    <col min="13067" max="13314" width="9.140625" style="225"/>
    <col min="13315" max="13315" width="7.28515625" style="225" customWidth="1"/>
    <col min="13316" max="13316" width="7.7109375" style="225" customWidth="1"/>
    <col min="13317" max="13317" width="36.85546875" style="225" customWidth="1"/>
    <col min="13318" max="13318" width="8.42578125" style="225" customWidth="1"/>
    <col min="13319" max="13319" width="10.28515625" style="225" customWidth="1"/>
    <col min="13320" max="13320" width="10.7109375" style="225" customWidth="1"/>
    <col min="13321" max="13321" width="12.85546875" style="225" customWidth="1"/>
    <col min="13322" max="13322" width="13.140625" style="225" customWidth="1"/>
    <col min="13323" max="13570" width="9.140625" style="225"/>
    <col min="13571" max="13571" width="7.28515625" style="225" customWidth="1"/>
    <col min="13572" max="13572" width="7.7109375" style="225" customWidth="1"/>
    <col min="13573" max="13573" width="36.85546875" style="225" customWidth="1"/>
    <col min="13574" max="13574" width="8.42578125" style="225" customWidth="1"/>
    <col min="13575" max="13575" width="10.28515625" style="225" customWidth="1"/>
    <col min="13576" max="13576" width="10.7109375" style="225" customWidth="1"/>
    <col min="13577" max="13577" width="12.85546875" style="225" customWidth="1"/>
    <col min="13578" max="13578" width="13.140625" style="225" customWidth="1"/>
    <col min="13579" max="13826" width="9.140625" style="225"/>
    <col min="13827" max="13827" width="7.28515625" style="225" customWidth="1"/>
    <col min="13828" max="13828" width="7.7109375" style="225" customWidth="1"/>
    <col min="13829" max="13829" width="36.85546875" style="225" customWidth="1"/>
    <col min="13830" max="13830" width="8.42578125" style="225" customWidth="1"/>
    <col min="13831" max="13831" width="10.28515625" style="225" customWidth="1"/>
    <col min="13832" max="13832" width="10.7109375" style="225" customWidth="1"/>
    <col min="13833" max="13833" width="12.85546875" style="225" customWidth="1"/>
    <col min="13834" max="13834" width="13.140625" style="225" customWidth="1"/>
    <col min="13835" max="14082" width="9.140625" style="225"/>
    <col min="14083" max="14083" width="7.28515625" style="225" customWidth="1"/>
    <col min="14084" max="14084" width="7.7109375" style="225" customWidth="1"/>
    <col min="14085" max="14085" width="36.85546875" style="225" customWidth="1"/>
    <col min="14086" max="14086" width="8.42578125" style="225" customWidth="1"/>
    <col min="14087" max="14087" width="10.28515625" style="225" customWidth="1"/>
    <col min="14088" max="14088" width="10.7109375" style="225" customWidth="1"/>
    <col min="14089" max="14089" width="12.85546875" style="225" customWidth="1"/>
    <col min="14090" max="14090" width="13.140625" style="225" customWidth="1"/>
    <col min="14091" max="14338" width="9.140625" style="225"/>
    <col min="14339" max="14339" width="7.28515625" style="225" customWidth="1"/>
    <col min="14340" max="14340" width="7.7109375" style="225" customWidth="1"/>
    <col min="14341" max="14341" width="36.85546875" style="225" customWidth="1"/>
    <col min="14342" max="14342" width="8.42578125" style="225" customWidth="1"/>
    <col min="14343" max="14343" width="10.28515625" style="225" customWidth="1"/>
    <col min="14344" max="14344" width="10.7109375" style="225" customWidth="1"/>
    <col min="14345" max="14345" width="12.85546875" style="225" customWidth="1"/>
    <col min="14346" max="14346" width="13.140625" style="225" customWidth="1"/>
    <col min="14347" max="14594" width="9.140625" style="225"/>
    <col min="14595" max="14595" width="7.28515625" style="225" customWidth="1"/>
    <col min="14596" max="14596" width="7.7109375" style="225" customWidth="1"/>
    <col min="14597" max="14597" width="36.85546875" style="225" customWidth="1"/>
    <col min="14598" max="14598" width="8.42578125" style="225" customWidth="1"/>
    <col min="14599" max="14599" width="10.28515625" style="225" customWidth="1"/>
    <col min="14600" max="14600" width="10.7109375" style="225" customWidth="1"/>
    <col min="14601" max="14601" width="12.85546875" style="225" customWidth="1"/>
    <col min="14602" max="14602" width="13.140625" style="225" customWidth="1"/>
    <col min="14603" max="14850" width="9.140625" style="225"/>
    <col min="14851" max="14851" width="7.28515625" style="225" customWidth="1"/>
    <col min="14852" max="14852" width="7.7109375" style="225" customWidth="1"/>
    <col min="14853" max="14853" width="36.85546875" style="225" customWidth="1"/>
    <col min="14854" max="14854" width="8.42578125" style="225" customWidth="1"/>
    <col min="14855" max="14855" width="10.28515625" style="225" customWidth="1"/>
    <col min="14856" max="14856" width="10.7109375" style="225" customWidth="1"/>
    <col min="14857" max="14857" width="12.85546875" style="225" customWidth="1"/>
    <col min="14858" max="14858" width="13.140625" style="225" customWidth="1"/>
    <col min="14859" max="15106" width="9.140625" style="225"/>
    <col min="15107" max="15107" width="7.28515625" style="225" customWidth="1"/>
    <col min="15108" max="15108" width="7.7109375" style="225" customWidth="1"/>
    <col min="15109" max="15109" width="36.85546875" style="225" customWidth="1"/>
    <col min="15110" max="15110" width="8.42578125" style="225" customWidth="1"/>
    <col min="15111" max="15111" width="10.28515625" style="225" customWidth="1"/>
    <col min="15112" max="15112" width="10.7109375" style="225" customWidth="1"/>
    <col min="15113" max="15113" width="12.85546875" style="225" customWidth="1"/>
    <col min="15114" max="15114" width="13.140625" style="225" customWidth="1"/>
    <col min="15115" max="15362" width="9.140625" style="225"/>
    <col min="15363" max="15363" width="7.28515625" style="225" customWidth="1"/>
    <col min="15364" max="15364" width="7.7109375" style="225" customWidth="1"/>
    <col min="15365" max="15365" width="36.85546875" style="225" customWidth="1"/>
    <col min="15366" max="15366" width="8.42578125" style="225" customWidth="1"/>
    <col min="15367" max="15367" width="10.28515625" style="225" customWidth="1"/>
    <col min="15368" max="15368" width="10.7109375" style="225" customWidth="1"/>
    <col min="15369" max="15369" width="12.85546875" style="225" customWidth="1"/>
    <col min="15370" max="15370" width="13.140625" style="225" customWidth="1"/>
    <col min="15371" max="15618" width="9.140625" style="225"/>
    <col min="15619" max="15619" width="7.28515625" style="225" customWidth="1"/>
    <col min="15620" max="15620" width="7.7109375" style="225" customWidth="1"/>
    <col min="15621" max="15621" width="36.85546875" style="225" customWidth="1"/>
    <col min="15622" max="15622" width="8.42578125" style="225" customWidth="1"/>
    <col min="15623" max="15623" width="10.28515625" style="225" customWidth="1"/>
    <col min="15624" max="15624" width="10.7109375" style="225" customWidth="1"/>
    <col min="15625" max="15625" width="12.85546875" style="225" customWidth="1"/>
    <col min="15626" max="15626" width="13.140625" style="225" customWidth="1"/>
    <col min="15627" max="15874" width="9.140625" style="225"/>
    <col min="15875" max="15875" width="7.28515625" style="225" customWidth="1"/>
    <col min="15876" max="15876" width="7.7109375" style="225" customWidth="1"/>
    <col min="15877" max="15877" width="36.85546875" style="225" customWidth="1"/>
    <col min="15878" max="15878" width="8.42578125" style="225" customWidth="1"/>
    <col min="15879" max="15879" width="10.28515625" style="225" customWidth="1"/>
    <col min="15880" max="15880" width="10.7109375" style="225" customWidth="1"/>
    <col min="15881" max="15881" width="12.85546875" style="225" customWidth="1"/>
    <col min="15882" max="15882" width="13.140625" style="225" customWidth="1"/>
    <col min="15883" max="16130" width="9.140625" style="225"/>
    <col min="16131" max="16131" width="7.28515625" style="225" customWidth="1"/>
    <col min="16132" max="16132" width="7.7109375" style="225" customWidth="1"/>
    <col min="16133" max="16133" width="36.85546875" style="225" customWidth="1"/>
    <col min="16134" max="16134" width="8.42578125" style="225" customWidth="1"/>
    <col min="16135" max="16135" width="10.28515625" style="225" customWidth="1"/>
    <col min="16136" max="16136" width="10.7109375" style="225" customWidth="1"/>
    <col min="16137" max="16137" width="12.85546875" style="225" customWidth="1"/>
    <col min="16138" max="16138" width="13.140625" style="225" customWidth="1"/>
    <col min="16139" max="16384" width="9.140625" style="225"/>
  </cols>
  <sheetData>
    <row r="1" spans="1:12" ht="15" customHeight="1">
      <c r="A1" s="1312" t="s">
        <v>3177</v>
      </c>
      <c r="B1" s="1312"/>
      <c r="C1" s="1312"/>
      <c r="D1" s="1312"/>
      <c r="E1" s="1312"/>
      <c r="F1" s="1312"/>
      <c r="G1" s="1312"/>
      <c r="H1" s="1263"/>
      <c r="I1" s="1263"/>
      <c r="J1" s="288"/>
      <c r="K1" s="289"/>
      <c r="L1" s="288"/>
    </row>
    <row r="2" spans="1:12" ht="15" customHeight="1">
      <c r="A2" s="1312" t="s">
        <v>3178</v>
      </c>
      <c r="B2" s="1313"/>
      <c r="C2" s="1313"/>
      <c r="D2" s="1313"/>
      <c r="E2" s="1313"/>
      <c r="F2" s="1313"/>
      <c r="G2" s="1313"/>
      <c r="H2" s="1267"/>
      <c r="I2" s="1267"/>
      <c r="J2" s="288"/>
      <c r="K2" s="289"/>
      <c r="L2" s="288"/>
    </row>
    <row r="3" spans="1:12">
      <c r="A3" s="227" t="s">
        <v>1719</v>
      </c>
      <c r="B3" s="227"/>
      <c r="C3" s="228"/>
      <c r="D3" s="228"/>
      <c r="E3" s="229"/>
      <c r="F3" s="227"/>
      <c r="G3" s="227"/>
      <c r="H3" s="227"/>
      <c r="I3" s="227"/>
      <c r="J3" s="288"/>
      <c r="K3" s="289"/>
      <c r="L3" s="288"/>
    </row>
    <row r="4" spans="1:12">
      <c r="A4" s="1315" t="s">
        <v>1723</v>
      </c>
      <c r="B4" s="1315"/>
      <c r="C4" s="1315"/>
      <c r="D4" s="1315"/>
      <c r="E4" s="1414"/>
      <c r="F4" s="1315"/>
      <c r="G4" s="1315"/>
      <c r="H4" s="1315"/>
      <c r="I4" s="230"/>
      <c r="J4" s="288"/>
      <c r="K4" s="289"/>
      <c r="L4" s="288"/>
    </row>
    <row r="5" spans="1:12">
      <c r="A5" s="230"/>
      <c r="B5" s="230"/>
      <c r="C5" s="232"/>
      <c r="D5" s="232"/>
      <c r="E5" s="233"/>
      <c r="F5" s="230"/>
      <c r="G5" s="230"/>
      <c r="H5" s="230"/>
      <c r="I5" s="230"/>
      <c r="J5" s="288"/>
      <c r="K5" s="289"/>
      <c r="L5" s="288"/>
    </row>
    <row r="6" spans="1:12">
      <c r="A6" s="1411" t="s">
        <v>1724</v>
      </c>
      <c r="B6" s="1412"/>
      <c r="C6" s="1412"/>
      <c r="D6" s="1412"/>
      <c r="E6" s="1415"/>
      <c r="F6" s="1412"/>
      <c r="G6" s="1412"/>
      <c r="H6" s="1412"/>
      <c r="I6" s="1412"/>
      <c r="J6" s="288"/>
      <c r="K6" s="289"/>
      <c r="L6" s="288"/>
    </row>
    <row r="7" spans="1:12">
      <c r="A7" s="234" t="s">
        <v>155</v>
      </c>
      <c r="B7" s="235" t="s">
        <v>156</v>
      </c>
      <c r="C7" s="235" t="s">
        <v>157</v>
      </c>
      <c r="D7" s="235"/>
      <c r="E7" s="236"/>
      <c r="F7" s="235" t="s">
        <v>97</v>
      </c>
      <c r="G7" s="235" t="s">
        <v>98</v>
      </c>
      <c r="H7" s="235" t="s">
        <v>159</v>
      </c>
      <c r="I7" s="290" t="s">
        <v>160</v>
      </c>
      <c r="J7" s="291"/>
      <c r="K7" s="292"/>
      <c r="L7" s="291"/>
    </row>
    <row r="8" spans="1:12">
      <c r="A8" s="237"/>
      <c r="B8" s="235" t="s">
        <v>161</v>
      </c>
      <c r="C8" s="235" t="s">
        <v>162</v>
      </c>
      <c r="D8" s="235"/>
      <c r="E8" s="236"/>
      <c r="F8" s="235"/>
      <c r="G8" s="235"/>
      <c r="H8" s="235"/>
      <c r="I8" s="290"/>
      <c r="J8" s="291"/>
      <c r="K8" s="292"/>
      <c r="L8" s="291"/>
    </row>
    <row r="9" spans="1:12">
      <c r="A9" s="237">
        <v>0</v>
      </c>
      <c r="B9" s="238">
        <v>1</v>
      </c>
      <c r="C9" s="238">
        <v>2</v>
      </c>
      <c r="D9" s="238"/>
      <c r="E9" s="239"/>
      <c r="F9" s="238">
        <v>3</v>
      </c>
      <c r="G9" s="238">
        <v>4</v>
      </c>
      <c r="H9" s="238">
        <v>5</v>
      </c>
      <c r="I9" s="293">
        <v>6</v>
      </c>
      <c r="J9" s="294"/>
      <c r="K9" s="295"/>
      <c r="L9" s="296"/>
    </row>
    <row r="10" spans="1:12" ht="26.25">
      <c r="A10" s="240"/>
      <c r="B10" s="241"/>
      <c r="C10" s="242" t="s">
        <v>1725</v>
      </c>
      <c r="D10" s="242"/>
      <c r="E10" s="243"/>
      <c r="F10" s="244"/>
      <c r="G10" s="245"/>
      <c r="H10" s="246"/>
      <c r="I10" s="297"/>
      <c r="J10" s="294"/>
      <c r="K10" s="295"/>
      <c r="L10" s="296"/>
    </row>
    <row r="11" spans="1:12" ht="38.25">
      <c r="A11" s="247" t="s">
        <v>1726</v>
      </c>
      <c r="B11" s="248" t="s">
        <v>1727</v>
      </c>
      <c r="C11" s="249" t="s">
        <v>1728</v>
      </c>
      <c r="D11" s="249"/>
      <c r="E11" s="250"/>
      <c r="F11" s="1453" t="s">
        <v>175</v>
      </c>
      <c r="G11" s="1432">
        <v>21</v>
      </c>
      <c r="H11" s="1432"/>
      <c r="I11" s="1432">
        <f>+H11*G11</f>
        <v>0</v>
      </c>
      <c r="J11" s="294"/>
      <c r="K11" s="295"/>
      <c r="L11" s="296"/>
    </row>
    <row r="12" spans="1:12" ht="25.5">
      <c r="A12" s="247">
        <v>1</v>
      </c>
      <c r="B12" s="251"/>
      <c r="C12" s="252" t="s">
        <v>1729</v>
      </c>
      <c r="D12" s="252" t="s">
        <v>175</v>
      </c>
      <c r="E12" s="253">
        <v>21</v>
      </c>
      <c r="F12" s="1454"/>
      <c r="G12" s="1432"/>
      <c r="H12" s="1432"/>
      <c r="I12" s="1432"/>
      <c r="J12" s="288"/>
      <c r="K12" s="289"/>
      <c r="L12" s="288"/>
    </row>
    <row r="13" spans="1:12" ht="25.5">
      <c r="A13" s="247">
        <v>2</v>
      </c>
      <c r="B13" s="251"/>
      <c r="C13" s="254" t="s">
        <v>1730</v>
      </c>
      <c r="D13" s="254" t="s">
        <v>1731</v>
      </c>
      <c r="E13" s="253">
        <v>21</v>
      </c>
      <c r="F13" s="1454"/>
      <c r="G13" s="1432"/>
      <c r="H13" s="1432"/>
      <c r="I13" s="1432"/>
      <c r="J13" s="288"/>
      <c r="K13" s="289"/>
      <c r="L13" s="288"/>
    </row>
    <row r="14" spans="1:12" ht="25.5">
      <c r="A14" s="247">
        <v>3</v>
      </c>
      <c r="B14" s="251"/>
      <c r="C14" s="254" t="s">
        <v>1362</v>
      </c>
      <c r="D14" s="254" t="s">
        <v>529</v>
      </c>
      <c r="E14" s="253">
        <v>210</v>
      </c>
      <c r="F14" s="1454"/>
      <c r="G14" s="1432"/>
      <c r="H14" s="1432"/>
      <c r="I14" s="1432"/>
      <c r="J14" s="298"/>
      <c r="K14" s="299"/>
      <c r="L14" s="300"/>
    </row>
    <row r="15" spans="1:12" ht="38.25">
      <c r="A15" s="247">
        <v>4</v>
      </c>
      <c r="B15" s="251"/>
      <c r="C15" s="252" t="s">
        <v>1732</v>
      </c>
      <c r="D15" s="252" t="s">
        <v>175</v>
      </c>
      <c r="E15" s="253">
        <v>30</v>
      </c>
      <c r="F15" s="1454"/>
      <c r="G15" s="1432"/>
      <c r="H15" s="1432"/>
      <c r="I15" s="1432"/>
      <c r="J15" s="298"/>
      <c r="K15" s="299"/>
      <c r="L15" s="300"/>
    </row>
    <row r="16" spans="1:12" ht="38.25">
      <c r="A16" s="247">
        <v>5</v>
      </c>
      <c r="B16" s="251"/>
      <c r="C16" s="252" t="s">
        <v>1733</v>
      </c>
      <c r="D16" s="252" t="s">
        <v>175</v>
      </c>
      <c r="E16" s="253">
        <v>6</v>
      </c>
      <c r="F16" s="1454"/>
      <c r="G16" s="1432"/>
      <c r="H16" s="1432"/>
      <c r="I16" s="1432"/>
      <c r="J16" s="298"/>
      <c r="K16" s="299"/>
      <c r="L16" s="300"/>
    </row>
    <row r="17" spans="1:12" ht="38.25">
      <c r="A17" s="247">
        <v>6</v>
      </c>
      <c r="B17" s="251"/>
      <c r="C17" s="252" t="s">
        <v>1734</v>
      </c>
      <c r="D17" s="252" t="s">
        <v>175</v>
      </c>
      <c r="E17" s="253">
        <v>4</v>
      </c>
      <c r="F17" s="1454"/>
      <c r="G17" s="1432"/>
      <c r="H17" s="1432"/>
      <c r="I17" s="1432"/>
      <c r="J17" s="298"/>
      <c r="K17" s="299"/>
      <c r="L17" s="300"/>
    </row>
    <row r="18" spans="1:12" ht="38.25">
      <c r="A18" s="247">
        <v>7</v>
      </c>
      <c r="B18" s="251"/>
      <c r="C18" s="252" t="s">
        <v>1735</v>
      </c>
      <c r="D18" s="252" t="s">
        <v>175</v>
      </c>
      <c r="E18" s="253">
        <v>2</v>
      </c>
      <c r="F18" s="1454"/>
      <c r="G18" s="1432"/>
      <c r="H18" s="1432"/>
      <c r="I18" s="1432"/>
      <c r="J18" s="288"/>
      <c r="K18" s="289"/>
      <c r="L18" s="288"/>
    </row>
    <row r="19" spans="1:12" ht="25.5">
      <c r="A19" s="247">
        <v>9</v>
      </c>
      <c r="B19" s="251"/>
      <c r="C19" s="254" t="s">
        <v>1736</v>
      </c>
      <c r="D19" s="254" t="s">
        <v>175</v>
      </c>
      <c r="E19" s="253">
        <v>21</v>
      </c>
      <c r="F19" s="1454"/>
      <c r="G19" s="1432"/>
      <c r="H19" s="1432"/>
      <c r="I19" s="1432"/>
      <c r="J19" s="288"/>
      <c r="K19" s="289"/>
      <c r="L19" s="288"/>
    </row>
    <row r="20" spans="1:12" ht="25.5">
      <c r="A20" s="247">
        <v>10</v>
      </c>
      <c r="B20" s="251"/>
      <c r="C20" s="254" t="s">
        <v>1367</v>
      </c>
      <c r="D20" s="254" t="s">
        <v>529</v>
      </c>
      <c r="E20" s="253">
        <v>21</v>
      </c>
      <c r="F20" s="1454"/>
      <c r="G20" s="1432"/>
      <c r="H20" s="1432"/>
      <c r="I20" s="1432"/>
      <c r="J20" s="301"/>
      <c r="K20" s="295"/>
      <c r="L20" s="295"/>
    </row>
    <row r="21" spans="1:12">
      <c r="A21" s="255">
        <v>11</v>
      </c>
      <c r="B21" s="251"/>
      <c r="C21" s="256" t="s">
        <v>1737</v>
      </c>
      <c r="D21" s="256" t="s">
        <v>175</v>
      </c>
      <c r="E21" s="257">
        <v>42</v>
      </c>
      <c r="F21" s="1454"/>
      <c r="G21" s="1432"/>
      <c r="H21" s="1432"/>
      <c r="I21" s="1432"/>
      <c r="J21" s="288"/>
      <c r="K21" s="289"/>
      <c r="L21" s="288"/>
    </row>
    <row r="22" spans="1:12">
      <c r="A22" s="255">
        <v>12</v>
      </c>
      <c r="B22" s="251"/>
      <c r="C22" s="256" t="s">
        <v>1738</v>
      </c>
      <c r="D22" s="256" t="s">
        <v>175</v>
      </c>
      <c r="E22" s="257">
        <v>21</v>
      </c>
      <c r="F22" s="1455"/>
      <c r="G22" s="1432"/>
      <c r="H22" s="1432"/>
      <c r="I22" s="1432"/>
      <c r="J22" s="288"/>
      <c r="K22" s="289"/>
      <c r="L22" s="288"/>
    </row>
    <row r="23" spans="1:12" ht="38.25">
      <c r="A23" s="247" t="s">
        <v>1739</v>
      </c>
      <c r="B23" s="248" t="s">
        <v>1740</v>
      </c>
      <c r="C23" s="249" t="s">
        <v>1741</v>
      </c>
      <c r="D23" s="249"/>
      <c r="E23" s="250"/>
      <c r="F23" s="1453" t="s">
        <v>172</v>
      </c>
      <c r="G23" s="1432">
        <v>24100</v>
      </c>
      <c r="H23" s="1432"/>
      <c r="I23" s="1432">
        <f>+H23*G23</f>
        <v>0</v>
      </c>
      <c r="J23" s="288"/>
      <c r="K23" s="289"/>
      <c r="L23" s="288"/>
    </row>
    <row r="24" spans="1:12" ht="38.25">
      <c r="A24" s="247">
        <f>A22+1</f>
        <v>13</v>
      </c>
      <c r="B24" s="251"/>
      <c r="C24" s="258" t="s">
        <v>1360</v>
      </c>
      <c r="D24" s="258" t="s">
        <v>437</v>
      </c>
      <c r="E24" s="257">
        <v>24100</v>
      </c>
      <c r="F24" s="1454"/>
      <c r="G24" s="1432"/>
      <c r="H24" s="1432"/>
      <c r="I24" s="1432"/>
      <c r="J24" s="288"/>
      <c r="K24" s="289"/>
      <c r="L24" s="288"/>
    </row>
    <row r="25" spans="1:12" ht="25.5">
      <c r="A25" s="247">
        <v>14</v>
      </c>
      <c r="B25" s="251"/>
      <c r="C25" s="258" t="s">
        <v>1742</v>
      </c>
      <c r="D25" s="258" t="s">
        <v>437</v>
      </c>
      <c r="E25" s="257">
        <v>4250</v>
      </c>
      <c r="F25" s="1454"/>
      <c r="G25" s="1432"/>
      <c r="H25" s="1432"/>
      <c r="I25" s="1432"/>
      <c r="J25" s="288"/>
      <c r="K25" s="289"/>
      <c r="L25" s="288"/>
    </row>
    <row r="26" spans="1:12" ht="25.5">
      <c r="A26" s="247">
        <v>15</v>
      </c>
      <c r="B26" s="251"/>
      <c r="C26" s="258" t="s">
        <v>1743</v>
      </c>
      <c r="D26" s="258" t="s">
        <v>437</v>
      </c>
      <c r="E26" s="257">
        <v>900</v>
      </c>
      <c r="F26" s="1454"/>
      <c r="G26" s="1432"/>
      <c r="H26" s="1432"/>
      <c r="I26" s="1432"/>
      <c r="J26" s="288"/>
      <c r="K26" s="289"/>
      <c r="L26" s="288"/>
    </row>
    <row r="27" spans="1:12" ht="25.5">
      <c r="A27" s="247">
        <v>16</v>
      </c>
      <c r="B27" s="251"/>
      <c r="C27" s="258" t="s">
        <v>1744</v>
      </c>
      <c r="D27" s="258" t="s">
        <v>437</v>
      </c>
      <c r="E27" s="257">
        <v>2400</v>
      </c>
      <c r="F27" s="1454"/>
      <c r="G27" s="1432"/>
      <c r="H27" s="1432"/>
      <c r="I27" s="1432"/>
      <c r="J27" s="288"/>
      <c r="K27" s="289"/>
      <c r="L27" s="288"/>
    </row>
    <row r="28" spans="1:12" ht="25.5">
      <c r="A28" s="247">
        <f t="shared" ref="A28:A39" si="0">A27+1</f>
        <v>17</v>
      </c>
      <c r="B28" s="251"/>
      <c r="C28" s="258" t="s">
        <v>1745</v>
      </c>
      <c r="D28" s="258" t="s">
        <v>437</v>
      </c>
      <c r="E28" s="257">
        <v>2100</v>
      </c>
      <c r="F28" s="1454"/>
      <c r="G28" s="1432"/>
      <c r="H28" s="1432"/>
      <c r="I28" s="1432"/>
      <c r="J28" s="288"/>
      <c r="K28" s="289"/>
      <c r="L28" s="288"/>
    </row>
    <row r="29" spans="1:12" ht="25.5">
      <c r="A29" s="247">
        <f t="shared" si="0"/>
        <v>18</v>
      </c>
      <c r="B29" s="251"/>
      <c r="C29" s="258" t="s">
        <v>1746</v>
      </c>
      <c r="D29" s="258" t="s">
        <v>437</v>
      </c>
      <c r="E29" s="257">
        <v>3000</v>
      </c>
      <c r="F29" s="1454"/>
      <c r="G29" s="1432"/>
      <c r="H29" s="1432"/>
      <c r="I29" s="1432"/>
      <c r="J29" s="288"/>
      <c r="K29" s="289"/>
      <c r="L29" s="288"/>
    </row>
    <row r="30" spans="1:12" ht="25.5">
      <c r="A30" s="247">
        <f t="shared" si="0"/>
        <v>19</v>
      </c>
      <c r="B30" s="251"/>
      <c r="C30" s="258" t="s">
        <v>1747</v>
      </c>
      <c r="D30" s="258" t="s">
        <v>437</v>
      </c>
      <c r="E30" s="257">
        <v>4850</v>
      </c>
      <c r="F30" s="1454"/>
      <c r="G30" s="1432"/>
      <c r="H30" s="1432"/>
      <c r="I30" s="1432"/>
      <c r="J30" s="288"/>
      <c r="K30" s="289"/>
      <c r="L30" s="288"/>
    </row>
    <row r="31" spans="1:12" ht="25.5">
      <c r="A31" s="247">
        <f t="shared" si="0"/>
        <v>20</v>
      </c>
      <c r="B31" s="251"/>
      <c r="C31" s="258" t="s">
        <v>1748</v>
      </c>
      <c r="D31" s="258" t="s">
        <v>437</v>
      </c>
      <c r="E31" s="257">
        <v>6600</v>
      </c>
      <c r="F31" s="1454"/>
      <c r="G31" s="1432"/>
      <c r="H31" s="1432"/>
      <c r="I31" s="1432"/>
      <c r="J31" s="288"/>
      <c r="K31" s="299"/>
      <c r="L31" s="302"/>
    </row>
    <row r="32" spans="1:12" ht="25.5">
      <c r="A32" s="247">
        <f t="shared" si="0"/>
        <v>21</v>
      </c>
      <c r="B32" s="251"/>
      <c r="C32" s="258" t="s">
        <v>1749</v>
      </c>
      <c r="D32" s="258" t="s">
        <v>437</v>
      </c>
      <c r="E32" s="257">
        <v>24100</v>
      </c>
      <c r="F32" s="1454"/>
      <c r="G32" s="1432"/>
      <c r="H32" s="1432"/>
      <c r="I32" s="1432"/>
      <c r="J32" s="288"/>
      <c r="K32" s="299"/>
      <c r="L32" s="302"/>
    </row>
    <row r="33" spans="1:12" ht="25.5">
      <c r="A33" s="247">
        <f t="shared" si="0"/>
        <v>22</v>
      </c>
      <c r="B33" s="251"/>
      <c r="C33" s="258" t="s">
        <v>1750</v>
      </c>
      <c r="D33" s="258" t="s">
        <v>437</v>
      </c>
      <c r="E33" s="257">
        <v>24100</v>
      </c>
      <c r="F33" s="1454"/>
      <c r="G33" s="1432"/>
      <c r="H33" s="1432"/>
      <c r="I33" s="1432"/>
      <c r="J33" s="303"/>
      <c r="K33" s="303"/>
      <c r="L33" s="303"/>
    </row>
    <row r="34" spans="1:12">
      <c r="A34" s="247">
        <f t="shared" si="0"/>
        <v>23</v>
      </c>
      <c r="B34" s="251"/>
      <c r="C34" s="256" t="s">
        <v>1751</v>
      </c>
      <c r="D34" s="256" t="s">
        <v>437</v>
      </c>
      <c r="E34" s="257">
        <v>24100</v>
      </c>
      <c r="F34" s="1454"/>
      <c r="G34" s="1432"/>
      <c r="H34" s="1432"/>
      <c r="I34" s="1432"/>
      <c r="J34" s="303"/>
      <c r="K34" s="303"/>
      <c r="L34" s="303"/>
    </row>
    <row r="35" spans="1:12">
      <c r="A35" s="247">
        <f t="shared" si="0"/>
        <v>24</v>
      </c>
      <c r="B35" s="251"/>
      <c r="C35" s="259" t="s">
        <v>1752</v>
      </c>
      <c r="D35" s="259" t="s">
        <v>437</v>
      </c>
      <c r="E35" s="260">
        <v>24100</v>
      </c>
      <c r="F35" s="1454"/>
      <c r="G35" s="1432"/>
      <c r="H35" s="1432"/>
      <c r="I35" s="1432"/>
      <c r="J35" s="303"/>
      <c r="K35" s="303"/>
      <c r="L35" s="303"/>
    </row>
    <row r="36" spans="1:12" ht="25.5">
      <c r="A36" s="247">
        <f t="shared" si="0"/>
        <v>25</v>
      </c>
      <c r="B36" s="251"/>
      <c r="C36" s="256" t="s">
        <v>1753</v>
      </c>
      <c r="D36" s="256" t="s">
        <v>175</v>
      </c>
      <c r="E36" s="257">
        <v>34</v>
      </c>
      <c r="F36" s="1454"/>
      <c r="G36" s="1432"/>
      <c r="H36" s="1432"/>
      <c r="I36" s="1432"/>
      <c r="J36" s="303"/>
      <c r="K36" s="303"/>
      <c r="L36" s="303"/>
    </row>
    <row r="37" spans="1:12" ht="38.25">
      <c r="A37" s="247">
        <f t="shared" si="0"/>
        <v>26</v>
      </c>
      <c r="B37" s="251"/>
      <c r="C37" s="256" t="s">
        <v>1754</v>
      </c>
      <c r="D37" s="256" t="s">
        <v>175</v>
      </c>
      <c r="E37" s="257">
        <v>4</v>
      </c>
      <c r="F37" s="1454"/>
      <c r="G37" s="1432"/>
      <c r="H37" s="1432"/>
      <c r="I37" s="1432"/>
      <c r="J37" s="303"/>
      <c r="K37" s="303"/>
      <c r="L37" s="303"/>
    </row>
    <row r="38" spans="1:12" ht="25.5">
      <c r="A38" s="247">
        <f t="shared" si="0"/>
        <v>27</v>
      </c>
      <c r="B38" s="251"/>
      <c r="C38" s="256" t="s">
        <v>1755</v>
      </c>
      <c r="D38" s="256" t="s">
        <v>175</v>
      </c>
      <c r="E38" s="257">
        <v>2</v>
      </c>
      <c r="F38" s="1454"/>
      <c r="G38" s="1432"/>
      <c r="H38" s="1432"/>
      <c r="I38" s="1432"/>
      <c r="J38" s="303"/>
      <c r="K38" s="303"/>
      <c r="L38" s="303"/>
    </row>
    <row r="39" spans="1:12">
      <c r="A39" s="247">
        <f t="shared" si="0"/>
        <v>28</v>
      </c>
      <c r="B39" s="251"/>
      <c r="C39" s="256" t="s">
        <v>1756</v>
      </c>
      <c r="D39" s="256" t="s">
        <v>1379</v>
      </c>
      <c r="E39" s="257">
        <v>54</v>
      </c>
      <c r="F39" s="1455"/>
      <c r="G39" s="1432"/>
      <c r="H39" s="1432"/>
      <c r="I39" s="1432"/>
      <c r="J39" s="303"/>
      <c r="K39" s="303"/>
      <c r="L39" s="303"/>
    </row>
    <row r="40" spans="1:12" ht="25.5">
      <c r="A40" s="247" t="s">
        <v>1757</v>
      </c>
      <c r="B40" s="248" t="s">
        <v>1758</v>
      </c>
      <c r="C40" s="249" t="s">
        <v>1759</v>
      </c>
      <c r="D40" s="249"/>
      <c r="E40" s="250"/>
      <c r="F40" s="1453" t="s">
        <v>172</v>
      </c>
      <c r="G40" s="1438">
        <v>315</v>
      </c>
      <c r="H40" s="1438"/>
      <c r="I40" s="1438">
        <f>+H40*G40</f>
        <v>0</v>
      </c>
      <c r="J40" s="303"/>
      <c r="K40" s="303"/>
      <c r="L40" s="303"/>
    </row>
    <row r="41" spans="1:12" ht="25.5">
      <c r="A41" s="261">
        <f>A39+1</f>
        <v>29</v>
      </c>
      <c r="B41" s="251"/>
      <c r="C41" s="256" t="s">
        <v>1760</v>
      </c>
      <c r="D41" s="256" t="s">
        <v>437</v>
      </c>
      <c r="E41" s="257">
        <v>315</v>
      </c>
      <c r="F41" s="1454"/>
      <c r="G41" s="1439"/>
      <c r="H41" s="1439"/>
      <c r="I41" s="1439"/>
      <c r="J41" s="303"/>
      <c r="K41" s="303"/>
      <c r="L41" s="303"/>
    </row>
    <row r="42" spans="1:12" ht="25.5">
      <c r="A42" s="261">
        <f>A41+1</f>
        <v>30</v>
      </c>
      <c r="B42" s="262"/>
      <c r="C42" s="263" t="s">
        <v>1761</v>
      </c>
      <c r="D42" s="263" t="s">
        <v>308</v>
      </c>
      <c r="E42" s="264">
        <v>10.5</v>
      </c>
      <c r="F42" s="1454"/>
      <c r="G42" s="1439"/>
      <c r="H42" s="1439"/>
      <c r="I42" s="1439"/>
      <c r="J42" s="303"/>
      <c r="K42" s="303"/>
      <c r="L42" s="303"/>
    </row>
    <row r="43" spans="1:12">
      <c r="A43" s="261">
        <f>A42+1</f>
        <v>31</v>
      </c>
      <c r="B43" s="262"/>
      <c r="C43" s="263" t="s">
        <v>1351</v>
      </c>
      <c r="D43" s="263" t="s">
        <v>175</v>
      </c>
      <c r="E43" s="264">
        <v>21</v>
      </c>
      <c r="F43" s="1455"/>
      <c r="G43" s="1439"/>
      <c r="H43" s="1439"/>
      <c r="I43" s="1439"/>
    </row>
    <row r="44" spans="1:12">
      <c r="A44" s="265"/>
      <c r="B44" s="266"/>
      <c r="C44" s="1385" t="s">
        <v>1762</v>
      </c>
      <c r="D44" s="1385"/>
      <c r="E44" s="1416"/>
      <c r="F44" s="1385"/>
      <c r="G44" s="267"/>
      <c r="H44" s="268"/>
      <c r="I44" s="304">
        <f>SUM(I11:I43)</f>
        <v>0</v>
      </c>
    </row>
    <row r="45" spans="1:12">
      <c r="A45" s="269"/>
      <c r="B45" s="270"/>
      <c r="C45" s="271"/>
      <c r="D45" s="271"/>
      <c r="E45" s="231"/>
      <c r="F45" s="271"/>
      <c r="G45" s="272"/>
      <c r="H45" s="273"/>
      <c r="I45" s="305"/>
    </row>
    <row r="46" spans="1:12">
      <c r="A46" s="269"/>
      <c r="B46" s="270"/>
      <c r="C46" s="271"/>
      <c r="D46" s="271"/>
      <c r="E46" s="231"/>
      <c r="F46" s="271"/>
      <c r="G46" s="272"/>
      <c r="H46" s="273"/>
      <c r="I46" s="306"/>
    </row>
    <row r="47" spans="1:12">
      <c r="A47" s="274"/>
      <c r="B47" s="275"/>
      <c r="C47" s="276"/>
      <c r="D47" s="276"/>
      <c r="E47" s="277"/>
      <c r="F47" s="274"/>
      <c r="G47" s="278"/>
      <c r="H47" s="279"/>
      <c r="I47" s="279"/>
    </row>
    <row r="48" spans="1:12">
      <c r="A48" s="274"/>
      <c r="B48" s="275"/>
      <c r="C48" s="276"/>
      <c r="D48" s="276"/>
      <c r="E48" s="277"/>
      <c r="F48" s="274"/>
      <c r="G48" s="278"/>
      <c r="H48" s="279"/>
      <c r="I48" s="279"/>
    </row>
    <row r="49" spans="1:9">
      <c r="A49" s="274"/>
      <c r="B49" s="275"/>
      <c r="C49" s="276"/>
      <c r="D49" s="276"/>
      <c r="E49" s="277"/>
      <c r="F49" s="274"/>
      <c r="G49" s="278"/>
      <c r="H49" s="279"/>
      <c r="I49" s="279"/>
    </row>
    <row r="50" spans="1:9">
      <c r="A50" s="274"/>
      <c r="B50" s="275"/>
      <c r="C50" s="276"/>
      <c r="D50" s="276"/>
      <c r="E50" s="277"/>
      <c r="F50" s="274"/>
      <c r="G50" s="278"/>
      <c r="H50" s="279"/>
      <c r="I50" s="279"/>
    </row>
    <row r="51" spans="1:9">
      <c r="A51" s="274"/>
      <c r="B51" s="280"/>
      <c r="C51" s="280"/>
      <c r="D51" s="280"/>
      <c r="E51" s="281"/>
      <c r="F51" s="274"/>
      <c r="G51" s="278"/>
      <c r="H51" s="279"/>
      <c r="I51" s="279"/>
    </row>
    <row r="52" spans="1:9">
      <c r="A52" s="282"/>
      <c r="B52" s="283"/>
      <c r="C52" s="284"/>
      <c r="D52" s="285"/>
      <c r="E52" s="286"/>
      <c r="F52" s="282"/>
      <c r="G52" s="287"/>
      <c r="H52" s="287"/>
      <c r="I52" s="279"/>
    </row>
  </sheetData>
  <mergeCells count="17">
    <mergeCell ref="A1:G1"/>
    <mergeCell ref="A2:G2"/>
    <mergeCell ref="I40:I43"/>
    <mergeCell ref="A4:H4"/>
    <mergeCell ref="A6:I6"/>
    <mergeCell ref="H11:H22"/>
    <mergeCell ref="H23:H39"/>
    <mergeCell ref="H40:H43"/>
    <mergeCell ref="I11:I22"/>
    <mergeCell ref="I23:I39"/>
    <mergeCell ref="C44:F44"/>
    <mergeCell ref="F11:F22"/>
    <mergeCell ref="F23:F39"/>
    <mergeCell ref="F40:F43"/>
    <mergeCell ref="G11:G22"/>
    <mergeCell ref="G23:G39"/>
    <mergeCell ref="G40:G43"/>
  </mergeCells>
  <pageMargins left="0.7" right="0.7" top="0.75" bottom="0.75" header="0.3" footer="0.3"/>
  <pageSetup paperSize="9" scale="92"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workbookViewId="0">
      <selection sqref="A1:G2"/>
    </sheetView>
  </sheetViews>
  <sheetFormatPr defaultColWidth="10.7109375" defaultRowHeight="15"/>
  <cols>
    <col min="1" max="1" width="15" style="191" customWidth="1"/>
    <col min="2" max="2" width="53.28515625" style="191" customWidth="1"/>
    <col min="3" max="3" width="15.28515625" style="191" customWidth="1"/>
    <col min="4" max="4" width="8.5703125" style="191" customWidth="1"/>
    <col min="5" max="5" width="16.7109375" style="191" customWidth="1"/>
    <col min="6" max="6" width="9.7109375" style="191" customWidth="1"/>
    <col min="7" max="249" width="8.85546875" style="191" customWidth="1"/>
    <col min="250" max="250" width="9.140625" style="191" customWidth="1"/>
    <col min="251" max="251" width="44.140625" style="191" customWidth="1"/>
    <col min="252" max="253" width="15.28515625" style="191" customWidth="1"/>
    <col min="254" max="254" width="15" style="191" customWidth="1"/>
    <col min="255" max="255" width="11.85546875" style="191" customWidth="1"/>
    <col min="256" max="256" width="10.7109375" style="191"/>
    <col min="257" max="257" width="15" style="191" customWidth="1"/>
    <col min="258" max="258" width="53.28515625" style="191" customWidth="1"/>
    <col min="259" max="259" width="15.28515625" style="191" customWidth="1"/>
    <col min="260" max="260" width="8.5703125" style="191" customWidth="1"/>
    <col min="261" max="261" width="16.7109375" style="191" customWidth="1"/>
    <col min="262" max="262" width="9.7109375" style="191" customWidth="1"/>
    <col min="263" max="505" width="8.85546875" style="191" customWidth="1"/>
    <col min="506" max="506" width="9.140625" style="191" customWidth="1"/>
    <col min="507" max="507" width="44.140625" style="191" customWidth="1"/>
    <col min="508" max="509" width="15.28515625" style="191" customWidth="1"/>
    <col min="510" max="510" width="15" style="191" customWidth="1"/>
    <col min="511" max="511" width="11.85546875" style="191" customWidth="1"/>
    <col min="512" max="512" width="10.7109375" style="191"/>
    <col min="513" max="513" width="15" style="191" customWidth="1"/>
    <col min="514" max="514" width="53.28515625" style="191" customWidth="1"/>
    <col min="515" max="515" width="15.28515625" style="191" customWidth="1"/>
    <col min="516" max="516" width="8.5703125" style="191" customWidth="1"/>
    <col min="517" max="517" width="16.7109375" style="191" customWidth="1"/>
    <col min="518" max="518" width="9.7109375" style="191" customWidth="1"/>
    <col min="519" max="761" width="8.85546875" style="191" customWidth="1"/>
    <col min="762" max="762" width="9.140625" style="191" customWidth="1"/>
    <col min="763" max="763" width="44.140625" style="191" customWidth="1"/>
    <col min="764" max="765" width="15.28515625" style="191" customWidth="1"/>
    <col min="766" max="766" width="15" style="191" customWidth="1"/>
    <col min="767" max="767" width="11.85546875" style="191" customWidth="1"/>
    <col min="768" max="768" width="10.7109375" style="191"/>
    <col min="769" max="769" width="15" style="191" customWidth="1"/>
    <col min="770" max="770" width="53.28515625" style="191" customWidth="1"/>
    <col min="771" max="771" width="15.28515625" style="191" customWidth="1"/>
    <col min="772" max="772" width="8.5703125" style="191" customWidth="1"/>
    <col min="773" max="773" width="16.7109375" style="191" customWidth="1"/>
    <col min="774" max="774" width="9.7109375" style="191" customWidth="1"/>
    <col min="775" max="1017" width="8.85546875" style="191" customWidth="1"/>
    <col min="1018" max="1018" width="9.140625" style="191" customWidth="1"/>
    <col min="1019" max="1019" width="44.140625" style="191" customWidth="1"/>
    <col min="1020" max="1021" width="15.28515625" style="191" customWidth="1"/>
    <col min="1022" max="1022" width="15" style="191" customWidth="1"/>
    <col min="1023" max="1023" width="11.85546875" style="191" customWidth="1"/>
    <col min="1024" max="1024" width="10.7109375" style="191"/>
    <col min="1025" max="1025" width="15" style="191" customWidth="1"/>
    <col min="1026" max="1026" width="53.28515625" style="191" customWidth="1"/>
    <col min="1027" max="1027" width="15.28515625" style="191" customWidth="1"/>
    <col min="1028" max="1028" width="8.5703125" style="191" customWidth="1"/>
    <col min="1029" max="1029" width="16.7109375" style="191" customWidth="1"/>
    <col min="1030" max="1030" width="9.7109375" style="191" customWidth="1"/>
    <col min="1031" max="1273" width="8.85546875" style="191" customWidth="1"/>
    <col min="1274" max="1274" width="9.140625" style="191" customWidth="1"/>
    <col min="1275" max="1275" width="44.140625" style="191" customWidth="1"/>
    <col min="1276" max="1277" width="15.28515625" style="191" customWidth="1"/>
    <col min="1278" max="1278" width="15" style="191" customWidth="1"/>
    <col min="1279" max="1279" width="11.85546875" style="191" customWidth="1"/>
    <col min="1280" max="1280" width="10.7109375" style="191"/>
    <col min="1281" max="1281" width="15" style="191" customWidth="1"/>
    <col min="1282" max="1282" width="53.28515625" style="191" customWidth="1"/>
    <col min="1283" max="1283" width="15.28515625" style="191" customWidth="1"/>
    <col min="1284" max="1284" width="8.5703125" style="191" customWidth="1"/>
    <col min="1285" max="1285" width="16.7109375" style="191" customWidth="1"/>
    <col min="1286" max="1286" width="9.7109375" style="191" customWidth="1"/>
    <col min="1287" max="1529" width="8.85546875" style="191" customWidth="1"/>
    <col min="1530" max="1530" width="9.140625" style="191" customWidth="1"/>
    <col min="1531" max="1531" width="44.140625" style="191" customWidth="1"/>
    <col min="1532" max="1533" width="15.28515625" style="191" customWidth="1"/>
    <col min="1534" max="1534" width="15" style="191" customWidth="1"/>
    <col min="1535" max="1535" width="11.85546875" style="191" customWidth="1"/>
    <col min="1536" max="1536" width="10.7109375" style="191"/>
    <col min="1537" max="1537" width="15" style="191" customWidth="1"/>
    <col min="1538" max="1538" width="53.28515625" style="191" customWidth="1"/>
    <col min="1539" max="1539" width="15.28515625" style="191" customWidth="1"/>
    <col min="1540" max="1540" width="8.5703125" style="191" customWidth="1"/>
    <col min="1541" max="1541" width="16.7109375" style="191" customWidth="1"/>
    <col min="1542" max="1542" width="9.7109375" style="191" customWidth="1"/>
    <col min="1543" max="1785" width="8.85546875" style="191" customWidth="1"/>
    <col min="1786" max="1786" width="9.140625" style="191" customWidth="1"/>
    <col min="1787" max="1787" width="44.140625" style="191" customWidth="1"/>
    <col min="1788" max="1789" width="15.28515625" style="191" customWidth="1"/>
    <col min="1790" max="1790" width="15" style="191" customWidth="1"/>
    <col min="1791" max="1791" width="11.85546875" style="191" customWidth="1"/>
    <col min="1792" max="1792" width="10.7109375" style="191"/>
    <col min="1793" max="1793" width="15" style="191" customWidth="1"/>
    <col min="1794" max="1794" width="53.28515625" style="191" customWidth="1"/>
    <col min="1795" max="1795" width="15.28515625" style="191" customWidth="1"/>
    <col min="1796" max="1796" width="8.5703125" style="191" customWidth="1"/>
    <col min="1797" max="1797" width="16.7109375" style="191" customWidth="1"/>
    <col min="1798" max="1798" width="9.7109375" style="191" customWidth="1"/>
    <col min="1799" max="2041" width="8.85546875" style="191" customWidth="1"/>
    <col min="2042" max="2042" width="9.140625" style="191" customWidth="1"/>
    <col min="2043" max="2043" width="44.140625" style="191" customWidth="1"/>
    <col min="2044" max="2045" width="15.28515625" style="191" customWidth="1"/>
    <col min="2046" max="2046" width="15" style="191" customWidth="1"/>
    <col min="2047" max="2047" width="11.85546875" style="191" customWidth="1"/>
    <col min="2048" max="2048" width="10.7109375" style="191"/>
    <col min="2049" max="2049" width="15" style="191" customWidth="1"/>
    <col min="2050" max="2050" width="53.28515625" style="191" customWidth="1"/>
    <col min="2051" max="2051" width="15.28515625" style="191" customWidth="1"/>
    <col min="2052" max="2052" width="8.5703125" style="191" customWidth="1"/>
    <col min="2053" max="2053" width="16.7109375" style="191" customWidth="1"/>
    <col min="2054" max="2054" width="9.7109375" style="191" customWidth="1"/>
    <col min="2055" max="2297" width="8.85546875" style="191" customWidth="1"/>
    <col min="2298" max="2298" width="9.140625" style="191" customWidth="1"/>
    <col min="2299" max="2299" width="44.140625" style="191" customWidth="1"/>
    <col min="2300" max="2301" width="15.28515625" style="191" customWidth="1"/>
    <col min="2302" max="2302" width="15" style="191" customWidth="1"/>
    <col min="2303" max="2303" width="11.85546875" style="191" customWidth="1"/>
    <col min="2304" max="2304" width="10.7109375" style="191"/>
    <col min="2305" max="2305" width="15" style="191" customWidth="1"/>
    <col min="2306" max="2306" width="53.28515625" style="191" customWidth="1"/>
    <col min="2307" max="2307" width="15.28515625" style="191" customWidth="1"/>
    <col min="2308" max="2308" width="8.5703125" style="191" customWidth="1"/>
    <col min="2309" max="2309" width="16.7109375" style="191" customWidth="1"/>
    <col min="2310" max="2310" width="9.7109375" style="191" customWidth="1"/>
    <col min="2311" max="2553" width="8.85546875" style="191" customWidth="1"/>
    <col min="2554" max="2554" width="9.140625" style="191" customWidth="1"/>
    <col min="2555" max="2555" width="44.140625" style="191" customWidth="1"/>
    <col min="2556" max="2557" width="15.28515625" style="191" customWidth="1"/>
    <col min="2558" max="2558" width="15" style="191" customWidth="1"/>
    <col min="2559" max="2559" width="11.85546875" style="191" customWidth="1"/>
    <col min="2560" max="2560" width="10.7109375" style="191"/>
    <col min="2561" max="2561" width="15" style="191" customWidth="1"/>
    <col min="2562" max="2562" width="53.28515625" style="191" customWidth="1"/>
    <col min="2563" max="2563" width="15.28515625" style="191" customWidth="1"/>
    <col min="2564" max="2564" width="8.5703125" style="191" customWidth="1"/>
    <col min="2565" max="2565" width="16.7109375" style="191" customWidth="1"/>
    <col min="2566" max="2566" width="9.7109375" style="191" customWidth="1"/>
    <col min="2567" max="2809" width="8.85546875" style="191" customWidth="1"/>
    <col min="2810" max="2810" width="9.140625" style="191" customWidth="1"/>
    <col min="2811" max="2811" width="44.140625" style="191" customWidth="1"/>
    <col min="2812" max="2813" width="15.28515625" style="191" customWidth="1"/>
    <col min="2814" max="2814" width="15" style="191" customWidth="1"/>
    <col min="2815" max="2815" width="11.85546875" style="191" customWidth="1"/>
    <col min="2816" max="2816" width="10.7109375" style="191"/>
    <col min="2817" max="2817" width="15" style="191" customWidth="1"/>
    <col min="2818" max="2818" width="53.28515625" style="191" customWidth="1"/>
    <col min="2819" max="2819" width="15.28515625" style="191" customWidth="1"/>
    <col min="2820" max="2820" width="8.5703125" style="191" customWidth="1"/>
    <col min="2821" max="2821" width="16.7109375" style="191" customWidth="1"/>
    <col min="2822" max="2822" width="9.7109375" style="191" customWidth="1"/>
    <col min="2823" max="3065" width="8.85546875" style="191" customWidth="1"/>
    <col min="3066" max="3066" width="9.140625" style="191" customWidth="1"/>
    <col min="3067" max="3067" width="44.140625" style="191" customWidth="1"/>
    <col min="3068" max="3069" width="15.28515625" style="191" customWidth="1"/>
    <col min="3070" max="3070" width="15" style="191" customWidth="1"/>
    <col min="3071" max="3071" width="11.85546875" style="191" customWidth="1"/>
    <col min="3072" max="3072" width="10.7109375" style="191"/>
    <col min="3073" max="3073" width="15" style="191" customWidth="1"/>
    <col min="3074" max="3074" width="53.28515625" style="191" customWidth="1"/>
    <col min="3075" max="3075" width="15.28515625" style="191" customWidth="1"/>
    <col min="3076" max="3076" width="8.5703125" style="191" customWidth="1"/>
    <col min="3077" max="3077" width="16.7109375" style="191" customWidth="1"/>
    <col min="3078" max="3078" width="9.7109375" style="191" customWidth="1"/>
    <col min="3079" max="3321" width="8.85546875" style="191" customWidth="1"/>
    <col min="3322" max="3322" width="9.140625" style="191" customWidth="1"/>
    <col min="3323" max="3323" width="44.140625" style="191" customWidth="1"/>
    <col min="3324" max="3325" width="15.28515625" style="191" customWidth="1"/>
    <col min="3326" max="3326" width="15" style="191" customWidth="1"/>
    <col min="3327" max="3327" width="11.85546875" style="191" customWidth="1"/>
    <col min="3328" max="3328" width="10.7109375" style="191"/>
    <col min="3329" max="3329" width="15" style="191" customWidth="1"/>
    <col min="3330" max="3330" width="53.28515625" style="191" customWidth="1"/>
    <col min="3331" max="3331" width="15.28515625" style="191" customWidth="1"/>
    <col min="3332" max="3332" width="8.5703125" style="191" customWidth="1"/>
    <col min="3333" max="3333" width="16.7109375" style="191" customWidth="1"/>
    <col min="3334" max="3334" width="9.7109375" style="191" customWidth="1"/>
    <col min="3335" max="3577" width="8.85546875" style="191" customWidth="1"/>
    <col min="3578" max="3578" width="9.140625" style="191" customWidth="1"/>
    <col min="3579" max="3579" width="44.140625" style="191" customWidth="1"/>
    <col min="3580" max="3581" width="15.28515625" style="191" customWidth="1"/>
    <col min="3582" max="3582" width="15" style="191" customWidth="1"/>
    <col min="3583" max="3583" width="11.85546875" style="191" customWidth="1"/>
    <col min="3584" max="3584" width="10.7109375" style="191"/>
    <col min="3585" max="3585" width="15" style="191" customWidth="1"/>
    <col min="3586" max="3586" width="53.28515625" style="191" customWidth="1"/>
    <col min="3587" max="3587" width="15.28515625" style="191" customWidth="1"/>
    <col min="3588" max="3588" width="8.5703125" style="191" customWidth="1"/>
    <col min="3589" max="3589" width="16.7109375" style="191" customWidth="1"/>
    <col min="3590" max="3590" width="9.7109375" style="191" customWidth="1"/>
    <col min="3591" max="3833" width="8.85546875" style="191" customWidth="1"/>
    <col min="3834" max="3834" width="9.140625" style="191" customWidth="1"/>
    <col min="3835" max="3835" width="44.140625" style="191" customWidth="1"/>
    <col min="3836" max="3837" width="15.28515625" style="191" customWidth="1"/>
    <col min="3838" max="3838" width="15" style="191" customWidth="1"/>
    <col min="3839" max="3839" width="11.85546875" style="191" customWidth="1"/>
    <col min="3840" max="3840" width="10.7109375" style="191"/>
    <col min="3841" max="3841" width="15" style="191" customWidth="1"/>
    <col min="3842" max="3842" width="53.28515625" style="191" customWidth="1"/>
    <col min="3843" max="3843" width="15.28515625" style="191" customWidth="1"/>
    <col min="3844" max="3844" width="8.5703125" style="191" customWidth="1"/>
    <col min="3845" max="3845" width="16.7109375" style="191" customWidth="1"/>
    <col min="3846" max="3846" width="9.7109375" style="191" customWidth="1"/>
    <col min="3847" max="4089" width="8.85546875" style="191" customWidth="1"/>
    <col min="4090" max="4090" width="9.140625" style="191" customWidth="1"/>
    <col min="4091" max="4091" width="44.140625" style="191" customWidth="1"/>
    <col min="4092" max="4093" width="15.28515625" style="191" customWidth="1"/>
    <col min="4094" max="4094" width="15" style="191" customWidth="1"/>
    <col min="4095" max="4095" width="11.85546875" style="191" customWidth="1"/>
    <col min="4096" max="4096" width="10.7109375" style="191"/>
    <col min="4097" max="4097" width="15" style="191" customWidth="1"/>
    <col min="4098" max="4098" width="53.28515625" style="191" customWidth="1"/>
    <col min="4099" max="4099" width="15.28515625" style="191" customWidth="1"/>
    <col min="4100" max="4100" width="8.5703125" style="191" customWidth="1"/>
    <col min="4101" max="4101" width="16.7109375" style="191" customWidth="1"/>
    <col min="4102" max="4102" width="9.7109375" style="191" customWidth="1"/>
    <col min="4103" max="4345" width="8.85546875" style="191" customWidth="1"/>
    <col min="4346" max="4346" width="9.140625" style="191" customWidth="1"/>
    <col min="4347" max="4347" width="44.140625" style="191" customWidth="1"/>
    <col min="4348" max="4349" width="15.28515625" style="191" customWidth="1"/>
    <col min="4350" max="4350" width="15" style="191" customWidth="1"/>
    <col min="4351" max="4351" width="11.85546875" style="191" customWidth="1"/>
    <col min="4352" max="4352" width="10.7109375" style="191"/>
    <col min="4353" max="4353" width="15" style="191" customWidth="1"/>
    <col min="4354" max="4354" width="53.28515625" style="191" customWidth="1"/>
    <col min="4355" max="4355" width="15.28515625" style="191" customWidth="1"/>
    <col min="4356" max="4356" width="8.5703125" style="191" customWidth="1"/>
    <col min="4357" max="4357" width="16.7109375" style="191" customWidth="1"/>
    <col min="4358" max="4358" width="9.7109375" style="191" customWidth="1"/>
    <col min="4359" max="4601" width="8.85546875" style="191" customWidth="1"/>
    <col min="4602" max="4602" width="9.140625" style="191" customWidth="1"/>
    <col min="4603" max="4603" width="44.140625" style="191" customWidth="1"/>
    <col min="4604" max="4605" width="15.28515625" style="191" customWidth="1"/>
    <col min="4606" max="4606" width="15" style="191" customWidth="1"/>
    <col min="4607" max="4607" width="11.85546875" style="191" customWidth="1"/>
    <col min="4608" max="4608" width="10.7109375" style="191"/>
    <col min="4609" max="4609" width="15" style="191" customWidth="1"/>
    <col min="4610" max="4610" width="53.28515625" style="191" customWidth="1"/>
    <col min="4611" max="4611" width="15.28515625" style="191" customWidth="1"/>
    <col min="4612" max="4612" width="8.5703125" style="191" customWidth="1"/>
    <col min="4613" max="4613" width="16.7109375" style="191" customWidth="1"/>
    <col min="4614" max="4614" width="9.7109375" style="191" customWidth="1"/>
    <col min="4615" max="4857" width="8.85546875" style="191" customWidth="1"/>
    <col min="4858" max="4858" width="9.140625" style="191" customWidth="1"/>
    <col min="4859" max="4859" width="44.140625" style="191" customWidth="1"/>
    <col min="4860" max="4861" width="15.28515625" style="191" customWidth="1"/>
    <col min="4862" max="4862" width="15" style="191" customWidth="1"/>
    <col min="4863" max="4863" width="11.85546875" style="191" customWidth="1"/>
    <col min="4864" max="4864" width="10.7109375" style="191"/>
    <col min="4865" max="4865" width="15" style="191" customWidth="1"/>
    <col min="4866" max="4866" width="53.28515625" style="191" customWidth="1"/>
    <col min="4867" max="4867" width="15.28515625" style="191" customWidth="1"/>
    <col min="4868" max="4868" width="8.5703125" style="191" customWidth="1"/>
    <col min="4869" max="4869" width="16.7109375" style="191" customWidth="1"/>
    <col min="4870" max="4870" width="9.7109375" style="191" customWidth="1"/>
    <col min="4871" max="5113" width="8.85546875" style="191" customWidth="1"/>
    <col min="5114" max="5114" width="9.140625" style="191" customWidth="1"/>
    <col min="5115" max="5115" width="44.140625" style="191" customWidth="1"/>
    <col min="5116" max="5117" width="15.28515625" style="191" customWidth="1"/>
    <col min="5118" max="5118" width="15" style="191" customWidth="1"/>
    <col min="5119" max="5119" width="11.85546875" style="191" customWidth="1"/>
    <col min="5120" max="5120" width="10.7109375" style="191"/>
    <col min="5121" max="5121" width="15" style="191" customWidth="1"/>
    <col min="5122" max="5122" width="53.28515625" style="191" customWidth="1"/>
    <col min="5123" max="5123" width="15.28515625" style="191" customWidth="1"/>
    <col min="5124" max="5124" width="8.5703125" style="191" customWidth="1"/>
    <col min="5125" max="5125" width="16.7109375" style="191" customWidth="1"/>
    <col min="5126" max="5126" width="9.7109375" style="191" customWidth="1"/>
    <col min="5127" max="5369" width="8.85546875" style="191" customWidth="1"/>
    <col min="5370" max="5370" width="9.140625" style="191" customWidth="1"/>
    <col min="5371" max="5371" width="44.140625" style="191" customWidth="1"/>
    <col min="5372" max="5373" width="15.28515625" style="191" customWidth="1"/>
    <col min="5374" max="5374" width="15" style="191" customWidth="1"/>
    <col min="5375" max="5375" width="11.85546875" style="191" customWidth="1"/>
    <col min="5376" max="5376" width="10.7109375" style="191"/>
    <col min="5377" max="5377" width="15" style="191" customWidth="1"/>
    <col min="5378" max="5378" width="53.28515625" style="191" customWidth="1"/>
    <col min="5379" max="5379" width="15.28515625" style="191" customWidth="1"/>
    <col min="5380" max="5380" width="8.5703125" style="191" customWidth="1"/>
    <col min="5381" max="5381" width="16.7109375" style="191" customWidth="1"/>
    <col min="5382" max="5382" width="9.7109375" style="191" customWidth="1"/>
    <col min="5383" max="5625" width="8.85546875" style="191" customWidth="1"/>
    <col min="5626" max="5626" width="9.140625" style="191" customWidth="1"/>
    <col min="5627" max="5627" width="44.140625" style="191" customWidth="1"/>
    <col min="5628" max="5629" width="15.28515625" style="191" customWidth="1"/>
    <col min="5630" max="5630" width="15" style="191" customWidth="1"/>
    <col min="5631" max="5631" width="11.85546875" style="191" customWidth="1"/>
    <col min="5632" max="5632" width="10.7109375" style="191"/>
    <col min="5633" max="5633" width="15" style="191" customWidth="1"/>
    <col min="5634" max="5634" width="53.28515625" style="191" customWidth="1"/>
    <col min="5635" max="5635" width="15.28515625" style="191" customWidth="1"/>
    <col min="5636" max="5636" width="8.5703125" style="191" customWidth="1"/>
    <col min="5637" max="5637" width="16.7109375" style="191" customWidth="1"/>
    <col min="5638" max="5638" width="9.7109375" style="191" customWidth="1"/>
    <col min="5639" max="5881" width="8.85546875" style="191" customWidth="1"/>
    <col min="5882" max="5882" width="9.140625" style="191" customWidth="1"/>
    <col min="5883" max="5883" width="44.140625" style="191" customWidth="1"/>
    <col min="5884" max="5885" width="15.28515625" style="191" customWidth="1"/>
    <col min="5886" max="5886" width="15" style="191" customWidth="1"/>
    <col min="5887" max="5887" width="11.85546875" style="191" customWidth="1"/>
    <col min="5888" max="5888" width="10.7109375" style="191"/>
    <col min="5889" max="5889" width="15" style="191" customWidth="1"/>
    <col min="5890" max="5890" width="53.28515625" style="191" customWidth="1"/>
    <col min="5891" max="5891" width="15.28515625" style="191" customWidth="1"/>
    <col min="5892" max="5892" width="8.5703125" style="191" customWidth="1"/>
    <col min="5893" max="5893" width="16.7109375" style="191" customWidth="1"/>
    <col min="5894" max="5894" width="9.7109375" style="191" customWidth="1"/>
    <col min="5895" max="6137" width="8.85546875" style="191" customWidth="1"/>
    <col min="6138" max="6138" width="9.140625" style="191" customWidth="1"/>
    <col min="6139" max="6139" width="44.140625" style="191" customWidth="1"/>
    <col min="6140" max="6141" width="15.28515625" style="191" customWidth="1"/>
    <col min="6142" max="6142" width="15" style="191" customWidth="1"/>
    <col min="6143" max="6143" width="11.85546875" style="191" customWidth="1"/>
    <col min="6144" max="6144" width="10.7109375" style="191"/>
    <col min="6145" max="6145" width="15" style="191" customWidth="1"/>
    <col min="6146" max="6146" width="53.28515625" style="191" customWidth="1"/>
    <col min="6147" max="6147" width="15.28515625" style="191" customWidth="1"/>
    <col min="6148" max="6148" width="8.5703125" style="191" customWidth="1"/>
    <col min="6149" max="6149" width="16.7109375" style="191" customWidth="1"/>
    <col min="6150" max="6150" width="9.7109375" style="191" customWidth="1"/>
    <col min="6151" max="6393" width="8.85546875" style="191" customWidth="1"/>
    <col min="6394" max="6394" width="9.140625" style="191" customWidth="1"/>
    <col min="6395" max="6395" width="44.140625" style="191" customWidth="1"/>
    <col min="6396" max="6397" width="15.28515625" style="191" customWidth="1"/>
    <col min="6398" max="6398" width="15" style="191" customWidth="1"/>
    <col min="6399" max="6399" width="11.85546875" style="191" customWidth="1"/>
    <col min="6400" max="6400" width="10.7109375" style="191"/>
    <col min="6401" max="6401" width="15" style="191" customWidth="1"/>
    <col min="6402" max="6402" width="53.28515625" style="191" customWidth="1"/>
    <col min="6403" max="6403" width="15.28515625" style="191" customWidth="1"/>
    <col min="6404" max="6404" width="8.5703125" style="191" customWidth="1"/>
    <col min="6405" max="6405" width="16.7109375" style="191" customWidth="1"/>
    <col min="6406" max="6406" width="9.7109375" style="191" customWidth="1"/>
    <col min="6407" max="6649" width="8.85546875" style="191" customWidth="1"/>
    <col min="6650" max="6650" width="9.140625" style="191" customWidth="1"/>
    <col min="6651" max="6651" width="44.140625" style="191" customWidth="1"/>
    <col min="6652" max="6653" width="15.28515625" style="191" customWidth="1"/>
    <col min="6654" max="6654" width="15" style="191" customWidth="1"/>
    <col min="6655" max="6655" width="11.85546875" style="191" customWidth="1"/>
    <col min="6656" max="6656" width="10.7109375" style="191"/>
    <col min="6657" max="6657" width="15" style="191" customWidth="1"/>
    <col min="6658" max="6658" width="53.28515625" style="191" customWidth="1"/>
    <col min="6659" max="6659" width="15.28515625" style="191" customWidth="1"/>
    <col min="6660" max="6660" width="8.5703125" style="191" customWidth="1"/>
    <col min="6661" max="6661" width="16.7109375" style="191" customWidth="1"/>
    <col min="6662" max="6662" width="9.7109375" style="191" customWidth="1"/>
    <col min="6663" max="6905" width="8.85546875" style="191" customWidth="1"/>
    <col min="6906" max="6906" width="9.140625" style="191" customWidth="1"/>
    <col min="6907" max="6907" width="44.140625" style="191" customWidth="1"/>
    <col min="6908" max="6909" width="15.28515625" style="191" customWidth="1"/>
    <col min="6910" max="6910" width="15" style="191" customWidth="1"/>
    <col min="6911" max="6911" width="11.85546875" style="191" customWidth="1"/>
    <col min="6912" max="6912" width="10.7109375" style="191"/>
    <col min="6913" max="6913" width="15" style="191" customWidth="1"/>
    <col min="6914" max="6914" width="53.28515625" style="191" customWidth="1"/>
    <col min="6915" max="6915" width="15.28515625" style="191" customWidth="1"/>
    <col min="6916" max="6916" width="8.5703125" style="191" customWidth="1"/>
    <col min="6917" max="6917" width="16.7109375" style="191" customWidth="1"/>
    <col min="6918" max="6918" width="9.7109375" style="191" customWidth="1"/>
    <col min="6919" max="7161" width="8.85546875" style="191" customWidth="1"/>
    <col min="7162" max="7162" width="9.140625" style="191" customWidth="1"/>
    <col min="7163" max="7163" width="44.140625" style="191" customWidth="1"/>
    <col min="7164" max="7165" width="15.28515625" style="191" customWidth="1"/>
    <col min="7166" max="7166" width="15" style="191" customWidth="1"/>
    <col min="7167" max="7167" width="11.85546875" style="191" customWidth="1"/>
    <col min="7168" max="7168" width="10.7109375" style="191"/>
    <col min="7169" max="7169" width="15" style="191" customWidth="1"/>
    <col min="7170" max="7170" width="53.28515625" style="191" customWidth="1"/>
    <col min="7171" max="7171" width="15.28515625" style="191" customWidth="1"/>
    <col min="7172" max="7172" width="8.5703125" style="191" customWidth="1"/>
    <col min="7173" max="7173" width="16.7109375" style="191" customWidth="1"/>
    <col min="7174" max="7174" width="9.7109375" style="191" customWidth="1"/>
    <col min="7175" max="7417" width="8.85546875" style="191" customWidth="1"/>
    <col min="7418" max="7418" width="9.140625" style="191" customWidth="1"/>
    <col min="7419" max="7419" width="44.140625" style="191" customWidth="1"/>
    <col min="7420" max="7421" width="15.28515625" style="191" customWidth="1"/>
    <col min="7422" max="7422" width="15" style="191" customWidth="1"/>
    <col min="7423" max="7423" width="11.85546875" style="191" customWidth="1"/>
    <col min="7424" max="7424" width="10.7109375" style="191"/>
    <col min="7425" max="7425" width="15" style="191" customWidth="1"/>
    <col min="7426" max="7426" width="53.28515625" style="191" customWidth="1"/>
    <col min="7427" max="7427" width="15.28515625" style="191" customWidth="1"/>
    <col min="7428" max="7428" width="8.5703125" style="191" customWidth="1"/>
    <col min="7429" max="7429" width="16.7109375" style="191" customWidth="1"/>
    <col min="7430" max="7430" width="9.7109375" style="191" customWidth="1"/>
    <col min="7431" max="7673" width="8.85546875" style="191" customWidth="1"/>
    <col min="7674" max="7674" width="9.140625" style="191" customWidth="1"/>
    <col min="7675" max="7675" width="44.140625" style="191" customWidth="1"/>
    <col min="7676" max="7677" width="15.28515625" style="191" customWidth="1"/>
    <col min="7678" max="7678" width="15" style="191" customWidth="1"/>
    <col min="7679" max="7679" width="11.85546875" style="191" customWidth="1"/>
    <col min="7680" max="7680" width="10.7109375" style="191"/>
    <col min="7681" max="7681" width="15" style="191" customWidth="1"/>
    <col min="7682" max="7682" width="53.28515625" style="191" customWidth="1"/>
    <col min="7683" max="7683" width="15.28515625" style="191" customWidth="1"/>
    <col min="7684" max="7684" width="8.5703125" style="191" customWidth="1"/>
    <col min="7685" max="7685" width="16.7109375" style="191" customWidth="1"/>
    <col min="7686" max="7686" width="9.7109375" style="191" customWidth="1"/>
    <col min="7687" max="7929" width="8.85546875" style="191" customWidth="1"/>
    <col min="7930" max="7930" width="9.140625" style="191" customWidth="1"/>
    <col min="7931" max="7931" width="44.140625" style="191" customWidth="1"/>
    <col min="7932" max="7933" width="15.28515625" style="191" customWidth="1"/>
    <col min="7934" max="7934" width="15" style="191" customWidth="1"/>
    <col min="7935" max="7935" width="11.85546875" style="191" customWidth="1"/>
    <col min="7936" max="7936" width="10.7109375" style="191"/>
    <col min="7937" max="7937" width="15" style="191" customWidth="1"/>
    <col min="7938" max="7938" width="53.28515625" style="191" customWidth="1"/>
    <col min="7939" max="7939" width="15.28515625" style="191" customWidth="1"/>
    <col min="7940" max="7940" width="8.5703125" style="191" customWidth="1"/>
    <col min="7941" max="7941" width="16.7109375" style="191" customWidth="1"/>
    <col min="7942" max="7942" width="9.7109375" style="191" customWidth="1"/>
    <col min="7943" max="8185" width="8.85546875" style="191" customWidth="1"/>
    <col min="8186" max="8186" width="9.140625" style="191" customWidth="1"/>
    <col min="8187" max="8187" width="44.140625" style="191" customWidth="1"/>
    <col min="8188" max="8189" width="15.28515625" style="191" customWidth="1"/>
    <col min="8190" max="8190" width="15" style="191" customWidth="1"/>
    <col min="8191" max="8191" width="11.85546875" style="191" customWidth="1"/>
    <col min="8192" max="8192" width="10.7109375" style="191"/>
    <col min="8193" max="8193" width="15" style="191" customWidth="1"/>
    <col min="8194" max="8194" width="53.28515625" style="191" customWidth="1"/>
    <col min="8195" max="8195" width="15.28515625" style="191" customWidth="1"/>
    <col min="8196" max="8196" width="8.5703125" style="191" customWidth="1"/>
    <col min="8197" max="8197" width="16.7109375" style="191" customWidth="1"/>
    <col min="8198" max="8198" width="9.7109375" style="191" customWidth="1"/>
    <col min="8199" max="8441" width="8.85546875" style="191" customWidth="1"/>
    <col min="8442" max="8442" width="9.140625" style="191" customWidth="1"/>
    <col min="8443" max="8443" width="44.140625" style="191" customWidth="1"/>
    <col min="8444" max="8445" width="15.28515625" style="191" customWidth="1"/>
    <col min="8446" max="8446" width="15" style="191" customWidth="1"/>
    <col min="8447" max="8447" width="11.85546875" style="191" customWidth="1"/>
    <col min="8448" max="8448" width="10.7109375" style="191"/>
    <col min="8449" max="8449" width="15" style="191" customWidth="1"/>
    <col min="8450" max="8450" width="53.28515625" style="191" customWidth="1"/>
    <col min="8451" max="8451" width="15.28515625" style="191" customWidth="1"/>
    <col min="8452" max="8452" width="8.5703125" style="191" customWidth="1"/>
    <col min="8453" max="8453" width="16.7109375" style="191" customWidth="1"/>
    <col min="8454" max="8454" width="9.7109375" style="191" customWidth="1"/>
    <col min="8455" max="8697" width="8.85546875" style="191" customWidth="1"/>
    <col min="8698" max="8698" width="9.140625" style="191" customWidth="1"/>
    <col min="8699" max="8699" width="44.140625" style="191" customWidth="1"/>
    <col min="8700" max="8701" width="15.28515625" style="191" customWidth="1"/>
    <col min="8702" max="8702" width="15" style="191" customWidth="1"/>
    <col min="8703" max="8703" width="11.85546875" style="191" customWidth="1"/>
    <col min="8704" max="8704" width="10.7109375" style="191"/>
    <col min="8705" max="8705" width="15" style="191" customWidth="1"/>
    <col min="8706" max="8706" width="53.28515625" style="191" customWidth="1"/>
    <col min="8707" max="8707" width="15.28515625" style="191" customWidth="1"/>
    <col min="8708" max="8708" width="8.5703125" style="191" customWidth="1"/>
    <col min="8709" max="8709" width="16.7109375" style="191" customWidth="1"/>
    <col min="8710" max="8710" width="9.7109375" style="191" customWidth="1"/>
    <col min="8711" max="8953" width="8.85546875" style="191" customWidth="1"/>
    <col min="8954" max="8954" width="9.140625" style="191" customWidth="1"/>
    <col min="8955" max="8955" width="44.140625" style="191" customWidth="1"/>
    <col min="8956" max="8957" width="15.28515625" style="191" customWidth="1"/>
    <col min="8958" max="8958" width="15" style="191" customWidth="1"/>
    <col min="8959" max="8959" width="11.85546875" style="191" customWidth="1"/>
    <col min="8960" max="8960" width="10.7109375" style="191"/>
    <col min="8961" max="8961" width="15" style="191" customWidth="1"/>
    <col min="8962" max="8962" width="53.28515625" style="191" customWidth="1"/>
    <col min="8963" max="8963" width="15.28515625" style="191" customWidth="1"/>
    <col min="8964" max="8964" width="8.5703125" style="191" customWidth="1"/>
    <col min="8965" max="8965" width="16.7109375" style="191" customWidth="1"/>
    <col min="8966" max="8966" width="9.7109375" style="191" customWidth="1"/>
    <col min="8967" max="9209" width="8.85546875" style="191" customWidth="1"/>
    <col min="9210" max="9210" width="9.140625" style="191" customWidth="1"/>
    <col min="9211" max="9211" width="44.140625" style="191" customWidth="1"/>
    <col min="9212" max="9213" width="15.28515625" style="191" customWidth="1"/>
    <col min="9214" max="9214" width="15" style="191" customWidth="1"/>
    <col min="9215" max="9215" width="11.85546875" style="191" customWidth="1"/>
    <col min="9216" max="9216" width="10.7109375" style="191"/>
    <col min="9217" max="9217" width="15" style="191" customWidth="1"/>
    <col min="9218" max="9218" width="53.28515625" style="191" customWidth="1"/>
    <col min="9219" max="9219" width="15.28515625" style="191" customWidth="1"/>
    <col min="9220" max="9220" width="8.5703125" style="191" customWidth="1"/>
    <col min="9221" max="9221" width="16.7109375" style="191" customWidth="1"/>
    <col min="9222" max="9222" width="9.7109375" style="191" customWidth="1"/>
    <col min="9223" max="9465" width="8.85546875" style="191" customWidth="1"/>
    <col min="9466" max="9466" width="9.140625" style="191" customWidth="1"/>
    <col min="9467" max="9467" width="44.140625" style="191" customWidth="1"/>
    <col min="9468" max="9469" width="15.28515625" style="191" customWidth="1"/>
    <col min="9470" max="9470" width="15" style="191" customWidth="1"/>
    <col min="9471" max="9471" width="11.85546875" style="191" customWidth="1"/>
    <col min="9472" max="9472" width="10.7109375" style="191"/>
    <col min="9473" max="9473" width="15" style="191" customWidth="1"/>
    <col min="9474" max="9474" width="53.28515625" style="191" customWidth="1"/>
    <col min="9475" max="9475" width="15.28515625" style="191" customWidth="1"/>
    <col min="9476" max="9476" width="8.5703125" style="191" customWidth="1"/>
    <col min="9477" max="9477" width="16.7109375" style="191" customWidth="1"/>
    <col min="9478" max="9478" width="9.7109375" style="191" customWidth="1"/>
    <col min="9479" max="9721" width="8.85546875" style="191" customWidth="1"/>
    <col min="9722" max="9722" width="9.140625" style="191" customWidth="1"/>
    <col min="9723" max="9723" width="44.140625" style="191" customWidth="1"/>
    <col min="9724" max="9725" width="15.28515625" style="191" customWidth="1"/>
    <col min="9726" max="9726" width="15" style="191" customWidth="1"/>
    <col min="9727" max="9727" width="11.85546875" style="191" customWidth="1"/>
    <col min="9728" max="9728" width="10.7109375" style="191"/>
    <col min="9729" max="9729" width="15" style="191" customWidth="1"/>
    <col min="9730" max="9730" width="53.28515625" style="191" customWidth="1"/>
    <col min="9731" max="9731" width="15.28515625" style="191" customWidth="1"/>
    <col min="9732" max="9732" width="8.5703125" style="191" customWidth="1"/>
    <col min="9733" max="9733" width="16.7109375" style="191" customWidth="1"/>
    <col min="9734" max="9734" width="9.7109375" style="191" customWidth="1"/>
    <col min="9735" max="9977" width="8.85546875" style="191" customWidth="1"/>
    <col min="9978" max="9978" width="9.140625" style="191" customWidth="1"/>
    <col min="9979" max="9979" width="44.140625" style="191" customWidth="1"/>
    <col min="9980" max="9981" width="15.28515625" style="191" customWidth="1"/>
    <col min="9982" max="9982" width="15" style="191" customWidth="1"/>
    <col min="9983" max="9983" width="11.85546875" style="191" customWidth="1"/>
    <col min="9984" max="9984" width="10.7109375" style="191"/>
    <col min="9985" max="9985" width="15" style="191" customWidth="1"/>
    <col min="9986" max="9986" width="53.28515625" style="191" customWidth="1"/>
    <col min="9987" max="9987" width="15.28515625" style="191" customWidth="1"/>
    <col min="9988" max="9988" width="8.5703125" style="191" customWidth="1"/>
    <col min="9989" max="9989" width="16.7109375" style="191" customWidth="1"/>
    <col min="9990" max="9990" width="9.7109375" style="191" customWidth="1"/>
    <col min="9991" max="10233" width="8.85546875" style="191" customWidth="1"/>
    <col min="10234" max="10234" width="9.140625" style="191" customWidth="1"/>
    <col min="10235" max="10235" width="44.140625" style="191" customWidth="1"/>
    <col min="10236" max="10237" width="15.28515625" style="191" customWidth="1"/>
    <col min="10238" max="10238" width="15" style="191" customWidth="1"/>
    <col min="10239" max="10239" width="11.85546875" style="191" customWidth="1"/>
    <col min="10240" max="10240" width="10.7109375" style="191"/>
    <col min="10241" max="10241" width="15" style="191" customWidth="1"/>
    <col min="10242" max="10242" width="53.28515625" style="191" customWidth="1"/>
    <col min="10243" max="10243" width="15.28515625" style="191" customWidth="1"/>
    <col min="10244" max="10244" width="8.5703125" style="191" customWidth="1"/>
    <col min="10245" max="10245" width="16.7109375" style="191" customWidth="1"/>
    <col min="10246" max="10246" width="9.7109375" style="191" customWidth="1"/>
    <col min="10247" max="10489" width="8.85546875" style="191" customWidth="1"/>
    <col min="10490" max="10490" width="9.140625" style="191" customWidth="1"/>
    <col min="10491" max="10491" width="44.140625" style="191" customWidth="1"/>
    <col min="10492" max="10493" width="15.28515625" style="191" customWidth="1"/>
    <col min="10494" max="10494" width="15" style="191" customWidth="1"/>
    <col min="10495" max="10495" width="11.85546875" style="191" customWidth="1"/>
    <col min="10496" max="10496" width="10.7109375" style="191"/>
    <col min="10497" max="10497" width="15" style="191" customWidth="1"/>
    <col min="10498" max="10498" width="53.28515625" style="191" customWidth="1"/>
    <col min="10499" max="10499" width="15.28515625" style="191" customWidth="1"/>
    <col min="10500" max="10500" width="8.5703125" style="191" customWidth="1"/>
    <col min="10501" max="10501" width="16.7109375" style="191" customWidth="1"/>
    <col min="10502" max="10502" width="9.7109375" style="191" customWidth="1"/>
    <col min="10503" max="10745" width="8.85546875" style="191" customWidth="1"/>
    <col min="10746" max="10746" width="9.140625" style="191" customWidth="1"/>
    <col min="10747" max="10747" width="44.140625" style="191" customWidth="1"/>
    <col min="10748" max="10749" width="15.28515625" style="191" customWidth="1"/>
    <col min="10750" max="10750" width="15" style="191" customWidth="1"/>
    <col min="10751" max="10751" width="11.85546875" style="191" customWidth="1"/>
    <col min="10752" max="10752" width="10.7109375" style="191"/>
    <col min="10753" max="10753" width="15" style="191" customWidth="1"/>
    <col min="10754" max="10754" width="53.28515625" style="191" customWidth="1"/>
    <col min="10755" max="10755" width="15.28515625" style="191" customWidth="1"/>
    <col min="10756" max="10756" width="8.5703125" style="191" customWidth="1"/>
    <col min="10757" max="10757" width="16.7109375" style="191" customWidth="1"/>
    <col min="10758" max="10758" width="9.7109375" style="191" customWidth="1"/>
    <col min="10759" max="11001" width="8.85546875" style="191" customWidth="1"/>
    <col min="11002" max="11002" width="9.140625" style="191" customWidth="1"/>
    <col min="11003" max="11003" width="44.140625" style="191" customWidth="1"/>
    <col min="11004" max="11005" width="15.28515625" style="191" customWidth="1"/>
    <col min="11006" max="11006" width="15" style="191" customWidth="1"/>
    <col min="11007" max="11007" width="11.85546875" style="191" customWidth="1"/>
    <col min="11008" max="11008" width="10.7109375" style="191"/>
    <col min="11009" max="11009" width="15" style="191" customWidth="1"/>
    <col min="11010" max="11010" width="53.28515625" style="191" customWidth="1"/>
    <col min="11011" max="11011" width="15.28515625" style="191" customWidth="1"/>
    <col min="11012" max="11012" width="8.5703125" style="191" customWidth="1"/>
    <col min="11013" max="11013" width="16.7109375" style="191" customWidth="1"/>
    <col min="11014" max="11014" width="9.7109375" style="191" customWidth="1"/>
    <col min="11015" max="11257" width="8.85546875" style="191" customWidth="1"/>
    <col min="11258" max="11258" width="9.140625" style="191" customWidth="1"/>
    <col min="11259" max="11259" width="44.140625" style="191" customWidth="1"/>
    <col min="11260" max="11261" width="15.28515625" style="191" customWidth="1"/>
    <col min="11262" max="11262" width="15" style="191" customWidth="1"/>
    <col min="11263" max="11263" width="11.85546875" style="191" customWidth="1"/>
    <col min="11264" max="11264" width="10.7109375" style="191"/>
    <col min="11265" max="11265" width="15" style="191" customWidth="1"/>
    <col min="11266" max="11266" width="53.28515625" style="191" customWidth="1"/>
    <col min="11267" max="11267" width="15.28515625" style="191" customWidth="1"/>
    <col min="11268" max="11268" width="8.5703125" style="191" customWidth="1"/>
    <col min="11269" max="11269" width="16.7109375" style="191" customWidth="1"/>
    <col min="11270" max="11270" width="9.7109375" style="191" customWidth="1"/>
    <col min="11271" max="11513" width="8.85546875" style="191" customWidth="1"/>
    <col min="11514" max="11514" width="9.140625" style="191" customWidth="1"/>
    <col min="11515" max="11515" width="44.140625" style="191" customWidth="1"/>
    <col min="11516" max="11517" width="15.28515625" style="191" customWidth="1"/>
    <col min="11518" max="11518" width="15" style="191" customWidth="1"/>
    <col min="11519" max="11519" width="11.85546875" style="191" customWidth="1"/>
    <col min="11520" max="11520" width="10.7109375" style="191"/>
    <col min="11521" max="11521" width="15" style="191" customWidth="1"/>
    <col min="11522" max="11522" width="53.28515625" style="191" customWidth="1"/>
    <col min="11523" max="11523" width="15.28515625" style="191" customWidth="1"/>
    <col min="11524" max="11524" width="8.5703125" style="191" customWidth="1"/>
    <col min="11525" max="11525" width="16.7109375" style="191" customWidth="1"/>
    <col min="11526" max="11526" width="9.7109375" style="191" customWidth="1"/>
    <col min="11527" max="11769" width="8.85546875" style="191" customWidth="1"/>
    <col min="11770" max="11770" width="9.140625" style="191" customWidth="1"/>
    <col min="11771" max="11771" width="44.140625" style="191" customWidth="1"/>
    <col min="11772" max="11773" width="15.28515625" style="191" customWidth="1"/>
    <col min="11774" max="11774" width="15" style="191" customWidth="1"/>
    <col min="11775" max="11775" width="11.85546875" style="191" customWidth="1"/>
    <col min="11776" max="11776" width="10.7109375" style="191"/>
    <col min="11777" max="11777" width="15" style="191" customWidth="1"/>
    <col min="11778" max="11778" width="53.28515625" style="191" customWidth="1"/>
    <col min="11779" max="11779" width="15.28515625" style="191" customWidth="1"/>
    <col min="11780" max="11780" width="8.5703125" style="191" customWidth="1"/>
    <col min="11781" max="11781" width="16.7109375" style="191" customWidth="1"/>
    <col min="11782" max="11782" width="9.7109375" style="191" customWidth="1"/>
    <col min="11783" max="12025" width="8.85546875" style="191" customWidth="1"/>
    <col min="12026" max="12026" width="9.140625" style="191" customWidth="1"/>
    <col min="12027" max="12027" width="44.140625" style="191" customWidth="1"/>
    <col min="12028" max="12029" width="15.28515625" style="191" customWidth="1"/>
    <col min="12030" max="12030" width="15" style="191" customWidth="1"/>
    <col min="12031" max="12031" width="11.85546875" style="191" customWidth="1"/>
    <col min="12032" max="12032" width="10.7109375" style="191"/>
    <col min="12033" max="12033" width="15" style="191" customWidth="1"/>
    <col min="12034" max="12034" width="53.28515625" style="191" customWidth="1"/>
    <col min="12035" max="12035" width="15.28515625" style="191" customWidth="1"/>
    <col min="12036" max="12036" width="8.5703125" style="191" customWidth="1"/>
    <col min="12037" max="12037" width="16.7109375" style="191" customWidth="1"/>
    <col min="12038" max="12038" width="9.7109375" style="191" customWidth="1"/>
    <col min="12039" max="12281" width="8.85546875" style="191" customWidth="1"/>
    <col min="12282" max="12282" width="9.140625" style="191" customWidth="1"/>
    <col min="12283" max="12283" width="44.140625" style="191" customWidth="1"/>
    <col min="12284" max="12285" width="15.28515625" style="191" customWidth="1"/>
    <col min="12286" max="12286" width="15" style="191" customWidth="1"/>
    <col min="12287" max="12287" width="11.85546875" style="191" customWidth="1"/>
    <col min="12288" max="12288" width="10.7109375" style="191"/>
    <col min="12289" max="12289" width="15" style="191" customWidth="1"/>
    <col min="12290" max="12290" width="53.28515625" style="191" customWidth="1"/>
    <col min="12291" max="12291" width="15.28515625" style="191" customWidth="1"/>
    <col min="12292" max="12292" width="8.5703125" style="191" customWidth="1"/>
    <col min="12293" max="12293" width="16.7109375" style="191" customWidth="1"/>
    <col min="12294" max="12294" width="9.7109375" style="191" customWidth="1"/>
    <col min="12295" max="12537" width="8.85546875" style="191" customWidth="1"/>
    <col min="12538" max="12538" width="9.140625" style="191" customWidth="1"/>
    <col min="12539" max="12539" width="44.140625" style="191" customWidth="1"/>
    <col min="12540" max="12541" width="15.28515625" style="191" customWidth="1"/>
    <col min="12542" max="12542" width="15" style="191" customWidth="1"/>
    <col min="12543" max="12543" width="11.85546875" style="191" customWidth="1"/>
    <col min="12544" max="12544" width="10.7109375" style="191"/>
    <col min="12545" max="12545" width="15" style="191" customWidth="1"/>
    <col min="12546" max="12546" width="53.28515625" style="191" customWidth="1"/>
    <col min="12547" max="12547" width="15.28515625" style="191" customWidth="1"/>
    <col min="12548" max="12548" width="8.5703125" style="191" customWidth="1"/>
    <col min="12549" max="12549" width="16.7109375" style="191" customWidth="1"/>
    <col min="12550" max="12550" width="9.7109375" style="191" customWidth="1"/>
    <col min="12551" max="12793" width="8.85546875" style="191" customWidth="1"/>
    <col min="12794" max="12794" width="9.140625" style="191" customWidth="1"/>
    <col min="12795" max="12795" width="44.140625" style="191" customWidth="1"/>
    <col min="12796" max="12797" width="15.28515625" style="191" customWidth="1"/>
    <col min="12798" max="12798" width="15" style="191" customWidth="1"/>
    <col min="12799" max="12799" width="11.85546875" style="191" customWidth="1"/>
    <col min="12800" max="12800" width="10.7109375" style="191"/>
    <col min="12801" max="12801" width="15" style="191" customWidth="1"/>
    <col min="12802" max="12802" width="53.28515625" style="191" customWidth="1"/>
    <col min="12803" max="12803" width="15.28515625" style="191" customWidth="1"/>
    <col min="12804" max="12804" width="8.5703125" style="191" customWidth="1"/>
    <col min="12805" max="12805" width="16.7109375" style="191" customWidth="1"/>
    <col min="12806" max="12806" width="9.7109375" style="191" customWidth="1"/>
    <col min="12807" max="13049" width="8.85546875" style="191" customWidth="1"/>
    <col min="13050" max="13050" width="9.140625" style="191" customWidth="1"/>
    <col min="13051" max="13051" width="44.140625" style="191" customWidth="1"/>
    <col min="13052" max="13053" width="15.28515625" style="191" customWidth="1"/>
    <col min="13054" max="13054" width="15" style="191" customWidth="1"/>
    <col min="13055" max="13055" width="11.85546875" style="191" customWidth="1"/>
    <col min="13056" max="13056" width="10.7109375" style="191"/>
    <col min="13057" max="13057" width="15" style="191" customWidth="1"/>
    <col min="13058" max="13058" width="53.28515625" style="191" customWidth="1"/>
    <col min="13059" max="13059" width="15.28515625" style="191" customWidth="1"/>
    <col min="13060" max="13060" width="8.5703125" style="191" customWidth="1"/>
    <col min="13061" max="13061" width="16.7109375" style="191" customWidth="1"/>
    <col min="13062" max="13062" width="9.7109375" style="191" customWidth="1"/>
    <col min="13063" max="13305" width="8.85546875" style="191" customWidth="1"/>
    <col min="13306" max="13306" width="9.140625" style="191" customWidth="1"/>
    <col min="13307" max="13307" width="44.140625" style="191" customWidth="1"/>
    <col min="13308" max="13309" width="15.28515625" style="191" customWidth="1"/>
    <col min="13310" max="13310" width="15" style="191" customWidth="1"/>
    <col min="13311" max="13311" width="11.85546875" style="191" customWidth="1"/>
    <col min="13312" max="13312" width="10.7109375" style="191"/>
    <col min="13313" max="13313" width="15" style="191" customWidth="1"/>
    <col min="13314" max="13314" width="53.28515625" style="191" customWidth="1"/>
    <col min="13315" max="13315" width="15.28515625" style="191" customWidth="1"/>
    <col min="13316" max="13316" width="8.5703125" style="191" customWidth="1"/>
    <col min="13317" max="13317" width="16.7109375" style="191" customWidth="1"/>
    <col min="13318" max="13318" width="9.7109375" style="191" customWidth="1"/>
    <col min="13319" max="13561" width="8.85546875" style="191" customWidth="1"/>
    <col min="13562" max="13562" width="9.140625" style="191" customWidth="1"/>
    <col min="13563" max="13563" width="44.140625" style="191" customWidth="1"/>
    <col min="13564" max="13565" width="15.28515625" style="191" customWidth="1"/>
    <col min="13566" max="13566" width="15" style="191" customWidth="1"/>
    <col min="13567" max="13567" width="11.85546875" style="191" customWidth="1"/>
    <col min="13568" max="13568" width="10.7109375" style="191"/>
    <col min="13569" max="13569" width="15" style="191" customWidth="1"/>
    <col min="13570" max="13570" width="53.28515625" style="191" customWidth="1"/>
    <col min="13571" max="13571" width="15.28515625" style="191" customWidth="1"/>
    <col min="13572" max="13572" width="8.5703125" style="191" customWidth="1"/>
    <col min="13573" max="13573" width="16.7109375" style="191" customWidth="1"/>
    <col min="13574" max="13574" width="9.7109375" style="191" customWidth="1"/>
    <col min="13575" max="13817" width="8.85546875" style="191" customWidth="1"/>
    <col min="13818" max="13818" width="9.140625" style="191" customWidth="1"/>
    <col min="13819" max="13819" width="44.140625" style="191" customWidth="1"/>
    <col min="13820" max="13821" width="15.28515625" style="191" customWidth="1"/>
    <col min="13822" max="13822" width="15" style="191" customWidth="1"/>
    <col min="13823" max="13823" width="11.85546875" style="191" customWidth="1"/>
    <col min="13824" max="13824" width="10.7109375" style="191"/>
    <col min="13825" max="13825" width="15" style="191" customWidth="1"/>
    <col min="13826" max="13826" width="53.28515625" style="191" customWidth="1"/>
    <col min="13827" max="13827" width="15.28515625" style="191" customWidth="1"/>
    <col min="13828" max="13828" width="8.5703125" style="191" customWidth="1"/>
    <col min="13829" max="13829" width="16.7109375" style="191" customWidth="1"/>
    <col min="13830" max="13830" width="9.7109375" style="191" customWidth="1"/>
    <col min="13831" max="14073" width="8.85546875" style="191" customWidth="1"/>
    <col min="14074" max="14074" width="9.140625" style="191" customWidth="1"/>
    <col min="14075" max="14075" width="44.140625" style="191" customWidth="1"/>
    <col min="14076" max="14077" width="15.28515625" style="191" customWidth="1"/>
    <col min="14078" max="14078" width="15" style="191" customWidth="1"/>
    <col min="14079" max="14079" width="11.85546875" style="191" customWidth="1"/>
    <col min="14080" max="14080" width="10.7109375" style="191"/>
    <col min="14081" max="14081" width="15" style="191" customWidth="1"/>
    <col min="14082" max="14082" width="53.28515625" style="191" customWidth="1"/>
    <col min="14083" max="14083" width="15.28515625" style="191" customWidth="1"/>
    <col min="14084" max="14084" width="8.5703125" style="191" customWidth="1"/>
    <col min="14085" max="14085" width="16.7109375" style="191" customWidth="1"/>
    <col min="14086" max="14086" width="9.7109375" style="191" customWidth="1"/>
    <col min="14087" max="14329" width="8.85546875" style="191" customWidth="1"/>
    <col min="14330" max="14330" width="9.140625" style="191" customWidth="1"/>
    <col min="14331" max="14331" width="44.140625" style="191" customWidth="1"/>
    <col min="14332" max="14333" width="15.28515625" style="191" customWidth="1"/>
    <col min="14334" max="14334" width="15" style="191" customWidth="1"/>
    <col min="14335" max="14335" width="11.85546875" style="191" customWidth="1"/>
    <col min="14336" max="14336" width="10.7109375" style="191"/>
    <col min="14337" max="14337" width="15" style="191" customWidth="1"/>
    <col min="14338" max="14338" width="53.28515625" style="191" customWidth="1"/>
    <col min="14339" max="14339" width="15.28515625" style="191" customWidth="1"/>
    <col min="14340" max="14340" width="8.5703125" style="191" customWidth="1"/>
    <col min="14341" max="14341" width="16.7109375" style="191" customWidth="1"/>
    <col min="14342" max="14342" width="9.7109375" style="191" customWidth="1"/>
    <col min="14343" max="14585" width="8.85546875" style="191" customWidth="1"/>
    <col min="14586" max="14586" width="9.140625" style="191" customWidth="1"/>
    <col min="14587" max="14587" width="44.140625" style="191" customWidth="1"/>
    <col min="14588" max="14589" width="15.28515625" style="191" customWidth="1"/>
    <col min="14590" max="14590" width="15" style="191" customWidth="1"/>
    <col min="14591" max="14591" width="11.85546875" style="191" customWidth="1"/>
    <col min="14592" max="14592" width="10.7109375" style="191"/>
    <col min="14593" max="14593" width="15" style="191" customWidth="1"/>
    <col min="14594" max="14594" width="53.28515625" style="191" customWidth="1"/>
    <col min="14595" max="14595" width="15.28515625" style="191" customWidth="1"/>
    <col min="14596" max="14596" width="8.5703125" style="191" customWidth="1"/>
    <col min="14597" max="14597" width="16.7109375" style="191" customWidth="1"/>
    <col min="14598" max="14598" width="9.7109375" style="191" customWidth="1"/>
    <col min="14599" max="14841" width="8.85546875" style="191" customWidth="1"/>
    <col min="14842" max="14842" width="9.140625" style="191" customWidth="1"/>
    <col min="14843" max="14843" width="44.140625" style="191" customWidth="1"/>
    <col min="14844" max="14845" width="15.28515625" style="191" customWidth="1"/>
    <col min="14846" max="14846" width="15" style="191" customWidth="1"/>
    <col min="14847" max="14847" width="11.85546875" style="191" customWidth="1"/>
    <col min="14848" max="14848" width="10.7109375" style="191"/>
    <col min="14849" max="14849" width="15" style="191" customWidth="1"/>
    <col min="14850" max="14850" width="53.28515625" style="191" customWidth="1"/>
    <col min="14851" max="14851" width="15.28515625" style="191" customWidth="1"/>
    <col min="14852" max="14852" width="8.5703125" style="191" customWidth="1"/>
    <col min="14853" max="14853" width="16.7109375" style="191" customWidth="1"/>
    <col min="14854" max="14854" width="9.7109375" style="191" customWidth="1"/>
    <col min="14855" max="15097" width="8.85546875" style="191" customWidth="1"/>
    <col min="15098" max="15098" width="9.140625" style="191" customWidth="1"/>
    <col min="15099" max="15099" width="44.140625" style="191" customWidth="1"/>
    <col min="15100" max="15101" width="15.28515625" style="191" customWidth="1"/>
    <col min="15102" max="15102" width="15" style="191" customWidth="1"/>
    <col min="15103" max="15103" width="11.85546875" style="191" customWidth="1"/>
    <col min="15104" max="15104" width="10.7109375" style="191"/>
    <col min="15105" max="15105" width="15" style="191" customWidth="1"/>
    <col min="15106" max="15106" width="53.28515625" style="191" customWidth="1"/>
    <col min="15107" max="15107" width="15.28515625" style="191" customWidth="1"/>
    <col min="15108" max="15108" width="8.5703125" style="191" customWidth="1"/>
    <col min="15109" max="15109" width="16.7109375" style="191" customWidth="1"/>
    <col min="15110" max="15110" width="9.7109375" style="191" customWidth="1"/>
    <col min="15111" max="15353" width="8.85546875" style="191" customWidth="1"/>
    <col min="15354" max="15354" width="9.140625" style="191" customWidth="1"/>
    <col min="15355" max="15355" width="44.140625" style="191" customWidth="1"/>
    <col min="15356" max="15357" width="15.28515625" style="191" customWidth="1"/>
    <col min="15358" max="15358" width="15" style="191" customWidth="1"/>
    <col min="15359" max="15359" width="11.85546875" style="191" customWidth="1"/>
    <col min="15360" max="15360" width="10.7109375" style="191"/>
    <col min="15361" max="15361" width="15" style="191" customWidth="1"/>
    <col min="15362" max="15362" width="53.28515625" style="191" customWidth="1"/>
    <col min="15363" max="15363" width="15.28515625" style="191" customWidth="1"/>
    <col min="15364" max="15364" width="8.5703125" style="191" customWidth="1"/>
    <col min="15365" max="15365" width="16.7109375" style="191" customWidth="1"/>
    <col min="15366" max="15366" width="9.7109375" style="191" customWidth="1"/>
    <col min="15367" max="15609" width="8.85546875" style="191" customWidth="1"/>
    <col min="15610" max="15610" width="9.140625" style="191" customWidth="1"/>
    <col min="15611" max="15611" width="44.140625" style="191" customWidth="1"/>
    <col min="15612" max="15613" width="15.28515625" style="191" customWidth="1"/>
    <col min="15614" max="15614" width="15" style="191" customWidth="1"/>
    <col min="15615" max="15615" width="11.85546875" style="191" customWidth="1"/>
    <col min="15616" max="15616" width="10.7109375" style="191"/>
    <col min="15617" max="15617" width="15" style="191" customWidth="1"/>
    <col min="15618" max="15618" width="53.28515625" style="191" customWidth="1"/>
    <col min="15619" max="15619" width="15.28515625" style="191" customWidth="1"/>
    <col min="15620" max="15620" width="8.5703125" style="191" customWidth="1"/>
    <col min="15621" max="15621" width="16.7109375" style="191" customWidth="1"/>
    <col min="15622" max="15622" width="9.7109375" style="191" customWidth="1"/>
    <col min="15623" max="15865" width="8.85546875" style="191" customWidth="1"/>
    <col min="15866" max="15866" width="9.140625" style="191" customWidth="1"/>
    <col min="15867" max="15867" width="44.140625" style="191" customWidth="1"/>
    <col min="15868" max="15869" width="15.28515625" style="191" customWidth="1"/>
    <col min="15870" max="15870" width="15" style="191" customWidth="1"/>
    <col min="15871" max="15871" width="11.85546875" style="191" customWidth="1"/>
    <col min="15872" max="15872" width="10.7109375" style="191"/>
    <col min="15873" max="15873" width="15" style="191" customWidth="1"/>
    <col min="15874" max="15874" width="53.28515625" style="191" customWidth="1"/>
    <col min="15875" max="15875" width="15.28515625" style="191" customWidth="1"/>
    <col min="15876" max="15876" width="8.5703125" style="191" customWidth="1"/>
    <col min="15877" max="15877" width="16.7109375" style="191" customWidth="1"/>
    <col min="15878" max="15878" width="9.7109375" style="191" customWidth="1"/>
    <col min="15879" max="16121" width="8.85546875" style="191" customWidth="1"/>
    <col min="16122" max="16122" width="9.140625" style="191" customWidth="1"/>
    <col min="16123" max="16123" width="44.140625" style="191" customWidth="1"/>
    <col min="16124" max="16125" width="15.28515625" style="191" customWidth="1"/>
    <col min="16126" max="16126" width="15" style="191" customWidth="1"/>
    <col min="16127" max="16127" width="11.85546875" style="191" customWidth="1"/>
    <col min="16128" max="16128" width="10.7109375" style="191"/>
    <col min="16129" max="16129" width="15" style="191" customWidth="1"/>
    <col min="16130" max="16130" width="53.28515625" style="191" customWidth="1"/>
    <col min="16131" max="16131" width="15.28515625" style="191" customWidth="1"/>
    <col min="16132" max="16132" width="8.5703125" style="191" customWidth="1"/>
    <col min="16133" max="16133" width="16.7109375" style="191" customWidth="1"/>
    <col min="16134" max="16134" width="9.7109375" style="191" customWidth="1"/>
    <col min="16135" max="16377" width="8.85546875" style="191" customWidth="1"/>
    <col min="16378" max="16378" width="9.140625" style="191" customWidth="1"/>
    <col min="16379" max="16379" width="44.140625" style="191" customWidth="1"/>
    <col min="16380" max="16381" width="15.28515625" style="191" customWidth="1"/>
    <col min="16382" max="16382" width="15" style="191" customWidth="1"/>
    <col min="16383" max="16383" width="11.85546875" style="191" customWidth="1"/>
    <col min="16384" max="16384" width="10.7109375" style="191"/>
  </cols>
  <sheetData>
    <row r="1" spans="1:7">
      <c r="A1" s="1312" t="s">
        <v>3177</v>
      </c>
      <c r="B1" s="1312"/>
      <c r="C1" s="1312"/>
      <c r="D1" s="1312"/>
      <c r="E1" s="1312"/>
      <c r="F1" s="1312"/>
      <c r="G1" s="1312"/>
    </row>
    <row r="2" spans="1:7" ht="15" customHeight="1">
      <c r="A2" s="1463" t="s">
        <v>3179</v>
      </c>
      <c r="B2" s="1463"/>
      <c r="C2" s="1463"/>
    </row>
    <row r="3" spans="1:7">
      <c r="A3" s="193"/>
      <c r="B3" s="194"/>
      <c r="C3" s="194"/>
    </row>
    <row r="4" spans="1:7" ht="34.5" customHeight="1">
      <c r="A4" s="1464" t="s">
        <v>1763</v>
      </c>
      <c r="B4" s="1464"/>
      <c r="C4" s="1464"/>
    </row>
    <row r="5" spans="1:7" ht="15.75">
      <c r="A5" s="1465" t="s">
        <v>1764</v>
      </c>
      <c r="B5" s="1465"/>
      <c r="C5" s="1465"/>
    </row>
    <row r="6" spans="1:7">
      <c r="A6" s="1466"/>
      <c r="B6" s="1466"/>
      <c r="C6" s="1466"/>
    </row>
    <row r="7" spans="1:7" ht="25.5" customHeight="1">
      <c r="A7" s="1459" t="s">
        <v>1765</v>
      </c>
      <c r="B7" s="1461" t="s">
        <v>1766</v>
      </c>
      <c r="C7" s="195" t="s">
        <v>1767</v>
      </c>
    </row>
    <row r="8" spans="1:7" ht="28.5" customHeight="1">
      <c r="A8" s="1460"/>
      <c r="B8" s="1462"/>
      <c r="C8" s="196" t="s">
        <v>471</v>
      </c>
    </row>
    <row r="9" spans="1:7">
      <c r="A9" s="197">
        <v>1</v>
      </c>
      <c r="B9" s="198">
        <v>2</v>
      </c>
      <c r="C9" s="199">
        <v>3</v>
      </c>
    </row>
    <row r="10" spans="1:7" ht="15" customHeight="1">
      <c r="A10" s="197">
        <v>1.4</v>
      </c>
      <c r="B10" s="200" t="s">
        <v>1768</v>
      </c>
      <c r="C10" s="201"/>
    </row>
    <row r="11" spans="1:7">
      <c r="A11" s="202" t="s">
        <v>1769</v>
      </c>
      <c r="B11" s="203" t="s">
        <v>1770</v>
      </c>
      <c r="C11" s="204">
        <f>SUM(C12:C33)</f>
        <v>0</v>
      </c>
    </row>
    <row r="12" spans="1:7">
      <c r="A12" s="202" t="s">
        <v>1771</v>
      </c>
      <c r="B12" s="205" t="s">
        <v>1772</v>
      </c>
      <c r="C12" s="206">
        <f>+'R1montaj71+900'!G28</f>
        <v>0</v>
      </c>
    </row>
    <row r="13" spans="1:7">
      <c r="A13" s="202" t="s">
        <v>1773</v>
      </c>
      <c r="B13" s="205" t="s">
        <v>1774</v>
      </c>
      <c r="C13" s="206">
        <f>+'R171+900LEA'!G105</f>
        <v>0</v>
      </c>
    </row>
    <row r="14" spans="1:7" ht="26.25">
      <c r="A14" s="202" t="s">
        <v>1775</v>
      </c>
      <c r="B14" s="207" t="s">
        <v>1776</v>
      </c>
      <c r="C14" s="206">
        <f>+'R1montaj72+250'!G28</f>
        <v>0</v>
      </c>
    </row>
    <row r="15" spans="1:7" ht="26.25">
      <c r="A15" s="202" t="s">
        <v>1777</v>
      </c>
      <c r="B15" s="208" t="s">
        <v>1778</v>
      </c>
      <c r="C15" s="206">
        <f>+'R1 72+250LEA'!G105</f>
        <v>0</v>
      </c>
    </row>
    <row r="16" spans="1:7" ht="25.5">
      <c r="A16" s="202" t="s">
        <v>1779</v>
      </c>
      <c r="B16" s="205" t="s">
        <v>1780</v>
      </c>
      <c r="C16" s="206">
        <f>+'R1montaj0+050'!G28</f>
        <v>0</v>
      </c>
    </row>
    <row r="17" spans="1:4" ht="25.5">
      <c r="A17" s="202" t="s">
        <v>1781</v>
      </c>
      <c r="B17" s="205" t="s">
        <v>1782</v>
      </c>
      <c r="C17" s="206">
        <f>+'R1 0+050LEA'!G92</f>
        <v>0</v>
      </c>
    </row>
    <row r="18" spans="1:4">
      <c r="A18" s="202" t="s">
        <v>1783</v>
      </c>
      <c r="B18" s="205" t="s">
        <v>1784</v>
      </c>
      <c r="C18" s="206">
        <f>+'R1 0+250LEA'!G94</f>
        <v>0</v>
      </c>
    </row>
    <row r="19" spans="1:4">
      <c r="A19" s="202" t="s">
        <v>1785</v>
      </c>
      <c r="B19" s="205" t="s">
        <v>1786</v>
      </c>
      <c r="C19" s="206">
        <f>+'R1montaj75+750'!G28</f>
        <v>0</v>
      </c>
    </row>
    <row r="20" spans="1:4">
      <c r="A20" s="202" t="s">
        <v>1787</v>
      </c>
      <c r="B20" s="205" t="s">
        <v>1788</v>
      </c>
      <c r="C20" s="206">
        <f>+'R1 75+750LEA'!G105</f>
        <v>0</v>
      </c>
      <c r="D20" s="209"/>
    </row>
    <row r="21" spans="1:4">
      <c r="A21" s="202" t="s">
        <v>1789</v>
      </c>
      <c r="B21" s="205" t="s">
        <v>1790</v>
      </c>
      <c r="C21" s="206">
        <f>+'R1montaj75+850'!G28</f>
        <v>0</v>
      </c>
    </row>
    <row r="22" spans="1:4">
      <c r="A22" s="202" t="s">
        <v>1791</v>
      </c>
      <c r="B22" s="205" t="s">
        <v>1792</v>
      </c>
      <c r="C22" s="206">
        <f>+'R1 75+850LEA'!G105</f>
        <v>0</v>
      </c>
    </row>
    <row r="23" spans="1:4" ht="25.5">
      <c r="A23" s="202" t="s">
        <v>1793</v>
      </c>
      <c r="B23" s="205" t="s">
        <v>1794</v>
      </c>
      <c r="C23" s="206">
        <f>+'R1montaj76+450'!G28</f>
        <v>0</v>
      </c>
    </row>
    <row r="24" spans="1:4" ht="25.5">
      <c r="A24" s="202" t="s">
        <v>1795</v>
      </c>
      <c r="B24" s="205" t="s">
        <v>1796</v>
      </c>
      <c r="C24" s="206">
        <f>+'R176+450LEA'!G105</f>
        <v>0</v>
      </c>
    </row>
    <row r="25" spans="1:4" ht="25.5">
      <c r="A25" s="202" t="s">
        <v>1797</v>
      </c>
      <c r="B25" s="205" t="s">
        <v>1798</v>
      </c>
      <c r="C25" s="206">
        <f>+'R1montaj79+100'!G28</f>
        <v>0</v>
      </c>
    </row>
    <row r="26" spans="1:4" ht="25.5">
      <c r="A26" s="202" t="s">
        <v>1799</v>
      </c>
      <c r="B26" s="205" t="s">
        <v>1800</v>
      </c>
      <c r="C26" s="206">
        <f>+'R1 79+100LEA'!G101</f>
        <v>0</v>
      </c>
    </row>
    <row r="27" spans="1:4" ht="25.5">
      <c r="A27" s="202" t="s">
        <v>1801</v>
      </c>
      <c r="B27" s="205" t="s">
        <v>1802</v>
      </c>
      <c r="C27" s="206">
        <f>+'R1montaj80+270'!G28</f>
        <v>0</v>
      </c>
    </row>
    <row r="28" spans="1:4" ht="25.5">
      <c r="A28" s="202" t="s">
        <v>1803</v>
      </c>
      <c r="B28" s="205" t="s">
        <v>1804</v>
      </c>
      <c r="C28" s="206">
        <f>+'R1 80+270LEA'!G101</f>
        <v>0</v>
      </c>
    </row>
    <row r="29" spans="1:4" ht="25.5">
      <c r="A29" s="202" t="s">
        <v>1805</v>
      </c>
      <c r="B29" s="205" t="s">
        <v>1806</v>
      </c>
      <c r="C29" s="206">
        <f>+'R1montaj80+800'!G28</f>
        <v>0</v>
      </c>
    </row>
    <row r="30" spans="1:4">
      <c r="A30" s="202" t="s">
        <v>1807</v>
      </c>
      <c r="B30" s="205" t="s">
        <v>1808</v>
      </c>
      <c r="C30" s="206">
        <f>+'R1 80+800LEA'!G101</f>
        <v>0</v>
      </c>
    </row>
    <row r="31" spans="1:4" ht="25.5">
      <c r="A31" s="202" t="s">
        <v>1809</v>
      </c>
      <c r="B31" s="205" t="s">
        <v>1810</v>
      </c>
      <c r="C31" s="206">
        <f>+'R1 4+220 LEA'!G59</f>
        <v>0</v>
      </c>
    </row>
    <row r="32" spans="1:4">
      <c r="A32" s="202" t="s">
        <v>1811</v>
      </c>
      <c r="B32" s="205" t="s">
        <v>1812</v>
      </c>
      <c r="C32" s="206">
        <f>+'R1 1+100LEA'!G87</f>
        <v>0</v>
      </c>
    </row>
    <row r="33" spans="1:3" ht="25.5">
      <c r="A33" s="202" t="s">
        <v>1813</v>
      </c>
      <c r="B33" s="205" t="s">
        <v>1814</v>
      </c>
      <c r="C33" s="206">
        <f>+'R1 F4'!F64</f>
        <v>0</v>
      </c>
    </row>
    <row r="34" spans="1:3">
      <c r="A34" s="202" t="s">
        <v>1815</v>
      </c>
      <c r="B34" s="203" t="s">
        <v>1816</v>
      </c>
      <c r="C34" s="204">
        <f>+C35+C36</f>
        <v>0</v>
      </c>
    </row>
    <row r="35" spans="1:3" ht="25.5">
      <c r="A35" s="202" t="s">
        <v>1817</v>
      </c>
      <c r="B35" s="205" t="s">
        <v>1818</v>
      </c>
      <c r="C35" s="210">
        <f>+'R3 intersectia 2'!G47</f>
        <v>0</v>
      </c>
    </row>
    <row r="36" spans="1:3" ht="25.5">
      <c r="A36" s="202" t="s">
        <v>1819</v>
      </c>
      <c r="B36" s="205" t="s">
        <v>1820</v>
      </c>
      <c r="C36" s="210">
        <f>+'R3 fundatii piloti'!G77</f>
        <v>0</v>
      </c>
    </row>
    <row r="37" spans="1:3">
      <c r="A37" s="211" t="s">
        <v>1821</v>
      </c>
      <c r="B37" s="203" t="s">
        <v>1822</v>
      </c>
      <c r="C37" s="204">
        <f>+SUM(C38:C46)</f>
        <v>0</v>
      </c>
    </row>
    <row r="38" spans="1:3">
      <c r="A38" s="211" t="s">
        <v>1823</v>
      </c>
      <c r="B38" s="205" t="s">
        <v>1824</v>
      </c>
      <c r="C38" s="212">
        <f>+'R4canaliz71+740'!J73</f>
        <v>0</v>
      </c>
    </row>
    <row r="39" spans="1:3">
      <c r="A39" s="211" t="s">
        <v>1825</v>
      </c>
      <c r="B39" s="205" t="s">
        <v>1826</v>
      </c>
      <c r="C39" s="212">
        <f>+'R4canalix74+020'!J42</f>
        <v>0</v>
      </c>
    </row>
    <row r="40" spans="1:3">
      <c r="A40" s="211" t="s">
        <v>1827</v>
      </c>
      <c r="B40" s="205" t="s">
        <v>1828</v>
      </c>
      <c r="C40" s="212">
        <f>+'R4 canaliz76+230'!J55</f>
        <v>0</v>
      </c>
    </row>
    <row r="41" spans="1:3">
      <c r="A41" s="211" t="s">
        <v>1829</v>
      </c>
      <c r="B41" s="205" t="s">
        <v>1830</v>
      </c>
      <c r="C41" s="212">
        <f>+'R4canaliz79+080'!J58</f>
        <v>0</v>
      </c>
    </row>
    <row r="42" spans="1:3">
      <c r="A42" s="211" t="s">
        <v>1831</v>
      </c>
      <c r="B42" s="205" t="s">
        <v>1832</v>
      </c>
      <c r="C42" s="212">
        <f>+'R4canaliz80+850'!J58</f>
        <v>0</v>
      </c>
    </row>
    <row r="43" spans="1:3">
      <c r="A43" s="211" t="s">
        <v>1833</v>
      </c>
      <c r="B43" s="205" t="s">
        <v>1834</v>
      </c>
      <c r="C43" s="212">
        <f>+'R4canaliz80+780'!J42</f>
        <v>0</v>
      </c>
    </row>
    <row r="44" spans="1:3">
      <c r="A44" s="211" t="s">
        <v>1835</v>
      </c>
      <c r="B44" s="205" t="s">
        <v>1836</v>
      </c>
      <c r="C44" s="212">
        <f>+'R4apa72+400'!J66</f>
        <v>0</v>
      </c>
    </row>
    <row r="45" spans="1:3">
      <c r="A45" s="211" t="s">
        <v>1837</v>
      </c>
      <c r="B45" s="205" t="s">
        <v>1838</v>
      </c>
      <c r="C45" s="212">
        <f>+'R4apa79+100'!J60</f>
        <v>0</v>
      </c>
    </row>
    <row r="46" spans="1:3">
      <c r="A46" s="211" t="s">
        <v>1839</v>
      </c>
      <c r="B46" s="205" t="s">
        <v>1840</v>
      </c>
      <c r="C46" s="212">
        <f>+'R4apa80+840'!J61</f>
        <v>0</v>
      </c>
    </row>
    <row r="47" spans="1:3" ht="25.5">
      <c r="A47" s="202" t="s">
        <v>1841</v>
      </c>
      <c r="B47" s="203" t="s">
        <v>1842</v>
      </c>
      <c r="C47" s="204">
        <f>+C48</f>
        <v>0</v>
      </c>
    </row>
    <row r="48" spans="1:3">
      <c r="A48" s="202" t="s">
        <v>1843</v>
      </c>
      <c r="B48" s="205" t="s">
        <v>1844</v>
      </c>
      <c r="C48" s="212">
        <f>+'R6 DISTRIGAZ'!G52</f>
        <v>0</v>
      </c>
    </row>
    <row r="49" spans="1:3" ht="25.5">
      <c r="A49" s="202" t="s">
        <v>1845</v>
      </c>
      <c r="B49" s="203" t="s">
        <v>1846</v>
      </c>
      <c r="C49" s="204">
        <f>+C50</f>
        <v>0</v>
      </c>
    </row>
    <row r="50" spans="1:3">
      <c r="A50" s="202" t="s">
        <v>1847</v>
      </c>
      <c r="B50" s="205" t="s">
        <v>1848</v>
      </c>
      <c r="C50" s="212">
        <f>+'R7 Transgaz'!G61</f>
        <v>0</v>
      </c>
    </row>
    <row r="51" spans="1:3">
      <c r="A51" s="202" t="s">
        <v>1849</v>
      </c>
      <c r="B51" s="203" t="s">
        <v>1850</v>
      </c>
      <c r="C51" s="204">
        <f>SUM(C52:C64)</f>
        <v>0</v>
      </c>
    </row>
    <row r="52" spans="1:3">
      <c r="A52" s="202" t="s">
        <v>1851</v>
      </c>
      <c r="B52" s="205" t="s">
        <v>1852</v>
      </c>
      <c r="C52" s="212">
        <f>+'R9TK0+050'!G24</f>
        <v>0</v>
      </c>
    </row>
    <row r="53" spans="1:3">
      <c r="A53" s="202" t="s">
        <v>1853</v>
      </c>
      <c r="B53" s="205" t="s">
        <v>1854</v>
      </c>
      <c r="C53" s="212">
        <f>+'R9TK2+900'!G25</f>
        <v>0</v>
      </c>
    </row>
    <row r="54" spans="1:3">
      <c r="A54" s="202" t="s">
        <v>1855</v>
      </c>
      <c r="B54" s="205" t="s">
        <v>1856</v>
      </c>
      <c r="C54" s="212">
        <f>+'R9TK72+930'!G27</f>
        <v>0</v>
      </c>
    </row>
    <row r="55" spans="1:3">
      <c r="A55" s="202" t="s">
        <v>1857</v>
      </c>
      <c r="B55" s="205" t="s">
        <v>1858</v>
      </c>
      <c r="C55" s="212">
        <f>+'R9TK80+750'!G42</f>
        <v>0</v>
      </c>
    </row>
    <row r="56" spans="1:3">
      <c r="A56" s="202" t="s">
        <v>1859</v>
      </c>
      <c r="B56" s="205" t="s">
        <v>1860</v>
      </c>
      <c r="C56" s="212">
        <f>+'R9TK80+900'!G25</f>
        <v>0</v>
      </c>
    </row>
    <row r="57" spans="1:3">
      <c r="A57" s="202" t="s">
        <v>1861</v>
      </c>
      <c r="B57" s="205" t="s">
        <v>1862</v>
      </c>
      <c r="C57" s="212">
        <f>+'R9RDS72+250'!G29</f>
        <v>0</v>
      </c>
    </row>
    <row r="58" spans="1:3">
      <c r="A58" s="202" t="s">
        <v>1863</v>
      </c>
      <c r="B58" s="205" t="s">
        <v>1864</v>
      </c>
      <c r="C58" s="212">
        <f>+'R9RDS72+300'!G27</f>
        <v>0</v>
      </c>
    </row>
    <row r="59" spans="1:3">
      <c r="A59" s="202" t="s">
        <v>1865</v>
      </c>
      <c r="B59" s="205" t="s">
        <v>1866</v>
      </c>
      <c r="C59" s="212">
        <f>+'R9RDS75+750'!G30</f>
        <v>0</v>
      </c>
    </row>
    <row r="60" spans="1:3">
      <c r="A60" s="202" t="s">
        <v>1867</v>
      </c>
      <c r="B60" s="205" t="s">
        <v>1868</v>
      </c>
      <c r="C60" s="212">
        <f>+'R9RDS76+240'!G30</f>
        <v>0</v>
      </c>
    </row>
    <row r="61" spans="1:3">
      <c r="A61" s="202" t="s">
        <v>1869</v>
      </c>
      <c r="B61" s="205" t="s">
        <v>1870</v>
      </c>
      <c r="C61" s="212">
        <f>+'R9RDS80+750'!G27</f>
        <v>0</v>
      </c>
    </row>
    <row r="62" spans="1:3">
      <c r="A62" s="202" t="s">
        <v>1871</v>
      </c>
      <c r="B62" s="205" t="s">
        <v>1872</v>
      </c>
      <c r="C62" s="212">
        <f>+'R9RDS80+900'!G27</f>
        <v>0</v>
      </c>
    </row>
    <row r="63" spans="1:3">
      <c r="A63" s="202" t="s">
        <v>1873</v>
      </c>
      <c r="B63" s="205" t="s">
        <v>1874</v>
      </c>
      <c r="C63" s="212">
        <f>+'R9RDS81+300'!G24</f>
        <v>0</v>
      </c>
    </row>
    <row r="64" spans="1:3">
      <c r="A64" s="202" t="s">
        <v>1875</v>
      </c>
      <c r="B64" s="205" t="s">
        <v>1876</v>
      </c>
      <c r="C64" s="213">
        <f>+'R9CFR0+932'!G34</f>
        <v>0</v>
      </c>
    </row>
    <row r="65" spans="1:5">
      <c r="A65" s="1456"/>
      <c r="B65" s="1457"/>
      <c r="C65" s="214">
        <f>+C51+C49+C47+C37+C34+C11</f>
        <v>0</v>
      </c>
      <c r="E65" s="215"/>
    </row>
    <row r="66" spans="1:5">
      <c r="B66" s="194"/>
      <c r="C66" s="194"/>
    </row>
    <row r="67" spans="1:5">
      <c r="A67" s="1458"/>
      <c r="B67" s="1458"/>
      <c r="C67" s="216"/>
    </row>
    <row r="68" spans="1:5">
      <c r="A68" s="217"/>
      <c r="B68" s="218"/>
    </row>
    <row r="69" spans="1:5">
      <c r="A69" s="219"/>
      <c r="B69" s="220"/>
      <c r="C69" s="221"/>
    </row>
    <row r="70" spans="1:5">
      <c r="B70" s="220"/>
    </row>
    <row r="71" spans="1:5">
      <c r="B71" s="222"/>
    </row>
    <row r="73" spans="1:5">
      <c r="A73" s="223"/>
    </row>
    <row r="74" spans="1:5">
      <c r="A74" s="224"/>
    </row>
    <row r="75" spans="1:5">
      <c r="A75" s="224"/>
    </row>
  </sheetData>
  <mergeCells count="9">
    <mergeCell ref="A1:G1"/>
    <mergeCell ref="A65:B65"/>
    <mergeCell ref="A67:B67"/>
    <mergeCell ref="A7:A8"/>
    <mergeCell ref="B7:B8"/>
    <mergeCell ref="A2:C2"/>
    <mergeCell ref="A4:C4"/>
    <mergeCell ref="A5:C5"/>
    <mergeCell ref="A6:C6"/>
  </mergeCells>
  <pageMargins left="0.7" right="0.7" top="0.75" bottom="0.75" header="0.3" footer="0.3"/>
  <pageSetup paperSize="9"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77" t="s">
        <v>1774</v>
      </c>
    </row>
    <row r="4" spans="1:7" ht="15.75" customHeight="1">
      <c r="A4" s="81" t="s">
        <v>1877</v>
      </c>
    </row>
    <row r="5" spans="1:7" ht="15.75" customHeight="1">
      <c r="A5" s="81" t="s">
        <v>1878</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1888</v>
      </c>
      <c r="C13" s="102" t="s">
        <v>1889</v>
      </c>
      <c r="D13" s="103">
        <v>2</v>
      </c>
      <c r="E13" s="104" t="s">
        <v>1890</v>
      </c>
      <c r="F13" s="185"/>
      <c r="G13" s="106">
        <f>+F13*D13</f>
        <v>0</v>
      </c>
    </row>
    <row r="14" spans="1:7" s="76" customFormat="1" ht="12.95" customHeight="1">
      <c r="A14" s="100" t="s">
        <v>1891</v>
      </c>
      <c r="B14" s="101" t="s">
        <v>1892</v>
      </c>
      <c r="C14" s="102" t="s">
        <v>1893</v>
      </c>
      <c r="D14" s="103">
        <v>4</v>
      </c>
      <c r="E14" s="104" t="s">
        <v>1890</v>
      </c>
      <c r="F14" s="185"/>
      <c r="G14" s="106">
        <f t="shared" ref="G14:G27" si="0">+F14*D14</f>
        <v>0</v>
      </c>
    </row>
    <row r="15" spans="1:7" s="76" customFormat="1" ht="12.95" customHeight="1">
      <c r="A15" s="100" t="s">
        <v>1891</v>
      </c>
      <c r="B15" s="101" t="s">
        <v>1894</v>
      </c>
      <c r="C15" s="102" t="s">
        <v>1895</v>
      </c>
      <c r="D15" s="103">
        <v>4</v>
      </c>
      <c r="E15" s="104" t="s">
        <v>1890</v>
      </c>
      <c r="F15" s="185"/>
      <c r="G15" s="106">
        <f t="shared" si="0"/>
        <v>0</v>
      </c>
    </row>
    <row r="16" spans="1:7" s="76" customFormat="1" ht="12.95" customHeight="1">
      <c r="A16" s="100" t="s">
        <v>1896</v>
      </c>
      <c r="B16" s="101" t="s">
        <v>1897</v>
      </c>
      <c r="C16" s="102" t="s">
        <v>1898</v>
      </c>
      <c r="D16" s="103">
        <v>2</v>
      </c>
      <c r="E16" s="104" t="s">
        <v>1890</v>
      </c>
      <c r="F16" s="185"/>
      <c r="G16" s="106">
        <f t="shared" si="0"/>
        <v>0</v>
      </c>
    </row>
    <row r="17" spans="1:7" s="76" customFormat="1" ht="12.95" customHeight="1">
      <c r="A17" s="100" t="s">
        <v>1896</v>
      </c>
      <c r="B17" s="101" t="s">
        <v>1899</v>
      </c>
      <c r="C17" s="102" t="s">
        <v>1900</v>
      </c>
      <c r="D17" s="103">
        <v>2</v>
      </c>
      <c r="E17" s="104" t="s">
        <v>1890</v>
      </c>
      <c r="F17" s="185"/>
      <c r="G17" s="106">
        <f t="shared" si="0"/>
        <v>0</v>
      </c>
    </row>
    <row r="18" spans="1:7" s="76" customFormat="1" ht="12.95" customHeight="1">
      <c r="A18" s="100" t="s">
        <v>1901</v>
      </c>
      <c r="B18" s="101" t="s">
        <v>1902</v>
      </c>
      <c r="C18" s="102" t="s">
        <v>1903</v>
      </c>
      <c r="D18" s="103">
        <v>2</v>
      </c>
      <c r="E18" s="104" t="s">
        <v>1890</v>
      </c>
      <c r="F18" s="185"/>
      <c r="G18" s="106">
        <f t="shared" si="0"/>
        <v>0</v>
      </c>
    </row>
    <row r="19" spans="1:7" s="76" customFormat="1" ht="12.95" customHeight="1">
      <c r="A19" s="100" t="s">
        <v>1901</v>
      </c>
      <c r="B19" s="101" t="s">
        <v>1904</v>
      </c>
      <c r="C19" s="102" t="s">
        <v>1905</v>
      </c>
      <c r="D19" s="103">
        <v>2</v>
      </c>
      <c r="E19" s="104" t="s">
        <v>1890</v>
      </c>
      <c r="F19" s="185"/>
      <c r="G19" s="106">
        <f t="shared" si="0"/>
        <v>0</v>
      </c>
    </row>
    <row r="20" spans="1:7" s="76" customFormat="1" ht="12.95" customHeight="1">
      <c r="A20" s="100" t="s">
        <v>1906</v>
      </c>
      <c r="B20" s="101" t="s">
        <v>1907</v>
      </c>
      <c r="C20" s="102" t="s">
        <v>1908</v>
      </c>
      <c r="D20" s="103">
        <v>2</v>
      </c>
      <c r="E20" s="104" t="s">
        <v>1890</v>
      </c>
      <c r="F20" s="185"/>
      <c r="G20" s="106">
        <f t="shared" si="0"/>
        <v>0</v>
      </c>
    </row>
    <row r="21" spans="1:7" s="76" customFormat="1" ht="12.95" customHeight="1">
      <c r="A21" s="100" t="s">
        <v>1906</v>
      </c>
      <c r="B21" s="101" t="s">
        <v>1909</v>
      </c>
      <c r="C21" s="102" t="s">
        <v>1910</v>
      </c>
      <c r="D21" s="103">
        <v>2</v>
      </c>
      <c r="E21" s="104" t="s">
        <v>1890</v>
      </c>
      <c r="F21" s="185"/>
      <c r="G21" s="106">
        <f t="shared" si="0"/>
        <v>0</v>
      </c>
    </row>
    <row r="22" spans="1:7" s="76" customFormat="1" ht="12.95" customHeight="1">
      <c r="A22" s="100" t="s">
        <v>1911</v>
      </c>
      <c r="B22" s="101" t="s">
        <v>1912</v>
      </c>
      <c r="C22" s="102" t="s">
        <v>1913</v>
      </c>
      <c r="D22" s="103">
        <v>2</v>
      </c>
      <c r="E22" s="104" t="s">
        <v>1890</v>
      </c>
      <c r="F22" s="185"/>
      <c r="G22" s="106">
        <f t="shared" si="0"/>
        <v>0</v>
      </c>
    </row>
    <row r="23" spans="1:7" s="76" customFormat="1" ht="12.95" customHeight="1">
      <c r="A23" s="100" t="s">
        <v>1914</v>
      </c>
      <c r="B23" s="101" t="s">
        <v>1915</v>
      </c>
      <c r="C23" s="102" t="s">
        <v>1916</v>
      </c>
      <c r="D23" s="103">
        <v>0.2</v>
      </c>
      <c r="E23" s="104" t="s">
        <v>1917</v>
      </c>
      <c r="F23" s="185"/>
      <c r="G23" s="106">
        <f t="shared" si="0"/>
        <v>0</v>
      </c>
    </row>
    <row r="24" spans="1:7" s="76" customFormat="1" ht="12.95" customHeight="1">
      <c r="A24" s="100" t="s">
        <v>1918</v>
      </c>
      <c r="B24" s="101" t="s">
        <v>455</v>
      </c>
      <c r="C24" s="102" t="s">
        <v>1919</v>
      </c>
      <c r="D24" s="103">
        <v>0.4</v>
      </c>
      <c r="E24" s="104" t="s">
        <v>1917</v>
      </c>
      <c r="F24" s="185"/>
      <c r="G24" s="106">
        <f t="shared" si="0"/>
        <v>0</v>
      </c>
    </row>
    <row r="25" spans="1:7" s="76" customFormat="1" ht="12.95" customHeight="1">
      <c r="A25" s="100" t="s">
        <v>1920</v>
      </c>
      <c r="B25" s="101" t="s">
        <v>1921</v>
      </c>
      <c r="C25" s="102" t="s">
        <v>1922</v>
      </c>
      <c r="D25" s="103">
        <v>0.4</v>
      </c>
      <c r="E25" s="104" t="s">
        <v>1917</v>
      </c>
      <c r="F25" s="185"/>
      <c r="G25" s="106">
        <f t="shared" si="0"/>
        <v>0</v>
      </c>
    </row>
    <row r="26" spans="1:7" s="76" customFormat="1" ht="12.95" customHeight="1">
      <c r="A26" s="100" t="s">
        <v>1923</v>
      </c>
      <c r="B26" s="101" t="s">
        <v>1924</v>
      </c>
      <c r="C26" s="102" t="s">
        <v>1925</v>
      </c>
      <c r="D26" s="103">
        <v>0.5</v>
      </c>
      <c r="E26" s="104" t="s">
        <v>1917</v>
      </c>
      <c r="F26" s="185"/>
      <c r="G26" s="106">
        <f t="shared" si="0"/>
        <v>0</v>
      </c>
    </row>
    <row r="27" spans="1:7" s="76" customFormat="1" ht="12.95" customHeight="1">
      <c r="A27" s="107" t="s">
        <v>1926</v>
      </c>
      <c r="B27" s="108" t="s">
        <v>1927</v>
      </c>
      <c r="C27" s="109" t="s">
        <v>1928</v>
      </c>
      <c r="D27" s="110">
        <v>0.5</v>
      </c>
      <c r="E27" s="111" t="s">
        <v>1917</v>
      </c>
      <c r="F27" s="186"/>
      <c r="G27" s="113">
        <f t="shared" si="0"/>
        <v>0</v>
      </c>
    </row>
    <row r="28" spans="1:7" s="76" customFormat="1" ht="13.5" customHeight="1">
      <c r="A28" s="114"/>
      <c r="B28" s="115"/>
      <c r="C28" s="116" t="s">
        <v>1929</v>
      </c>
      <c r="D28" s="117"/>
      <c r="E28" s="117"/>
      <c r="F28" s="118"/>
      <c r="G28" s="190">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77" t="s">
        <v>1774</v>
      </c>
    </row>
    <row r="4" spans="1:7" ht="15.75" customHeight="1">
      <c r="A4" s="81" t="s">
        <v>1877</v>
      </c>
    </row>
    <row r="5" spans="1:7" ht="15.75" customHeight="1">
      <c r="A5" s="81" t="s">
        <v>1930</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85"/>
      <c r="G13" s="106">
        <f>+F13*D13</f>
        <v>0</v>
      </c>
    </row>
    <row r="14" spans="1:7" s="76" customFormat="1" ht="12.95" customHeight="1">
      <c r="A14" s="100" t="s">
        <v>1891</v>
      </c>
      <c r="B14" s="101" t="s">
        <v>1933</v>
      </c>
      <c r="C14" s="102" t="s">
        <v>1934</v>
      </c>
      <c r="D14" s="103">
        <v>1</v>
      </c>
      <c r="E14" s="104" t="s">
        <v>1890</v>
      </c>
      <c r="F14" s="185"/>
      <c r="G14" s="106">
        <f t="shared" ref="G14:G77" si="0">+F14*D14</f>
        <v>0</v>
      </c>
    </row>
    <row r="15" spans="1:7" s="76" customFormat="1" ht="12.95" customHeight="1">
      <c r="A15" s="100" t="s">
        <v>1896</v>
      </c>
      <c r="B15" s="101" t="s">
        <v>1935</v>
      </c>
      <c r="C15" s="102" t="s">
        <v>1936</v>
      </c>
      <c r="D15" s="103">
        <v>6</v>
      </c>
      <c r="E15" s="104" t="s">
        <v>1890</v>
      </c>
      <c r="F15" s="185"/>
      <c r="G15" s="106">
        <f t="shared" si="0"/>
        <v>0</v>
      </c>
    </row>
    <row r="16" spans="1:7" s="76" customFormat="1" ht="12.95" customHeight="1">
      <c r="A16" s="100" t="s">
        <v>1901</v>
      </c>
      <c r="B16" s="101" t="s">
        <v>1937</v>
      </c>
      <c r="C16" s="102" t="s">
        <v>1938</v>
      </c>
      <c r="D16" s="103">
        <v>9</v>
      </c>
      <c r="E16" s="104" t="s">
        <v>1890</v>
      </c>
      <c r="F16" s="185"/>
      <c r="G16" s="106">
        <f t="shared" si="0"/>
        <v>0</v>
      </c>
    </row>
    <row r="17" spans="1:7" s="76" customFormat="1" ht="12.95" customHeight="1">
      <c r="A17" s="100" t="s">
        <v>1906</v>
      </c>
      <c r="B17" s="101" t="s">
        <v>1939</v>
      </c>
      <c r="C17" s="102" t="s">
        <v>1940</v>
      </c>
      <c r="D17" s="103">
        <v>1</v>
      </c>
      <c r="E17" s="104" t="s">
        <v>1890</v>
      </c>
      <c r="F17" s="185"/>
      <c r="G17" s="106">
        <f t="shared" si="0"/>
        <v>0</v>
      </c>
    </row>
    <row r="18" spans="1:7" s="76" customFormat="1" ht="12.95" customHeight="1">
      <c r="A18" s="100" t="s">
        <v>1911</v>
      </c>
      <c r="B18" s="101" t="s">
        <v>1941</v>
      </c>
      <c r="C18" s="102" t="s">
        <v>1942</v>
      </c>
      <c r="D18" s="103">
        <v>3</v>
      </c>
      <c r="E18" s="104" t="s">
        <v>1890</v>
      </c>
      <c r="F18" s="185"/>
      <c r="G18" s="106">
        <f t="shared" si="0"/>
        <v>0</v>
      </c>
    </row>
    <row r="19" spans="1:7" s="76" customFormat="1" ht="12.95" customHeight="1">
      <c r="A19" s="100" t="s">
        <v>1914</v>
      </c>
      <c r="B19" s="101" t="s">
        <v>1943</v>
      </c>
      <c r="C19" s="102" t="s">
        <v>1944</v>
      </c>
      <c r="D19" s="103">
        <v>0.54</v>
      </c>
      <c r="E19" s="104" t="s">
        <v>1945</v>
      </c>
      <c r="F19" s="185"/>
      <c r="G19" s="106">
        <f t="shared" si="0"/>
        <v>0</v>
      </c>
    </row>
    <row r="20" spans="1:7" s="76" customFormat="1" ht="12.95" customHeight="1">
      <c r="A20" s="100" t="s">
        <v>1918</v>
      </c>
      <c r="B20" s="101" t="s">
        <v>1946</v>
      </c>
      <c r="C20" s="102" t="s">
        <v>1947</v>
      </c>
      <c r="D20" s="103">
        <v>0.6</v>
      </c>
      <c r="E20" s="104" t="s">
        <v>1948</v>
      </c>
      <c r="F20" s="185"/>
      <c r="G20" s="106">
        <f t="shared" si="0"/>
        <v>0</v>
      </c>
    </row>
    <row r="21" spans="1:7" s="76" customFormat="1" ht="12.95" customHeight="1">
      <c r="A21" s="100" t="s">
        <v>1920</v>
      </c>
      <c r="B21" s="101" t="s">
        <v>1949</v>
      </c>
      <c r="C21" s="102" t="s">
        <v>1950</v>
      </c>
      <c r="D21" s="103">
        <v>4</v>
      </c>
      <c r="E21" s="104" t="s">
        <v>1951</v>
      </c>
      <c r="F21" s="185"/>
      <c r="G21" s="106">
        <f t="shared" si="0"/>
        <v>0</v>
      </c>
    </row>
    <row r="22" spans="1:7" s="76" customFormat="1" ht="12.95" customHeight="1">
      <c r="A22" s="100" t="s">
        <v>1923</v>
      </c>
      <c r="B22" s="101" t="s">
        <v>1952</v>
      </c>
      <c r="C22" s="102" t="s">
        <v>1953</v>
      </c>
      <c r="D22" s="103">
        <v>10</v>
      </c>
      <c r="E22" s="104" t="s">
        <v>1954</v>
      </c>
      <c r="F22" s="185"/>
      <c r="G22" s="106">
        <f t="shared" si="0"/>
        <v>0</v>
      </c>
    </row>
    <row r="23" spans="1:7" s="76" customFormat="1" ht="12.95" customHeight="1">
      <c r="A23" s="100" t="s">
        <v>1926</v>
      </c>
      <c r="B23" s="101" t="s">
        <v>1955</v>
      </c>
      <c r="C23" s="102" t="s">
        <v>1956</v>
      </c>
      <c r="D23" s="103">
        <v>10</v>
      </c>
      <c r="E23" s="104" t="s">
        <v>1954</v>
      </c>
      <c r="F23" s="185"/>
      <c r="G23" s="106">
        <f t="shared" si="0"/>
        <v>0</v>
      </c>
    </row>
    <row r="24" spans="1:7" s="76" customFormat="1" ht="12.95" customHeight="1">
      <c r="A24" s="100" t="s">
        <v>1957</v>
      </c>
      <c r="B24" s="101" t="s">
        <v>1958</v>
      </c>
      <c r="C24" s="102" t="s">
        <v>1959</v>
      </c>
      <c r="D24" s="103">
        <v>10</v>
      </c>
      <c r="E24" s="104" t="s">
        <v>1954</v>
      </c>
      <c r="F24" s="185"/>
      <c r="G24" s="106">
        <f t="shared" si="0"/>
        <v>0</v>
      </c>
    </row>
    <row r="25" spans="1:7" s="76" customFormat="1" ht="12.95" customHeight="1">
      <c r="A25" s="100" t="s">
        <v>1960</v>
      </c>
      <c r="B25" s="101" t="s">
        <v>1961</v>
      </c>
      <c r="C25" s="102" t="s">
        <v>1962</v>
      </c>
      <c r="D25" s="103">
        <v>1</v>
      </c>
      <c r="E25" s="104" t="s">
        <v>1890</v>
      </c>
      <c r="F25" s="185"/>
      <c r="G25" s="106">
        <f t="shared" si="0"/>
        <v>0</v>
      </c>
    </row>
    <row r="26" spans="1:7" s="76" customFormat="1" ht="12.95" customHeight="1">
      <c r="A26" s="100" t="s">
        <v>1963</v>
      </c>
      <c r="B26" s="101" t="s">
        <v>1964</v>
      </c>
      <c r="C26" s="102" t="s">
        <v>1965</v>
      </c>
      <c r="D26" s="103">
        <v>3</v>
      </c>
      <c r="E26" s="104" t="s">
        <v>1890</v>
      </c>
      <c r="F26" s="185"/>
      <c r="G26" s="106">
        <f t="shared" si="0"/>
        <v>0</v>
      </c>
    </row>
    <row r="27" spans="1:7" s="76" customFormat="1" ht="12.95" customHeight="1">
      <c r="A27" s="100" t="s">
        <v>1966</v>
      </c>
      <c r="B27" s="101" t="s">
        <v>1952</v>
      </c>
      <c r="C27" s="102" t="s">
        <v>1953</v>
      </c>
      <c r="D27" s="103">
        <v>19.8</v>
      </c>
      <c r="E27" s="104" t="s">
        <v>1954</v>
      </c>
      <c r="F27" s="185"/>
      <c r="G27" s="106">
        <f t="shared" si="0"/>
        <v>0</v>
      </c>
    </row>
    <row r="28" spans="1:7" s="76" customFormat="1" ht="12.95" customHeight="1">
      <c r="A28" s="100" t="s">
        <v>1967</v>
      </c>
      <c r="B28" s="101" t="s">
        <v>1968</v>
      </c>
      <c r="C28" s="102" t="s">
        <v>1969</v>
      </c>
      <c r="D28" s="103">
        <v>52.8</v>
      </c>
      <c r="E28" s="104" t="s">
        <v>1970</v>
      </c>
      <c r="F28" s="185"/>
      <c r="G28" s="106">
        <f t="shared" si="0"/>
        <v>0</v>
      </c>
    </row>
    <row r="29" spans="1:7" s="76" customFormat="1" ht="12.95" customHeight="1">
      <c r="A29" s="100" t="s">
        <v>1971</v>
      </c>
      <c r="B29" s="101" t="s">
        <v>448</v>
      </c>
      <c r="C29" s="102" t="s">
        <v>1972</v>
      </c>
      <c r="D29" s="103">
        <v>16.559999999999999</v>
      </c>
      <c r="E29" s="104" t="s">
        <v>1954</v>
      </c>
      <c r="F29" s="185"/>
      <c r="G29" s="106">
        <f t="shared" si="0"/>
        <v>0</v>
      </c>
    </row>
    <row r="30" spans="1:7" s="76" customFormat="1" ht="12.95" customHeight="1">
      <c r="A30" s="100" t="s">
        <v>1971</v>
      </c>
      <c r="B30" s="101" t="s">
        <v>1973</v>
      </c>
      <c r="C30" s="102" t="s">
        <v>1974</v>
      </c>
      <c r="D30" s="103">
        <v>16.692</v>
      </c>
      <c r="E30" s="104" t="s">
        <v>1954</v>
      </c>
      <c r="F30" s="185"/>
      <c r="G30" s="106">
        <f t="shared" si="0"/>
        <v>0</v>
      </c>
    </row>
    <row r="31" spans="1:7" s="76" customFormat="1" ht="12.95" customHeight="1">
      <c r="A31" s="100" t="s">
        <v>1975</v>
      </c>
      <c r="B31" s="101" t="s">
        <v>448</v>
      </c>
      <c r="C31" s="102" t="s">
        <v>1972</v>
      </c>
      <c r="D31" s="103">
        <v>4.16</v>
      </c>
      <c r="E31" s="104" t="s">
        <v>1954</v>
      </c>
      <c r="F31" s="185"/>
      <c r="G31" s="106">
        <f t="shared" si="0"/>
        <v>0</v>
      </c>
    </row>
    <row r="32" spans="1:7" s="76" customFormat="1" ht="12.95" customHeight="1">
      <c r="A32" s="100" t="s">
        <v>1975</v>
      </c>
      <c r="B32" s="101" t="s">
        <v>1976</v>
      </c>
      <c r="C32" s="102" t="s">
        <v>1977</v>
      </c>
      <c r="D32" s="103">
        <v>4.1929999999999996</v>
      </c>
      <c r="E32" s="104" t="s">
        <v>1954</v>
      </c>
      <c r="F32" s="185"/>
      <c r="G32" s="106">
        <f t="shared" si="0"/>
        <v>0</v>
      </c>
    </row>
    <row r="33" spans="1:7" s="76" customFormat="1" ht="12.95" customHeight="1">
      <c r="A33" s="100" t="s">
        <v>1978</v>
      </c>
      <c r="B33" s="101" t="s">
        <v>1955</v>
      </c>
      <c r="C33" s="102" t="s">
        <v>1956</v>
      </c>
      <c r="D33" s="103">
        <v>19.8</v>
      </c>
      <c r="E33" s="104" t="s">
        <v>1954</v>
      </c>
      <c r="F33" s="185"/>
      <c r="G33" s="106">
        <f t="shared" si="0"/>
        <v>0</v>
      </c>
    </row>
    <row r="34" spans="1:7" s="76" customFormat="1" ht="12.95" customHeight="1">
      <c r="A34" s="100" t="s">
        <v>1979</v>
      </c>
      <c r="B34" s="101" t="s">
        <v>1980</v>
      </c>
      <c r="C34" s="102" t="s">
        <v>1981</v>
      </c>
      <c r="D34" s="103">
        <v>4</v>
      </c>
      <c r="E34" s="104" t="s">
        <v>1890</v>
      </c>
      <c r="F34" s="185"/>
      <c r="G34" s="106">
        <f t="shared" si="0"/>
        <v>0</v>
      </c>
    </row>
    <row r="35" spans="1:7" s="76" customFormat="1" ht="12.95" customHeight="1">
      <c r="A35" s="100" t="s">
        <v>1979</v>
      </c>
      <c r="B35" s="101" t="s">
        <v>1982</v>
      </c>
      <c r="C35" s="102" t="s">
        <v>1983</v>
      </c>
      <c r="D35" s="103">
        <v>4.0279999999999996</v>
      </c>
      <c r="E35" s="104" t="s">
        <v>1890</v>
      </c>
      <c r="F35" s="185"/>
      <c r="G35" s="106">
        <f t="shared" si="0"/>
        <v>0</v>
      </c>
    </row>
    <row r="36" spans="1:7" s="76" customFormat="1" ht="12.95" customHeight="1">
      <c r="A36" s="100" t="s">
        <v>1984</v>
      </c>
      <c r="B36" s="101" t="s">
        <v>1985</v>
      </c>
      <c r="C36" s="102" t="s">
        <v>1986</v>
      </c>
      <c r="D36" s="103">
        <v>4</v>
      </c>
      <c r="E36" s="104" t="s">
        <v>1890</v>
      </c>
      <c r="F36" s="185"/>
      <c r="G36" s="106">
        <f t="shared" si="0"/>
        <v>0</v>
      </c>
    </row>
    <row r="37" spans="1:7" s="76" customFormat="1" ht="12.95" customHeight="1">
      <c r="A37" s="100" t="s">
        <v>1984</v>
      </c>
      <c r="B37" s="101" t="s">
        <v>1987</v>
      </c>
      <c r="C37" s="102" t="s">
        <v>1988</v>
      </c>
      <c r="D37" s="103">
        <v>4</v>
      </c>
      <c r="E37" s="104" t="s">
        <v>1890</v>
      </c>
      <c r="F37" s="185"/>
      <c r="G37" s="106">
        <f t="shared" si="0"/>
        <v>0</v>
      </c>
    </row>
    <row r="38" spans="1:7" s="76" customFormat="1" ht="12.95" customHeight="1">
      <c r="A38" s="100" t="s">
        <v>1989</v>
      </c>
      <c r="B38" s="101" t="s">
        <v>1990</v>
      </c>
      <c r="C38" s="102" t="s">
        <v>1991</v>
      </c>
      <c r="D38" s="103">
        <v>12</v>
      </c>
      <c r="E38" s="104" t="s">
        <v>1890</v>
      </c>
      <c r="F38" s="185"/>
      <c r="G38" s="106">
        <f t="shared" si="0"/>
        <v>0</v>
      </c>
    </row>
    <row r="39" spans="1:7" s="76" customFormat="1" ht="12.95" customHeight="1">
      <c r="A39" s="100" t="s">
        <v>1989</v>
      </c>
      <c r="B39" s="101" t="s">
        <v>1992</v>
      </c>
      <c r="C39" s="102" t="s">
        <v>1993</v>
      </c>
      <c r="D39" s="103">
        <v>12</v>
      </c>
      <c r="E39" s="104" t="s">
        <v>1890</v>
      </c>
      <c r="F39" s="185"/>
      <c r="G39" s="106">
        <f t="shared" si="0"/>
        <v>0</v>
      </c>
    </row>
    <row r="40" spans="1:7" s="76" customFormat="1" ht="12.95" customHeight="1">
      <c r="A40" s="100" t="s">
        <v>1989</v>
      </c>
      <c r="B40" s="101" t="s">
        <v>1994</v>
      </c>
      <c r="C40" s="102" t="s">
        <v>1995</v>
      </c>
      <c r="D40" s="103">
        <v>12</v>
      </c>
      <c r="E40" s="104" t="s">
        <v>1890</v>
      </c>
      <c r="F40" s="185"/>
      <c r="G40" s="106">
        <f t="shared" si="0"/>
        <v>0</v>
      </c>
    </row>
    <row r="41" spans="1:7" s="76" customFormat="1" ht="12.95" customHeight="1">
      <c r="A41" s="100" t="s">
        <v>1989</v>
      </c>
      <c r="B41" s="101" t="s">
        <v>1996</v>
      </c>
      <c r="C41" s="102" t="s">
        <v>1997</v>
      </c>
      <c r="D41" s="103">
        <v>12</v>
      </c>
      <c r="E41" s="104" t="s">
        <v>1890</v>
      </c>
      <c r="F41" s="185"/>
      <c r="G41" s="106">
        <f t="shared" si="0"/>
        <v>0</v>
      </c>
    </row>
    <row r="42" spans="1:7" s="76" customFormat="1" ht="12.95" customHeight="1">
      <c r="A42" s="100" t="s">
        <v>1989</v>
      </c>
      <c r="B42" s="101" t="s">
        <v>1998</v>
      </c>
      <c r="C42" s="102" t="s">
        <v>1999</v>
      </c>
      <c r="D42" s="103">
        <v>48</v>
      </c>
      <c r="E42" s="104" t="s">
        <v>1890</v>
      </c>
      <c r="F42" s="185"/>
      <c r="G42" s="106">
        <f t="shared" si="0"/>
        <v>0</v>
      </c>
    </row>
    <row r="43" spans="1:7" s="76" customFormat="1" ht="12.95" customHeight="1">
      <c r="A43" s="100" t="s">
        <v>2000</v>
      </c>
      <c r="B43" s="101" t="s">
        <v>2001</v>
      </c>
      <c r="C43" s="102" t="s">
        <v>2002</v>
      </c>
      <c r="D43" s="103">
        <v>6</v>
      </c>
      <c r="E43" s="104" t="s">
        <v>1890</v>
      </c>
      <c r="F43" s="185"/>
      <c r="G43" s="106">
        <f t="shared" si="0"/>
        <v>0</v>
      </c>
    </row>
    <row r="44" spans="1:7" s="76" customFormat="1" ht="12.95" customHeight="1">
      <c r="A44" s="100" t="s">
        <v>2000</v>
      </c>
      <c r="B44" s="101" t="s">
        <v>1992</v>
      </c>
      <c r="C44" s="102" t="s">
        <v>1993</v>
      </c>
      <c r="D44" s="103">
        <v>6</v>
      </c>
      <c r="E44" s="104" t="s">
        <v>1890</v>
      </c>
      <c r="F44" s="185"/>
      <c r="G44" s="106">
        <f t="shared" si="0"/>
        <v>0</v>
      </c>
    </row>
    <row r="45" spans="1:7" s="76" customFormat="1" ht="12.95" customHeight="1">
      <c r="A45" s="100" t="s">
        <v>2000</v>
      </c>
      <c r="B45" s="101" t="s">
        <v>1994</v>
      </c>
      <c r="C45" s="102" t="s">
        <v>1995</v>
      </c>
      <c r="D45" s="103">
        <v>6</v>
      </c>
      <c r="E45" s="104" t="s">
        <v>1890</v>
      </c>
      <c r="F45" s="185"/>
      <c r="G45" s="106">
        <f t="shared" si="0"/>
        <v>0</v>
      </c>
    </row>
    <row r="46" spans="1:7" s="76" customFormat="1" ht="12.95" customHeight="1">
      <c r="A46" s="100" t="s">
        <v>2000</v>
      </c>
      <c r="B46" s="101" t="s">
        <v>1996</v>
      </c>
      <c r="C46" s="102" t="s">
        <v>1997</v>
      </c>
      <c r="D46" s="103">
        <v>6</v>
      </c>
      <c r="E46" s="104" t="s">
        <v>1890</v>
      </c>
      <c r="F46" s="185"/>
      <c r="G46" s="106">
        <f t="shared" si="0"/>
        <v>0</v>
      </c>
    </row>
    <row r="47" spans="1:7" s="76" customFormat="1" ht="12.95" customHeight="1">
      <c r="A47" s="100" t="s">
        <v>2000</v>
      </c>
      <c r="B47" s="101" t="s">
        <v>1998</v>
      </c>
      <c r="C47" s="102" t="s">
        <v>1999</v>
      </c>
      <c r="D47" s="103">
        <v>12</v>
      </c>
      <c r="E47" s="104" t="s">
        <v>1890</v>
      </c>
      <c r="F47" s="185"/>
      <c r="G47" s="106">
        <f t="shared" si="0"/>
        <v>0</v>
      </c>
    </row>
    <row r="48" spans="1:7" s="76" customFormat="1" ht="12.95" customHeight="1">
      <c r="A48" s="100" t="s">
        <v>2003</v>
      </c>
      <c r="B48" s="101" t="s">
        <v>2004</v>
      </c>
      <c r="C48" s="102" t="s">
        <v>2005</v>
      </c>
      <c r="D48" s="103">
        <v>0.10199999999999999</v>
      </c>
      <c r="E48" s="104" t="s">
        <v>1945</v>
      </c>
      <c r="F48" s="185"/>
      <c r="G48" s="106">
        <f t="shared" si="0"/>
        <v>0</v>
      </c>
    </row>
    <row r="49" spans="1:7" s="76" customFormat="1" ht="12.95" customHeight="1">
      <c r="A49" s="100" t="s">
        <v>2003</v>
      </c>
      <c r="B49" s="101" t="s">
        <v>2006</v>
      </c>
      <c r="C49" s="102" t="s">
        <v>2007</v>
      </c>
      <c r="D49" s="103">
        <v>104.142</v>
      </c>
      <c r="E49" s="104" t="s">
        <v>2008</v>
      </c>
      <c r="F49" s="185"/>
      <c r="G49" s="106">
        <f t="shared" si="0"/>
        <v>0</v>
      </c>
    </row>
    <row r="50" spans="1:7" s="76" customFormat="1" ht="12.95" customHeight="1">
      <c r="A50" s="100" t="s">
        <v>2003</v>
      </c>
      <c r="B50" s="101" t="s">
        <v>2009</v>
      </c>
      <c r="C50" s="102" t="s">
        <v>2010</v>
      </c>
      <c r="D50" s="103">
        <v>0.10199999999999999</v>
      </c>
      <c r="E50" s="104" t="s">
        <v>1890</v>
      </c>
      <c r="F50" s="185"/>
      <c r="G50" s="106">
        <f t="shared" si="0"/>
        <v>0</v>
      </c>
    </row>
    <row r="51" spans="1:7" s="76" customFormat="1" ht="12.95" customHeight="1">
      <c r="A51" s="100" t="s">
        <v>2011</v>
      </c>
      <c r="B51" s="101" t="s">
        <v>2012</v>
      </c>
      <c r="C51" s="102" t="s">
        <v>2013</v>
      </c>
      <c r="D51" s="103">
        <v>4</v>
      </c>
      <c r="E51" s="104" t="s">
        <v>1890</v>
      </c>
      <c r="F51" s="185"/>
      <c r="G51" s="106">
        <f t="shared" si="0"/>
        <v>0</v>
      </c>
    </row>
    <row r="52" spans="1:7" s="76" customFormat="1" ht="12.95" customHeight="1">
      <c r="A52" s="100" t="s">
        <v>2011</v>
      </c>
      <c r="B52" s="101" t="s">
        <v>2014</v>
      </c>
      <c r="C52" s="102" t="s">
        <v>2015</v>
      </c>
      <c r="D52" s="103">
        <v>4</v>
      </c>
      <c r="E52" s="104" t="s">
        <v>1890</v>
      </c>
      <c r="F52" s="185"/>
      <c r="G52" s="106">
        <f t="shared" si="0"/>
        <v>0</v>
      </c>
    </row>
    <row r="53" spans="1:7" s="76" customFormat="1" ht="12.95" customHeight="1">
      <c r="A53" s="100" t="s">
        <v>2011</v>
      </c>
      <c r="B53" s="101" t="s">
        <v>2016</v>
      </c>
      <c r="C53" s="102" t="s">
        <v>2017</v>
      </c>
      <c r="D53" s="103">
        <v>4</v>
      </c>
      <c r="E53" s="104" t="s">
        <v>2018</v>
      </c>
      <c r="F53" s="185"/>
      <c r="G53" s="106">
        <f t="shared" si="0"/>
        <v>0</v>
      </c>
    </row>
    <row r="54" spans="1:7" s="76" customFormat="1" ht="12.95" customHeight="1">
      <c r="A54" s="100" t="s">
        <v>2019</v>
      </c>
      <c r="B54" s="101" t="s">
        <v>2020</v>
      </c>
      <c r="C54" s="102" t="s">
        <v>2021</v>
      </c>
      <c r="D54" s="103">
        <v>2</v>
      </c>
      <c r="E54" s="104" t="s">
        <v>1890</v>
      </c>
      <c r="F54" s="185"/>
      <c r="G54" s="106">
        <f t="shared" si="0"/>
        <v>0</v>
      </c>
    </row>
    <row r="55" spans="1:7" s="76" customFormat="1" ht="12.95" customHeight="1">
      <c r="A55" s="100" t="s">
        <v>2019</v>
      </c>
      <c r="B55" s="101" t="s">
        <v>2022</v>
      </c>
      <c r="C55" s="102" t="s">
        <v>2023</v>
      </c>
      <c r="D55" s="103">
        <v>2</v>
      </c>
      <c r="E55" s="104" t="s">
        <v>1890</v>
      </c>
      <c r="F55" s="185"/>
      <c r="G55" s="106">
        <f t="shared" si="0"/>
        <v>0</v>
      </c>
    </row>
    <row r="56" spans="1:7" s="76" customFormat="1" ht="12.95" customHeight="1">
      <c r="A56" s="100" t="s">
        <v>2024</v>
      </c>
      <c r="B56" s="101" t="s">
        <v>2025</v>
      </c>
      <c r="C56" s="102" t="s">
        <v>2026</v>
      </c>
      <c r="D56" s="103">
        <v>2</v>
      </c>
      <c r="E56" s="104" t="s">
        <v>1890</v>
      </c>
      <c r="F56" s="185"/>
      <c r="G56" s="106">
        <f t="shared" si="0"/>
        <v>0</v>
      </c>
    </row>
    <row r="57" spans="1:7" s="76" customFormat="1" ht="12.95" customHeight="1">
      <c r="A57" s="100" t="s">
        <v>2024</v>
      </c>
      <c r="B57" s="101" t="s">
        <v>2027</v>
      </c>
      <c r="C57" s="102" t="s">
        <v>2028</v>
      </c>
      <c r="D57" s="103">
        <v>2</v>
      </c>
      <c r="E57" s="104" t="s">
        <v>1890</v>
      </c>
      <c r="F57" s="185"/>
      <c r="G57" s="106">
        <f t="shared" si="0"/>
        <v>0</v>
      </c>
    </row>
    <row r="58" spans="1:7" s="76" customFormat="1" ht="12.95" customHeight="1">
      <c r="A58" s="100" t="s">
        <v>2029</v>
      </c>
      <c r="B58" s="101" t="s">
        <v>2030</v>
      </c>
      <c r="C58" s="102" t="s">
        <v>2031</v>
      </c>
      <c r="D58" s="103">
        <v>16</v>
      </c>
      <c r="E58" s="104" t="s">
        <v>1890</v>
      </c>
      <c r="F58" s="185"/>
      <c r="G58" s="106">
        <f t="shared" si="0"/>
        <v>0</v>
      </c>
    </row>
    <row r="59" spans="1:7" s="76" customFormat="1" ht="12.95" customHeight="1">
      <c r="A59" s="100" t="s">
        <v>2032</v>
      </c>
      <c r="B59" s="101" t="s">
        <v>2033</v>
      </c>
      <c r="C59" s="102" t="s">
        <v>2034</v>
      </c>
      <c r="D59" s="103">
        <v>4</v>
      </c>
      <c r="E59" s="104" t="s">
        <v>1890</v>
      </c>
      <c r="F59" s="185"/>
      <c r="G59" s="106">
        <f t="shared" si="0"/>
        <v>0</v>
      </c>
    </row>
    <row r="60" spans="1:7" s="76" customFormat="1" ht="12.95" customHeight="1">
      <c r="A60" s="100" t="s">
        <v>2035</v>
      </c>
      <c r="B60" s="101" t="s">
        <v>2036</v>
      </c>
      <c r="C60" s="102" t="s">
        <v>2037</v>
      </c>
      <c r="D60" s="103">
        <v>4</v>
      </c>
      <c r="E60" s="104" t="s">
        <v>1890</v>
      </c>
      <c r="F60" s="185"/>
      <c r="G60" s="106">
        <f t="shared" si="0"/>
        <v>0</v>
      </c>
    </row>
    <row r="61" spans="1:7" s="76" customFormat="1" ht="12.95" customHeight="1">
      <c r="A61" s="100" t="s">
        <v>2038</v>
      </c>
      <c r="B61" s="101" t="s">
        <v>2039</v>
      </c>
      <c r="C61" s="102" t="s">
        <v>2040</v>
      </c>
      <c r="D61" s="103">
        <v>1.44</v>
      </c>
      <c r="E61" s="104" t="s">
        <v>1970</v>
      </c>
      <c r="F61" s="185"/>
      <c r="G61" s="106">
        <f t="shared" si="0"/>
        <v>0</v>
      </c>
    </row>
    <row r="62" spans="1:7" s="76" customFormat="1" ht="12.95" customHeight="1">
      <c r="A62" s="100" t="s">
        <v>2041</v>
      </c>
      <c r="B62" s="101" t="s">
        <v>2042</v>
      </c>
      <c r="C62" s="102" t="s">
        <v>2043</v>
      </c>
      <c r="D62" s="103">
        <v>2</v>
      </c>
      <c r="E62" s="104" t="s">
        <v>1890</v>
      </c>
      <c r="F62" s="185"/>
      <c r="G62" s="106">
        <f t="shared" si="0"/>
        <v>0</v>
      </c>
    </row>
    <row r="63" spans="1:7" s="76" customFormat="1" ht="12.95" customHeight="1">
      <c r="A63" s="100" t="s">
        <v>2041</v>
      </c>
      <c r="B63" s="101" t="s">
        <v>2044</v>
      </c>
      <c r="C63" s="102" t="s">
        <v>2045</v>
      </c>
      <c r="D63" s="103">
        <v>2</v>
      </c>
      <c r="E63" s="104" t="s">
        <v>1890</v>
      </c>
      <c r="F63" s="185"/>
      <c r="G63" s="106">
        <f t="shared" si="0"/>
        <v>0</v>
      </c>
    </row>
    <row r="64" spans="1:7" s="76" customFormat="1" ht="12.95" customHeight="1">
      <c r="A64" s="100" t="s">
        <v>2046</v>
      </c>
      <c r="B64" s="101" t="s">
        <v>2047</v>
      </c>
      <c r="C64" s="102" t="s">
        <v>2048</v>
      </c>
      <c r="D64" s="103">
        <v>2</v>
      </c>
      <c r="E64" s="104" t="s">
        <v>2018</v>
      </c>
      <c r="F64" s="185"/>
      <c r="G64" s="106">
        <f t="shared" si="0"/>
        <v>0</v>
      </c>
    </row>
    <row r="65" spans="1:7" s="76" customFormat="1" ht="12.95" customHeight="1">
      <c r="A65" s="100" t="s">
        <v>2046</v>
      </c>
      <c r="B65" s="101" t="s">
        <v>2049</v>
      </c>
      <c r="C65" s="102" t="s">
        <v>2050</v>
      </c>
      <c r="D65" s="103">
        <v>2</v>
      </c>
      <c r="E65" s="104" t="s">
        <v>1890</v>
      </c>
      <c r="F65" s="185"/>
      <c r="G65" s="106">
        <f t="shared" si="0"/>
        <v>0</v>
      </c>
    </row>
    <row r="66" spans="1:7" s="76" customFormat="1" ht="12.95" customHeight="1">
      <c r="A66" s="100" t="s">
        <v>2046</v>
      </c>
      <c r="B66" s="101" t="s">
        <v>2051</v>
      </c>
      <c r="C66" s="102" t="s">
        <v>2052</v>
      </c>
      <c r="D66" s="103">
        <v>2</v>
      </c>
      <c r="E66" s="104" t="s">
        <v>1890</v>
      </c>
      <c r="F66" s="185"/>
      <c r="G66" s="106">
        <f t="shared" si="0"/>
        <v>0</v>
      </c>
    </row>
    <row r="67" spans="1:7" s="76" customFormat="1" ht="12.95" customHeight="1">
      <c r="A67" s="100" t="s">
        <v>2046</v>
      </c>
      <c r="B67" s="101" t="s">
        <v>2053</v>
      </c>
      <c r="C67" s="102" t="s">
        <v>2054</v>
      </c>
      <c r="D67" s="103">
        <v>2</v>
      </c>
      <c r="E67" s="104" t="s">
        <v>1890</v>
      </c>
      <c r="F67" s="185"/>
      <c r="G67" s="106">
        <f t="shared" si="0"/>
        <v>0</v>
      </c>
    </row>
    <row r="68" spans="1:7" s="76" customFormat="1" ht="12.95" customHeight="1">
      <c r="A68" s="100" t="s">
        <v>2055</v>
      </c>
      <c r="B68" s="101" t="s">
        <v>2056</v>
      </c>
      <c r="C68" s="102" t="s">
        <v>2057</v>
      </c>
      <c r="D68" s="103">
        <v>7</v>
      </c>
      <c r="E68" s="104" t="s">
        <v>2008</v>
      </c>
      <c r="F68" s="185"/>
      <c r="G68" s="106">
        <f t="shared" si="0"/>
        <v>0</v>
      </c>
    </row>
    <row r="69" spans="1:7" s="76" customFormat="1" ht="12.95" customHeight="1">
      <c r="A69" s="100" t="s">
        <v>2055</v>
      </c>
      <c r="B69" s="101" t="s">
        <v>2058</v>
      </c>
      <c r="C69" s="102" t="s">
        <v>2059</v>
      </c>
      <c r="D69" s="103">
        <v>7.14</v>
      </c>
      <c r="E69" s="104" t="s">
        <v>2008</v>
      </c>
      <c r="F69" s="185"/>
      <c r="G69" s="106">
        <f t="shared" si="0"/>
        <v>0</v>
      </c>
    </row>
    <row r="70" spans="1:7" s="76" customFormat="1" ht="12.95" customHeight="1">
      <c r="A70" s="100" t="s">
        <v>2055</v>
      </c>
      <c r="B70" s="101" t="s">
        <v>2060</v>
      </c>
      <c r="C70" s="102" t="s">
        <v>2061</v>
      </c>
      <c r="D70" s="103">
        <v>2</v>
      </c>
      <c r="E70" s="104" t="s">
        <v>1890</v>
      </c>
      <c r="F70" s="185"/>
      <c r="G70" s="106">
        <f t="shared" si="0"/>
        <v>0</v>
      </c>
    </row>
    <row r="71" spans="1:7" s="76" customFormat="1" ht="12.95" customHeight="1">
      <c r="A71" s="100" t="s">
        <v>2062</v>
      </c>
      <c r="B71" s="101" t="s">
        <v>2063</v>
      </c>
      <c r="C71" s="102" t="s">
        <v>2064</v>
      </c>
      <c r="D71" s="103">
        <v>60</v>
      </c>
      <c r="E71" s="104" t="s">
        <v>2008</v>
      </c>
      <c r="F71" s="185"/>
      <c r="G71" s="106">
        <f t="shared" si="0"/>
        <v>0</v>
      </c>
    </row>
    <row r="72" spans="1:7" s="76" customFormat="1" ht="12.95" customHeight="1">
      <c r="A72" s="100" t="s">
        <v>2062</v>
      </c>
      <c r="B72" s="101" t="s">
        <v>2065</v>
      </c>
      <c r="C72" s="102" t="s">
        <v>2066</v>
      </c>
      <c r="D72" s="103">
        <v>61.5</v>
      </c>
      <c r="E72" s="104" t="s">
        <v>2008</v>
      </c>
      <c r="F72" s="185"/>
      <c r="G72" s="106">
        <f t="shared" si="0"/>
        <v>0</v>
      </c>
    </row>
    <row r="73" spans="1:7" s="76" customFormat="1" ht="12.95" customHeight="1">
      <c r="A73" s="100" t="s">
        <v>2062</v>
      </c>
      <c r="B73" s="101" t="s">
        <v>2067</v>
      </c>
      <c r="C73" s="102" t="s">
        <v>2068</v>
      </c>
      <c r="D73" s="103">
        <v>120</v>
      </c>
      <c r="E73" s="104" t="s">
        <v>1890</v>
      </c>
      <c r="F73" s="185"/>
      <c r="G73" s="106">
        <f t="shared" si="0"/>
        <v>0</v>
      </c>
    </row>
    <row r="74" spans="1:7" s="76" customFormat="1" ht="12.95" customHeight="1">
      <c r="A74" s="100" t="s">
        <v>2069</v>
      </c>
      <c r="B74" s="101" t="s">
        <v>2070</v>
      </c>
      <c r="C74" s="102" t="s">
        <v>2071</v>
      </c>
      <c r="D74" s="103">
        <v>4</v>
      </c>
      <c r="E74" s="104" t="s">
        <v>1890</v>
      </c>
      <c r="F74" s="185"/>
      <c r="G74" s="106">
        <f t="shared" si="0"/>
        <v>0</v>
      </c>
    </row>
    <row r="75" spans="1:7" s="76" customFormat="1" ht="12.95" customHeight="1">
      <c r="A75" s="100" t="s">
        <v>2072</v>
      </c>
      <c r="B75" s="101" t="s">
        <v>2073</v>
      </c>
      <c r="C75" s="102" t="s">
        <v>2074</v>
      </c>
      <c r="D75" s="103">
        <v>286.8</v>
      </c>
      <c r="E75" s="104" t="s">
        <v>1954</v>
      </c>
      <c r="F75" s="185"/>
      <c r="G75" s="106">
        <f t="shared" si="0"/>
        <v>0</v>
      </c>
    </row>
    <row r="76" spans="1:7" s="76" customFormat="1" ht="12.95" customHeight="1">
      <c r="A76" s="100" t="s">
        <v>2075</v>
      </c>
      <c r="B76" s="101" t="s">
        <v>2076</v>
      </c>
      <c r="C76" s="102" t="s">
        <v>2077</v>
      </c>
      <c r="D76" s="103">
        <v>300</v>
      </c>
      <c r="E76" s="104" t="s">
        <v>2008</v>
      </c>
      <c r="F76" s="185"/>
      <c r="G76" s="106">
        <f t="shared" si="0"/>
        <v>0</v>
      </c>
    </row>
    <row r="77" spans="1:7" s="76" customFormat="1" ht="12.95" customHeight="1">
      <c r="A77" s="100" t="s">
        <v>2078</v>
      </c>
      <c r="B77" s="101" t="s">
        <v>2079</v>
      </c>
      <c r="C77" s="102" t="s">
        <v>2080</v>
      </c>
      <c r="D77" s="103">
        <v>130</v>
      </c>
      <c r="E77" s="104" t="s">
        <v>2008</v>
      </c>
      <c r="F77" s="185"/>
      <c r="G77" s="106">
        <f t="shared" si="0"/>
        <v>0</v>
      </c>
    </row>
    <row r="78" spans="1:7" s="76" customFormat="1" ht="12.95" customHeight="1">
      <c r="A78" s="100" t="s">
        <v>2078</v>
      </c>
      <c r="B78" s="101" t="s">
        <v>2058</v>
      </c>
      <c r="C78" s="102" t="s">
        <v>2059</v>
      </c>
      <c r="D78" s="103">
        <v>530.4</v>
      </c>
      <c r="E78" s="104" t="s">
        <v>2008</v>
      </c>
      <c r="F78" s="185"/>
      <c r="G78" s="106">
        <f t="shared" ref="G78:G104" si="1">+F78*D78</f>
        <v>0</v>
      </c>
    </row>
    <row r="79" spans="1:7" s="76" customFormat="1" ht="12.95" customHeight="1">
      <c r="A79" s="100" t="s">
        <v>2081</v>
      </c>
      <c r="B79" s="101" t="s">
        <v>1958</v>
      </c>
      <c r="C79" s="102" t="s">
        <v>1959</v>
      </c>
      <c r="D79" s="103">
        <v>204</v>
      </c>
      <c r="E79" s="104" t="s">
        <v>1954</v>
      </c>
      <c r="F79" s="185"/>
      <c r="G79" s="106">
        <f t="shared" si="1"/>
        <v>0</v>
      </c>
    </row>
    <row r="80" spans="1:7" s="76" customFormat="1" ht="12.95" customHeight="1">
      <c r="A80" s="100" t="s">
        <v>2082</v>
      </c>
      <c r="B80" s="101" t="s">
        <v>2083</v>
      </c>
      <c r="C80" s="102" t="s">
        <v>2084</v>
      </c>
      <c r="D80" s="103">
        <v>31.2</v>
      </c>
      <c r="E80" s="104" t="s">
        <v>1954</v>
      </c>
      <c r="F80" s="185"/>
      <c r="G80" s="106">
        <f t="shared" si="1"/>
        <v>0</v>
      </c>
    </row>
    <row r="81" spans="1:7" s="76" customFormat="1" ht="12.95" customHeight="1">
      <c r="A81" s="100" t="s">
        <v>2085</v>
      </c>
      <c r="B81" s="101" t="s">
        <v>2086</v>
      </c>
      <c r="C81" s="102" t="s">
        <v>2087</v>
      </c>
      <c r="D81" s="103">
        <v>16</v>
      </c>
      <c r="E81" s="104" t="s">
        <v>1890</v>
      </c>
      <c r="F81" s="185"/>
      <c r="G81" s="106">
        <f t="shared" si="1"/>
        <v>0</v>
      </c>
    </row>
    <row r="82" spans="1:7" s="76" customFormat="1" ht="12.95" customHeight="1">
      <c r="A82" s="100" t="s">
        <v>2088</v>
      </c>
      <c r="B82" s="101" t="s">
        <v>2089</v>
      </c>
      <c r="C82" s="102" t="s">
        <v>2090</v>
      </c>
      <c r="D82" s="103">
        <v>1.02</v>
      </c>
      <c r="E82" s="104" t="s">
        <v>1945</v>
      </c>
      <c r="F82" s="185"/>
      <c r="G82" s="106">
        <f t="shared" si="1"/>
        <v>0</v>
      </c>
    </row>
    <row r="83" spans="1:7" s="76" customFormat="1" ht="12.95" customHeight="1">
      <c r="A83" s="100" t="s">
        <v>2088</v>
      </c>
      <c r="B83" s="101" t="s">
        <v>2065</v>
      </c>
      <c r="C83" s="102" t="s">
        <v>2066</v>
      </c>
      <c r="D83" s="103">
        <v>1045.5</v>
      </c>
      <c r="E83" s="104" t="s">
        <v>2008</v>
      </c>
      <c r="F83" s="185"/>
      <c r="G83" s="106">
        <f t="shared" si="1"/>
        <v>0</v>
      </c>
    </row>
    <row r="84" spans="1:7" s="76" customFormat="1" ht="12.95" customHeight="1">
      <c r="A84" s="100" t="s">
        <v>2088</v>
      </c>
      <c r="B84" s="101" t="s">
        <v>2091</v>
      </c>
      <c r="C84" s="102" t="s">
        <v>2092</v>
      </c>
      <c r="D84" s="103">
        <v>35.700000000000003</v>
      </c>
      <c r="E84" s="104" t="s">
        <v>1890</v>
      </c>
      <c r="F84" s="185"/>
      <c r="G84" s="106">
        <f t="shared" si="1"/>
        <v>0</v>
      </c>
    </row>
    <row r="85" spans="1:7" s="76" customFormat="1" ht="12.95" customHeight="1">
      <c r="A85" s="100" t="s">
        <v>2093</v>
      </c>
      <c r="B85" s="101" t="s">
        <v>2094</v>
      </c>
      <c r="C85" s="102" t="s">
        <v>2095</v>
      </c>
      <c r="D85" s="103">
        <v>0.39</v>
      </c>
      <c r="E85" s="104" t="s">
        <v>1945</v>
      </c>
      <c r="F85" s="185"/>
      <c r="G85" s="106">
        <f t="shared" si="1"/>
        <v>0</v>
      </c>
    </row>
    <row r="86" spans="1:7" s="76" customFormat="1" ht="12.95" customHeight="1">
      <c r="A86" s="100" t="s">
        <v>2093</v>
      </c>
      <c r="B86" s="101" t="s">
        <v>2065</v>
      </c>
      <c r="C86" s="102" t="s">
        <v>2066</v>
      </c>
      <c r="D86" s="103">
        <v>399.75</v>
      </c>
      <c r="E86" s="104" t="s">
        <v>2008</v>
      </c>
      <c r="F86" s="185"/>
      <c r="G86" s="106">
        <f t="shared" si="1"/>
        <v>0</v>
      </c>
    </row>
    <row r="87" spans="1:7" s="76" customFormat="1" ht="12.95" customHeight="1">
      <c r="A87" s="100" t="s">
        <v>2093</v>
      </c>
      <c r="B87" s="101" t="s">
        <v>2091</v>
      </c>
      <c r="C87" s="102" t="s">
        <v>2092</v>
      </c>
      <c r="D87" s="103">
        <v>13.65</v>
      </c>
      <c r="E87" s="104" t="s">
        <v>1890</v>
      </c>
      <c r="F87" s="185"/>
      <c r="G87" s="106">
        <f t="shared" si="1"/>
        <v>0</v>
      </c>
    </row>
    <row r="88" spans="1:7" s="76" customFormat="1" ht="12.95" customHeight="1">
      <c r="A88" s="100" t="s">
        <v>2096</v>
      </c>
      <c r="B88" s="101" t="s">
        <v>2097</v>
      </c>
      <c r="C88" s="102" t="s">
        <v>2098</v>
      </c>
      <c r="D88" s="103">
        <v>3</v>
      </c>
      <c r="E88" s="104" t="s">
        <v>2008</v>
      </c>
      <c r="F88" s="185"/>
      <c r="G88" s="106">
        <f t="shared" si="1"/>
        <v>0</v>
      </c>
    </row>
    <row r="89" spans="1:7" s="76" customFormat="1" ht="12.95" customHeight="1">
      <c r="A89" s="100" t="s">
        <v>2099</v>
      </c>
      <c r="B89" s="101" t="s">
        <v>2100</v>
      </c>
      <c r="C89" s="102" t="s">
        <v>2101</v>
      </c>
      <c r="D89" s="103">
        <v>9</v>
      </c>
      <c r="E89" s="104" t="s">
        <v>1890</v>
      </c>
      <c r="F89" s="185"/>
      <c r="G89" s="106">
        <f t="shared" si="1"/>
        <v>0</v>
      </c>
    </row>
    <row r="90" spans="1:7" s="76" customFormat="1" ht="12.95" customHeight="1">
      <c r="A90" s="100" t="s">
        <v>2099</v>
      </c>
      <c r="B90" s="101" t="s">
        <v>2102</v>
      </c>
      <c r="C90" s="102" t="s">
        <v>2103</v>
      </c>
      <c r="D90" s="103">
        <v>9</v>
      </c>
      <c r="E90" s="104" t="s">
        <v>1890</v>
      </c>
      <c r="F90" s="185"/>
      <c r="G90" s="106">
        <f t="shared" si="1"/>
        <v>0</v>
      </c>
    </row>
    <row r="91" spans="1:7" s="76" customFormat="1" ht="12.95" customHeight="1">
      <c r="A91" s="100" t="s">
        <v>2104</v>
      </c>
      <c r="B91" s="101" t="s">
        <v>2105</v>
      </c>
      <c r="C91" s="102" t="s">
        <v>2106</v>
      </c>
      <c r="D91" s="103">
        <v>10</v>
      </c>
      <c r="E91" s="104" t="s">
        <v>1890</v>
      </c>
      <c r="F91" s="185"/>
      <c r="G91" s="106">
        <f t="shared" si="1"/>
        <v>0</v>
      </c>
    </row>
    <row r="92" spans="1:7" s="76" customFormat="1" ht="12.95" customHeight="1">
      <c r="A92" s="100" t="s">
        <v>2107</v>
      </c>
      <c r="B92" s="101" t="s">
        <v>2108</v>
      </c>
      <c r="C92" s="102" t="s">
        <v>2109</v>
      </c>
      <c r="D92" s="103">
        <v>3</v>
      </c>
      <c r="E92" s="104" t="s">
        <v>1890</v>
      </c>
      <c r="F92" s="185"/>
      <c r="G92" s="106">
        <f t="shared" si="1"/>
        <v>0</v>
      </c>
    </row>
    <row r="93" spans="1:7" s="76" customFormat="1" ht="12.95" customHeight="1">
      <c r="A93" s="100" t="s">
        <v>2110</v>
      </c>
      <c r="B93" s="101" t="s">
        <v>2111</v>
      </c>
      <c r="C93" s="102" t="s">
        <v>2112</v>
      </c>
      <c r="D93" s="103">
        <v>10</v>
      </c>
      <c r="E93" s="104" t="s">
        <v>1890</v>
      </c>
      <c r="F93" s="185"/>
      <c r="G93" s="106">
        <f t="shared" si="1"/>
        <v>0</v>
      </c>
    </row>
    <row r="94" spans="1:7" s="76" customFormat="1" ht="12.95" customHeight="1">
      <c r="A94" s="100" t="s">
        <v>2113</v>
      </c>
      <c r="B94" s="101" t="s">
        <v>2114</v>
      </c>
      <c r="C94" s="102" t="s">
        <v>2115</v>
      </c>
      <c r="D94" s="103">
        <v>2</v>
      </c>
      <c r="E94" s="104" t="s">
        <v>1890</v>
      </c>
      <c r="F94" s="185"/>
      <c r="G94" s="106">
        <f t="shared" si="1"/>
        <v>0</v>
      </c>
    </row>
    <row r="95" spans="1:7" s="76" customFormat="1" ht="12.95" customHeight="1">
      <c r="A95" s="100" t="s">
        <v>2116</v>
      </c>
      <c r="B95" s="101" t="s">
        <v>2117</v>
      </c>
      <c r="C95" s="102" t="s">
        <v>2118</v>
      </c>
      <c r="D95" s="103">
        <v>9</v>
      </c>
      <c r="E95" s="104" t="s">
        <v>1890</v>
      </c>
      <c r="F95" s="185"/>
      <c r="G95" s="106">
        <f t="shared" si="1"/>
        <v>0</v>
      </c>
    </row>
    <row r="96" spans="1:7" s="76" customFormat="1" ht="12.95" customHeight="1">
      <c r="A96" s="100" t="s">
        <v>2119</v>
      </c>
      <c r="B96" s="101" t="s">
        <v>2120</v>
      </c>
      <c r="C96" s="102" t="s">
        <v>2121</v>
      </c>
      <c r="D96" s="103">
        <v>59.76</v>
      </c>
      <c r="E96" s="104" t="s">
        <v>1917</v>
      </c>
      <c r="F96" s="185"/>
      <c r="G96" s="106">
        <f t="shared" si="1"/>
        <v>0</v>
      </c>
    </row>
    <row r="97" spans="1:7" s="76" customFormat="1" ht="12.95" customHeight="1">
      <c r="A97" s="100" t="s">
        <v>2122</v>
      </c>
      <c r="B97" s="101" t="s">
        <v>2123</v>
      </c>
      <c r="C97" s="102" t="s">
        <v>2124</v>
      </c>
      <c r="D97" s="103">
        <v>59.76</v>
      </c>
      <c r="E97" s="104" t="s">
        <v>1917</v>
      </c>
      <c r="F97" s="185"/>
      <c r="G97" s="106">
        <f t="shared" si="1"/>
        <v>0</v>
      </c>
    </row>
    <row r="98" spans="1:7" s="76" customFormat="1" ht="12.95" customHeight="1">
      <c r="A98" s="100" t="s">
        <v>2125</v>
      </c>
      <c r="B98" s="101" t="s">
        <v>2126</v>
      </c>
      <c r="C98" s="102" t="s">
        <v>2127</v>
      </c>
      <c r="D98" s="103">
        <v>90.2</v>
      </c>
      <c r="E98" s="104" t="s">
        <v>1917</v>
      </c>
      <c r="F98" s="185"/>
      <c r="G98" s="106">
        <f t="shared" si="1"/>
        <v>0</v>
      </c>
    </row>
    <row r="99" spans="1:7" s="76" customFormat="1" ht="12.95" customHeight="1">
      <c r="A99" s="100" t="s">
        <v>2128</v>
      </c>
      <c r="B99" s="101" t="s">
        <v>2123</v>
      </c>
      <c r="C99" s="102" t="s">
        <v>2129</v>
      </c>
      <c r="D99" s="103">
        <v>58.65</v>
      </c>
      <c r="E99" s="104" t="s">
        <v>1917</v>
      </c>
      <c r="F99" s="185"/>
      <c r="G99" s="106">
        <f t="shared" si="1"/>
        <v>0</v>
      </c>
    </row>
    <row r="100" spans="1:7" s="76" customFormat="1" ht="12.95" customHeight="1">
      <c r="A100" s="100" t="s">
        <v>2130</v>
      </c>
      <c r="B100" s="101" t="s">
        <v>2131</v>
      </c>
      <c r="C100" s="102" t="s">
        <v>2132</v>
      </c>
      <c r="D100" s="103">
        <v>2.1</v>
      </c>
      <c r="E100" s="104" t="s">
        <v>1917</v>
      </c>
      <c r="F100" s="185"/>
      <c r="G100" s="106">
        <f t="shared" si="1"/>
        <v>0</v>
      </c>
    </row>
    <row r="101" spans="1:7" s="76" customFormat="1" ht="12.95" customHeight="1">
      <c r="A101" s="100" t="s">
        <v>2133</v>
      </c>
      <c r="B101" s="101" t="s">
        <v>1924</v>
      </c>
      <c r="C101" s="102" t="s">
        <v>1925</v>
      </c>
      <c r="D101" s="103">
        <v>2.1</v>
      </c>
      <c r="E101" s="104" t="s">
        <v>1917</v>
      </c>
      <c r="F101" s="185"/>
      <c r="G101" s="106">
        <f t="shared" si="1"/>
        <v>0</v>
      </c>
    </row>
    <row r="102" spans="1:7" s="76" customFormat="1" ht="12.95" customHeight="1">
      <c r="A102" s="100" t="s">
        <v>2134</v>
      </c>
      <c r="B102" s="101" t="s">
        <v>2135</v>
      </c>
      <c r="C102" s="102" t="s">
        <v>2136</v>
      </c>
      <c r="D102" s="103">
        <v>2.1</v>
      </c>
      <c r="E102" s="104" t="s">
        <v>1917</v>
      </c>
      <c r="F102" s="185"/>
      <c r="G102" s="106">
        <f t="shared" si="1"/>
        <v>0</v>
      </c>
    </row>
    <row r="103" spans="1:7" s="76" customFormat="1" ht="12.95" customHeight="1">
      <c r="A103" s="100" t="s">
        <v>2137</v>
      </c>
      <c r="B103" s="101" t="s">
        <v>2138</v>
      </c>
      <c r="C103" s="102" t="s">
        <v>2139</v>
      </c>
      <c r="D103" s="103">
        <v>21.34</v>
      </c>
      <c r="E103" s="104" t="s">
        <v>1917</v>
      </c>
      <c r="F103" s="185"/>
      <c r="G103" s="106">
        <f t="shared" si="1"/>
        <v>0</v>
      </c>
    </row>
    <row r="104" spans="1:7" s="76" customFormat="1" ht="12.95" customHeight="1">
      <c r="A104" s="107" t="s">
        <v>2140</v>
      </c>
      <c r="B104" s="108" t="s">
        <v>2141</v>
      </c>
      <c r="C104" s="109" t="s">
        <v>2142</v>
      </c>
      <c r="D104" s="110">
        <v>8</v>
      </c>
      <c r="E104" s="111" t="s">
        <v>1951</v>
      </c>
      <c r="F104" s="186"/>
      <c r="G104" s="113">
        <f t="shared" si="1"/>
        <v>0</v>
      </c>
    </row>
    <row r="105" spans="1:7" s="76" customFormat="1" ht="13.5" customHeight="1">
      <c r="A105" s="114"/>
      <c r="B105" s="115"/>
      <c r="C105" s="116" t="s">
        <v>1929</v>
      </c>
      <c r="D105" s="117"/>
      <c r="E105" s="117"/>
      <c r="F105" s="118"/>
      <c r="G105" s="190">
        <f>SUM(G13:G104)</f>
        <v>0</v>
      </c>
    </row>
    <row r="107" spans="1:7" ht="12.95"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2143</v>
      </c>
    </row>
    <row r="4" spans="1:7" ht="15.75" customHeight="1">
      <c r="A4" s="81" t="s">
        <v>1877</v>
      </c>
    </row>
    <row r="5" spans="1:7" ht="15.75" customHeight="1">
      <c r="A5" s="81" t="s">
        <v>2144</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1888</v>
      </c>
      <c r="C13" s="102" t="s">
        <v>1889</v>
      </c>
      <c r="D13" s="103">
        <v>2</v>
      </c>
      <c r="E13" s="104" t="s">
        <v>1890</v>
      </c>
      <c r="F13" s="185"/>
      <c r="G13" s="106">
        <f>+F13*D13</f>
        <v>0</v>
      </c>
    </row>
    <row r="14" spans="1:7" s="76" customFormat="1" ht="12.95" customHeight="1">
      <c r="A14" s="100" t="s">
        <v>1891</v>
      </c>
      <c r="B14" s="101" t="s">
        <v>1892</v>
      </c>
      <c r="C14" s="102" t="s">
        <v>1893</v>
      </c>
      <c r="D14" s="103">
        <v>4</v>
      </c>
      <c r="E14" s="104" t="s">
        <v>1890</v>
      </c>
      <c r="F14" s="185"/>
      <c r="G14" s="106">
        <f t="shared" ref="G14:G27" si="0">+F14*D14</f>
        <v>0</v>
      </c>
    </row>
    <row r="15" spans="1:7" s="76" customFormat="1" ht="12.95" customHeight="1">
      <c r="A15" s="100" t="s">
        <v>1891</v>
      </c>
      <c r="B15" s="101" t="s">
        <v>1894</v>
      </c>
      <c r="C15" s="102" t="s">
        <v>1895</v>
      </c>
      <c r="D15" s="103">
        <v>4</v>
      </c>
      <c r="E15" s="104" t="s">
        <v>1890</v>
      </c>
      <c r="F15" s="185"/>
      <c r="G15" s="106">
        <f t="shared" si="0"/>
        <v>0</v>
      </c>
    </row>
    <row r="16" spans="1:7" s="76" customFormat="1" ht="12.95" customHeight="1">
      <c r="A16" s="100" t="s">
        <v>1896</v>
      </c>
      <c r="B16" s="101" t="s">
        <v>1897</v>
      </c>
      <c r="C16" s="102" t="s">
        <v>1898</v>
      </c>
      <c r="D16" s="103">
        <v>2</v>
      </c>
      <c r="E16" s="104" t="s">
        <v>1890</v>
      </c>
      <c r="F16" s="185"/>
      <c r="G16" s="106">
        <f t="shared" si="0"/>
        <v>0</v>
      </c>
    </row>
    <row r="17" spans="1:7" s="76" customFormat="1" ht="12.95" customHeight="1">
      <c r="A17" s="100" t="s">
        <v>1896</v>
      </c>
      <c r="B17" s="101" t="s">
        <v>1899</v>
      </c>
      <c r="C17" s="102" t="s">
        <v>1900</v>
      </c>
      <c r="D17" s="103">
        <v>2</v>
      </c>
      <c r="E17" s="104" t="s">
        <v>1890</v>
      </c>
      <c r="F17" s="185"/>
      <c r="G17" s="106">
        <f t="shared" si="0"/>
        <v>0</v>
      </c>
    </row>
    <row r="18" spans="1:7" s="76" customFormat="1" ht="12.95" customHeight="1">
      <c r="A18" s="100" t="s">
        <v>1901</v>
      </c>
      <c r="B18" s="101" t="s">
        <v>1902</v>
      </c>
      <c r="C18" s="102" t="s">
        <v>1903</v>
      </c>
      <c r="D18" s="103">
        <v>2</v>
      </c>
      <c r="E18" s="104" t="s">
        <v>1890</v>
      </c>
      <c r="F18" s="185"/>
      <c r="G18" s="106">
        <f t="shared" si="0"/>
        <v>0</v>
      </c>
    </row>
    <row r="19" spans="1:7" s="76" customFormat="1" ht="12.95" customHeight="1">
      <c r="A19" s="100" t="s">
        <v>1901</v>
      </c>
      <c r="B19" s="101" t="s">
        <v>1904</v>
      </c>
      <c r="C19" s="102" t="s">
        <v>1905</v>
      </c>
      <c r="D19" s="103">
        <v>2</v>
      </c>
      <c r="E19" s="104" t="s">
        <v>1890</v>
      </c>
      <c r="F19" s="185"/>
      <c r="G19" s="106">
        <f t="shared" si="0"/>
        <v>0</v>
      </c>
    </row>
    <row r="20" spans="1:7" s="76" customFormat="1" ht="12.95" customHeight="1">
      <c r="A20" s="100" t="s">
        <v>1906</v>
      </c>
      <c r="B20" s="101" t="s">
        <v>1907</v>
      </c>
      <c r="C20" s="102" t="s">
        <v>1908</v>
      </c>
      <c r="D20" s="103">
        <v>2</v>
      </c>
      <c r="E20" s="104" t="s">
        <v>1890</v>
      </c>
      <c r="F20" s="185"/>
      <c r="G20" s="106">
        <f t="shared" si="0"/>
        <v>0</v>
      </c>
    </row>
    <row r="21" spans="1:7" s="76" customFormat="1" ht="12.95" customHeight="1">
      <c r="A21" s="100" t="s">
        <v>1906</v>
      </c>
      <c r="B21" s="101" t="s">
        <v>1909</v>
      </c>
      <c r="C21" s="102" t="s">
        <v>1910</v>
      </c>
      <c r="D21" s="103">
        <v>2</v>
      </c>
      <c r="E21" s="104" t="s">
        <v>1890</v>
      </c>
      <c r="F21" s="185"/>
      <c r="G21" s="106">
        <f t="shared" si="0"/>
        <v>0</v>
      </c>
    </row>
    <row r="22" spans="1:7" s="76" customFormat="1" ht="12.95" customHeight="1">
      <c r="A22" s="100" t="s">
        <v>1911</v>
      </c>
      <c r="B22" s="101" t="s">
        <v>1912</v>
      </c>
      <c r="C22" s="102" t="s">
        <v>1913</v>
      </c>
      <c r="D22" s="103">
        <v>2</v>
      </c>
      <c r="E22" s="104" t="s">
        <v>1890</v>
      </c>
      <c r="F22" s="185"/>
      <c r="G22" s="106">
        <f t="shared" si="0"/>
        <v>0</v>
      </c>
    </row>
    <row r="23" spans="1:7" s="76" customFormat="1" ht="12.95" customHeight="1">
      <c r="A23" s="100" t="s">
        <v>1914</v>
      </c>
      <c r="B23" s="101" t="s">
        <v>1915</v>
      </c>
      <c r="C23" s="102" t="s">
        <v>1916</v>
      </c>
      <c r="D23" s="103">
        <v>0.2</v>
      </c>
      <c r="E23" s="104" t="s">
        <v>1917</v>
      </c>
      <c r="F23" s="185"/>
      <c r="G23" s="106">
        <f t="shared" si="0"/>
        <v>0</v>
      </c>
    </row>
    <row r="24" spans="1:7" s="76" customFormat="1" ht="12.95" customHeight="1">
      <c r="A24" s="100" t="s">
        <v>1918</v>
      </c>
      <c r="B24" s="101" t="s">
        <v>455</v>
      </c>
      <c r="C24" s="102" t="s">
        <v>1919</v>
      </c>
      <c r="D24" s="103">
        <v>0.4</v>
      </c>
      <c r="E24" s="104" t="s">
        <v>1917</v>
      </c>
      <c r="F24" s="185"/>
      <c r="G24" s="106">
        <f t="shared" si="0"/>
        <v>0</v>
      </c>
    </row>
    <row r="25" spans="1:7" s="76" customFormat="1" ht="12.95" customHeight="1">
      <c r="A25" s="100" t="s">
        <v>1920</v>
      </c>
      <c r="B25" s="101" t="s">
        <v>1921</v>
      </c>
      <c r="C25" s="102" t="s">
        <v>1922</v>
      </c>
      <c r="D25" s="103">
        <v>0.4</v>
      </c>
      <c r="E25" s="104" t="s">
        <v>1917</v>
      </c>
      <c r="F25" s="185"/>
      <c r="G25" s="106">
        <f t="shared" si="0"/>
        <v>0</v>
      </c>
    </row>
    <row r="26" spans="1:7" s="76" customFormat="1" ht="12.95" customHeight="1">
      <c r="A26" s="100" t="s">
        <v>1923</v>
      </c>
      <c r="B26" s="101" t="s">
        <v>1924</v>
      </c>
      <c r="C26" s="102" t="s">
        <v>1925</v>
      </c>
      <c r="D26" s="103">
        <v>0.5</v>
      </c>
      <c r="E26" s="104" t="s">
        <v>1917</v>
      </c>
      <c r="F26" s="185"/>
      <c r="G26" s="106">
        <f t="shared" si="0"/>
        <v>0</v>
      </c>
    </row>
    <row r="27" spans="1:7" s="76" customFormat="1" ht="12.95" customHeight="1">
      <c r="A27" s="107" t="s">
        <v>1926</v>
      </c>
      <c r="B27" s="108" t="s">
        <v>1927</v>
      </c>
      <c r="C27" s="109" t="s">
        <v>1928</v>
      </c>
      <c r="D27" s="110">
        <v>0.5</v>
      </c>
      <c r="E27" s="111" t="s">
        <v>1917</v>
      </c>
      <c r="F27" s="186"/>
      <c r="G27" s="113">
        <f t="shared" si="0"/>
        <v>0</v>
      </c>
    </row>
    <row r="28" spans="1:7" s="76" customFormat="1" ht="13.5" customHeight="1">
      <c r="A28" s="114"/>
      <c r="B28" s="115"/>
      <c r="C28" s="116" t="s">
        <v>1929</v>
      </c>
      <c r="D28" s="117"/>
      <c r="E28" s="117"/>
      <c r="F28" s="118"/>
      <c r="G28" s="190">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2143</v>
      </c>
    </row>
    <row r="4" spans="1:7" ht="15.75" customHeight="1">
      <c r="A4" s="81" t="s">
        <v>1877</v>
      </c>
    </row>
    <row r="5" spans="1:7" ht="15.75" customHeight="1">
      <c r="A5" s="81" t="s">
        <v>2145</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05"/>
      <c r="G13" s="106">
        <f>+F13*D13</f>
        <v>0</v>
      </c>
    </row>
    <row r="14" spans="1:7" s="76" customFormat="1" ht="12.95" customHeight="1">
      <c r="A14" s="100" t="s">
        <v>1891</v>
      </c>
      <c r="B14" s="101" t="s">
        <v>1933</v>
      </c>
      <c r="C14" s="102" t="s">
        <v>1934</v>
      </c>
      <c r="D14" s="103">
        <v>1</v>
      </c>
      <c r="E14" s="104" t="s">
        <v>1890</v>
      </c>
      <c r="F14" s="105"/>
      <c r="G14" s="106">
        <f t="shared" ref="G14:G77" si="0">+F14*D14</f>
        <v>0</v>
      </c>
    </row>
    <row r="15" spans="1:7" s="76" customFormat="1" ht="12.95" customHeight="1">
      <c r="A15" s="100" t="s">
        <v>1896</v>
      </c>
      <c r="B15" s="101" t="s">
        <v>1935</v>
      </c>
      <c r="C15" s="102" t="s">
        <v>1936</v>
      </c>
      <c r="D15" s="103">
        <v>6</v>
      </c>
      <c r="E15" s="104" t="s">
        <v>1890</v>
      </c>
      <c r="F15" s="105"/>
      <c r="G15" s="106">
        <f t="shared" si="0"/>
        <v>0</v>
      </c>
    </row>
    <row r="16" spans="1:7" s="76" customFormat="1" ht="12.95" customHeight="1">
      <c r="A16" s="100" t="s">
        <v>1901</v>
      </c>
      <c r="B16" s="101" t="s">
        <v>1937</v>
      </c>
      <c r="C16" s="102" t="s">
        <v>1938</v>
      </c>
      <c r="D16" s="103">
        <v>9</v>
      </c>
      <c r="E16" s="104" t="s">
        <v>1890</v>
      </c>
      <c r="F16" s="105"/>
      <c r="G16" s="106">
        <f t="shared" si="0"/>
        <v>0</v>
      </c>
    </row>
    <row r="17" spans="1:7" s="76" customFormat="1" ht="12.95" customHeight="1">
      <c r="A17" s="100" t="s">
        <v>1906</v>
      </c>
      <c r="B17" s="101" t="s">
        <v>1939</v>
      </c>
      <c r="C17" s="102" t="s">
        <v>1940</v>
      </c>
      <c r="D17" s="103">
        <v>1</v>
      </c>
      <c r="E17" s="104" t="s">
        <v>1890</v>
      </c>
      <c r="F17" s="105"/>
      <c r="G17" s="106">
        <f t="shared" si="0"/>
        <v>0</v>
      </c>
    </row>
    <row r="18" spans="1:7" s="76" customFormat="1" ht="12.95" customHeight="1">
      <c r="A18" s="100" t="s">
        <v>1911</v>
      </c>
      <c r="B18" s="101" t="s">
        <v>1941</v>
      </c>
      <c r="C18" s="102" t="s">
        <v>1942</v>
      </c>
      <c r="D18" s="103">
        <v>3</v>
      </c>
      <c r="E18" s="104" t="s">
        <v>1890</v>
      </c>
      <c r="F18" s="105"/>
      <c r="G18" s="106">
        <f t="shared" si="0"/>
        <v>0</v>
      </c>
    </row>
    <row r="19" spans="1:7" s="76" customFormat="1" ht="12.95" customHeight="1">
      <c r="A19" s="100" t="s">
        <v>1914</v>
      </c>
      <c r="B19" s="101" t="s">
        <v>1943</v>
      </c>
      <c r="C19" s="102" t="s">
        <v>1944</v>
      </c>
      <c r="D19" s="103">
        <v>0.54</v>
      </c>
      <c r="E19" s="104" t="s">
        <v>1945</v>
      </c>
      <c r="F19" s="105"/>
      <c r="G19" s="106">
        <f t="shared" si="0"/>
        <v>0</v>
      </c>
    </row>
    <row r="20" spans="1:7" s="76" customFormat="1" ht="12.95" customHeight="1">
      <c r="A20" s="100" t="s">
        <v>1918</v>
      </c>
      <c r="B20" s="101" t="s">
        <v>1946</v>
      </c>
      <c r="C20" s="102" t="s">
        <v>1947</v>
      </c>
      <c r="D20" s="103">
        <v>0.6</v>
      </c>
      <c r="E20" s="104" t="s">
        <v>1948</v>
      </c>
      <c r="F20" s="105"/>
      <c r="G20" s="106">
        <f t="shared" si="0"/>
        <v>0</v>
      </c>
    </row>
    <row r="21" spans="1:7" s="76" customFormat="1" ht="12.95" customHeight="1">
      <c r="A21" s="100" t="s">
        <v>1920</v>
      </c>
      <c r="B21" s="101" t="s">
        <v>1949</v>
      </c>
      <c r="C21" s="102" t="s">
        <v>1950</v>
      </c>
      <c r="D21" s="103">
        <v>4</v>
      </c>
      <c r="E21" s="104" t="s">
        <v>1951</v>
      </c>
      <c r="F21" s="105"/>
      <c r="G21" s="106">
        <f t="shared" si="0"/>
        <v>0</v>
      </c>
    </row>
    <row r="22" spans="1:7" s="76" customFormat="1" ht="12.95" customHeight="1">
      <c r="A22" s="100" t="s">
        <v>1923</v>
      </c>
      <c r="B22" s="101" t="s">
        <v>1952</v>
      </c>
      <c r="C22" s="102" t="s">
        <v>1953</v>
      </c>
      <c r="D22" s="103">
        <v>10</v>
      </c>
      <c r="E22" s="104" t="s">
        <v>1954</v>
      </c>
      <c r="F22" s="105"/>
      <c r="G22" s="106">
        <f t="shared" si="0"/>
        <v>0</v>
      </c>
    </row>
    <row r="23" spans="1:7" s="76" customFormat="1" ht="12.95" customHeight="1">
      <c r="A23" s="100" t="s">
        <v>1926</v>
      </c>
      <c r="B23" s="101" t="s">
        <v>1955</v>
      </c>
      <c r="C23" s="102" t="s">
        <v>1956</v>
      </c>
      <c r="D23" s="103">
        <v>10</v>
      </c>
      <c r="E23" s="104" t="s">
        <v>1954</v>
      </c>
      <c r="F23" s="105"/>
      <c r="G23" s="106">
        <f t="shared" si="0"/>
        <v>0</v>
      </c>
    </row>
    <row r="24" spans="1:7" s="76" customFormat="1" ht="12.95" customHeight="1">
      <c r="A24" s="100" t="s">
        <v>1957</v>
      </c>
      <c r="B24" s="101" t="s">
        <v>1958</v>
      </c>
      <c r="C24" s="102" t="s">
        <v>1959</v>
      </c>
      <c r="D24" s="103">
        <v>10</v>
      </c>
      <c r="E24" s="104" t="s">
        <v>1954</v>
      </c>
      <c r="F24" s="105"/>
      <c r="G24" s="106">
        <f t="shared" si="0"/>
        <v>0</v>
      </c>
    </row>
    <row r="25" spans="1:7" s="76" customFormat="1" ht="12.95" customHeight="1">
      <c r="A25" s="100" t="s">
        <v>1960</v>
      </c>
      <c r="B25" s="101" t="s">
        <v>1961</v>
      </c>
      <c r="C25" s="102" t="s">
        <v>1962</v>
      </c>
      <c r="D25" s="103">
        <v>1</v>
      </c>
      <c r="E25" s="104" t="s">
        <v>1890</v>
      </c>
      <c r="F25" s="105"/>
      <c r="G25" s="106">
        <f t="shared" si="0"/>
        <v>0</v>
      </c>
    </row>
    <row r="26" spans="1:7" s="76" customFormat="1" ht="12.95" customHeight="1">
      <c r="A26" s="100" t="s">
        <v>1963</v>
      </c>
      <c r="B26" s="101" t="s">
        <v>1964</v>
      </c>
      <c r="C26" s="102" t="s">
        <v>1965</v>
      </c>
      <c r="D26" s="103">
        <v>3</v>
      </c>
      <c r="E26" s="104" t="s">
        <v>1890</v>
      </c>
      <c r="F26" s="105"/>
      <c r="G26" s="106">
        <f t="shared" si="0"/>
        <v>0</v>
      </c>
    </row>
    <row r="27" spans="1:7" s="76" customFormat="1" ht="12.95" customHeight="1">
      <c r="A27" s="100" t="s">
        <v>1966</v>
      </c>
      <c r="B27" s="101" t="s">
        <v>1952</v>
      </c>
      <c r="C27" s="102" t="s">
        <v>1953</v>
      </c>
      <c r="D27" s="103">
        <v>19.8</v>
      </c>
      <c r="E27" s="104" t="s">
        <v>1954</v>
      </c>
      <c r="F27" s="105"/>
      <c r="G27" s="106">
        <f t="shared" si="0"/>
        <v>0</v>
      </c>
    </row>
    <row r="28" spans="1:7" s="76" customFormat="1" ht="12.95" customHeight="1">
      <c r="A28" s="100" t="s">
        <v>1967</v>
      </c>
      <c r="B28" s="101" t="s">
        <v>1968</v>
      </c>
      <c r="C28" s="102" t="s">
        <v>1969</v>
      </c>
      <c r="D28" s="103">
        <v>52.8</v>
      </c>
      <c r="E28" s="104" t="s">
        <v>1970</v>
      </c>
      <c r="F28" s="105"/>
      <c r="G28" s="106">
        <f t="shared" si="0"/>
        <v>0</v>
      </c>
    </row>
    <row r="29" spans="1:7" s="76" customFormat="1" ht="12.95" customHeight="1">
      <c r="A29" s="100" t="s">
        <v>1971</v>
      </c>
      <c r="B29" s="101" t="s">
        <v>448</v>
      </c>
      <c r="C29" s="102" t="s">
        <v>1972</v>
      </c>
      <c r="D29" s="103">
        <v>16.559999999999999</v>
      </c>
      <c r="E29" s="104" t="s">
        <v>1954</v>
      </c>
      <c r="F29" s="105"/>
      <c r="G29" s="106">
        <f t="shared" si="0"/>
        <v>0</v>
      </c>
    </row>
    <row r="30" spans="1:7" s="76" customFormat="1" ht="12.95" customHeight="1">
      <c r="A30" s="100" t="s">
        <v>1971</v>
      </c>
      <c r="B30" s="101" t="s">
        <v>1973</v>
      </c>
      <c r="C30" s="102" t="s">
        <v>1974</v>
      </c>
      <c r="D30" s="103">
        <v>16.692</v>
      </c>
      <c r="E30" s="104" t="s">
        <v>1954</v>
      </c>
      <c r="F30" s="105"/>
      <c r="G30" s="106">
        <f t="shared" si="0"/>
        <v>0</v>
      </c>
    </row>
    <row r="31" spans="1:7" s="76" customFormat="1" ht="12.95" customHeight="1">
      <c r="A31" s="100" t="s">
        <v>1975</v>
      </c>
      <c r="B31" s="101" t="s">
        <v>448</v>
      </c>
      <c r="C31" s="102" t="s">
        <v>1972</v>
      </c>
      <c r="D31" s="103">
        <v>4.16</v>
      </c>
      <c r="E31" s="104" t="s">
        <v>1954</v>
      </c>
      <c r="F31" s="105"/>
      <c r="G31" s="106">
        <f t="shared" si="0"/>
        <v>0</v>
      </c>
    </row>
    <row r="32" spans="1:7" s="76" customFormat="1" ht="12.95" customHeight="1">
      <c r="A32" s="100" t="s">
        <v>1975</v>
      </c>
      <c r="B32" s="101" t="s">
        <v>1976</v>
      </c>
      <c r="C32" s="102" t="s">
        <v>1977</v>
      </c>
      <c r="D32" s="103">
        <v>4.1929999999999996</v>
      </c>
      <c r="E32" s="104" t="s">
        <v>1954</v>
      </c>
      <c r="F32" s="105"/>
      <c r="G32" s="106">
        <f t="shared" si="0"/>
        <v>0</v>
      </c>
    </row>
    <row r="33" spans="1:7" s="76" customFormat="1" ht="12.95" customHeight="1">
      <c r="A33" s="100" t="s">
        <v>1978</v>
      </c>
      <c r="B33" s="101" t="s">
        <v>1955</v>
      </c>
      <c r="C33" s="102" t="s">
        <v>1956</v>
      </c>
      <c r="D33" s="103">
        <v>19.8</v>
      </c>
      <c r="E33" s="104" t="s">
        <v>1954</v>
      </c>
      <c r="F33" s="105"/>
      <c r="G33" s="106">
        <f t="shared" si="0"/>
        <v>0</v>
      </c>
    </row>
    <row r="34" spans="1:7" s="76" customFormat="1" ht="12.95" customHeight="1">
      <c r="A34" s="100" t="s">
        <v>1979</v>
      </c>
      <c r="B34" s="101" t="s">
        <v>1980</v>
      </c>
      <c r="C34" s="102" t="s">
        <v>1981</v>
      </c>
      <c r="D34" s="103">
        <v>4</v>
      </c>
      <c r="E34" s="104" t="s">
        <v>1890</v>
      </c>
      <c r="F34" s="105"/>
      <c r="G34" s="106">
        <f t="shared" si="0"/>
        <v>0</v>
      </c>
    </row>
    <row r="35" spans="1:7" s="76" customFormat="1" ht="12.95" customHeight="1">
      <c r="A35" s="100" t="s">
        <v>1979</v>
      </c>
      <c r="B35" s="101" t="s">
        <v>1982</v>
      </c>
      <c r="C35" s="102" t="s">
        <v>1983</v>
      </c>
      <c r="D35" s="103">
        <v>4.0279999999999996</v>
      </c>
      <c r="E35" s="104" t="s">
        <v>1890</v>
      </c>
      <c r="F35" s="105"/>
      <c r="G35" s="106">
        <f t="shared" si="0"/>
        <v>0</v>
      </c>
    </row>
    <row r="36" spans="1:7" s="76" customFormat="1" ht="12.95" customHeight="1">
      <c r="A36" s="100" t="s">
        <v>1984</v>
      </c>
      <c r="B36" s="101" t="s">
        <v>1985</v>
      </c>
      <c r="C36" s="102" t="s">
        <v>1986</v>
      </c>
      <c r="D36" s="103">
        <v>4</v>
      </c>
      <c r="E36" s="104" t="s">
        <v>1890</v>
      </c>
      <c r="F36" s="105"/>
      <c r="G36" s="106">
        <f t="shared" si="0"/>
        <v>0</v>
      </c>
    </row>
    <row r="37" spans="1:7" s="76" customFormat="1" ht="12.95" customHeight="1">
      <c r="A37" s="100" t="s">
        <v>1984</v>
      </c>
      <c r="B37" s="101" t="s">
        <v>1987</v>
      </c>
      <c r="C37" s="102" t="s">
        <v>1988</v>
      </c>
      <c r="D37" s="103">
        <v>4</v>
      </c>
      <c r="E37" s="104" t="s">
        <v>1890</v>
      </c>
      <c r="F37" s="105"/>
      <c r="G37" s="106">
        <f t="shared" si="0"/>
        <v>0</v>
      </c>
    </row>
    <row r="38" spans="1:7" s="76" customFormat="1" ht="12.95" customHeight="1">
      <c r="A38" s="100" t="s">
        <v>1989</v>
      </c>
      <c r="B38" s="101" t="s">
        <v>1990</v>
      </c>
      <c r="C38" s="102" t="s">
        <v>1991</v>
      </c>
      <c r="D38" s="103">
        <v>12</v>
      </c>
      <c r="E38" s="104" t="s">
        <v>1890</v>
      </c>
      <c r="F38" s="105"/>
      <c r="G38" s="106">
        <f t="shared" si="0"/>
        <v>0</v>
      </c>
    </row>
    <row r="39" spans="1:7" s="76" customFormat="1" ht="12.95" customHeight="1">
      <c r="A39" s="100" t="s">
        <v>1989</v>
      </c>
      <c r="B39" s="101" t="s">
        <v>1992</v>
      </c>
      <c r="C39" s="102" t="s">
        <v>1993</v>
      </c>
      <c r="D39" s="103">
        <v>12</v>
      </c>
      <c r="E39" s="104" t="s">
        <v>1890</v>
      </c>
      <c r="F39" s="105"/>
      <c r="G39" s="106">
        <f t="shared" si="0"/>
        <v>0</v>
      </c>
    </row>
    <row r="40" spans="1:7" s="76" customFormat="1" ht="12.95" customHeight="1">
      <c r="A40" s="100" t="s">
        <v>1989</v>
      </c>
      <c r="B40" s="101" t="s">
        <v>1994</v>
      </c>
      <c r="C40" s="102" t="s">
        <v>1995</v>
      </c>
      <c r="D40" s="103">
        <v>12</v>
      </c>
      <c r="E40" s="104" t="s">
        <v>1890</v>
      </c>
      <c r="F40" s="105"/>
      <c r="G40" s="106">
        <f t="shared" si="0"/>
        <v>0</v>
      </c>
    </row>
    <row r="41" spans="1:7" s="76" customFormat="1" ht="12.95" customHeight="1">
      <c r="A41" s="100" t="s">
        <v>1989</v>
      </c>
      <c r="B41" s="101" t="s">
        <v>1996</v>
      </c>
      <c r="C41" s="102" t="s">
        <v>1997</v>
      </c>
      <c r="D41" s="103">
        <v>12</v>
      </c>
      <c r="E41" s="104" t="s">
        <v>1890</v>
      </c>
      <c r="F41" s="105"/>
      <c r="G41" s="106">
        <f t="shared" si="0"/>
        <v>0</v>
      </c>
    </row>
    <row r="42" spans="1:7" s="76" customFormat="1" ht="12.95" customHeight="1">
      <c r="A42" s="100" t="s">
        <v>1989</v>
      </c>
      <c r="B42" s="101" t="s">
        <v>1998</v>
      </c>
      <c r="C42" s="102" t="s">
        <v>1999</v>
      </c>
      <c r="D42" s="103">
        <v>48</v>
      </c>
      <c r="E42" s="104" t="s">
        <v>1890</v>
      </c>
      <c r="F42" s="105"/>
      <c r="G42" s="106">
        <f t="shared" si="0"/>
        <v>0</v>
      </c>
    </row>
    <row r="43" spans="1:7" s="76" customFormat="1" ht="12.95" customHeight="1">
      <c r="A43" s="100" t="s">
        <v>2000</v>
      </c>
      <c r="B43" s="101" t="s">
        <v>2001</v>
      </c>
      <c r="C43" s="102" t="s">
        <v>2002</v>
      </c>
      <c r="D43" s="103">
        <v>6</v>
      </c>
      <c r="E43" s="104" t="s">
        <v>1890</v>
      </c>
      <c r="F43" s="105"/>
      <c r="G43" s="106">
        <f t="shared" si="0"/>
        <v>0</v>
      </c>
    </row>
    <row r="44" spans="1:7" s="76" customFormat="1" ht="12.95" customHeight="1">
      <c r="A44" s="100" t="s">
        <v>2000</v>
      </c>
      <c r="B44" s="101" t="s">
        <v>1992</v>
      </c>
      <c r="C44" s="102" t="s">
        <v>1993</v>
      </c>
      <c r="D44" s="103">
        <v>6</v>
      </c>
      <c r="E44" s="104" t="s">
        <v>1890</v>
      </c>
      <c r="F44" s="105"/>
      <c r="G44" s="106">
        <f t="shared" si="0"/>
        <v>0</v>
      </c>
    </row>
    <row r="45" spans="1:7" s="76" customFormat="1" ht="12.95" customHeight="1">
      <c r="A45" s="100" t="s">
        <v>2000</v>
      </c>
      <c r="B45" s="101" t="s">
        <v>1994</v>
      </c>
      <c r="C45" s="102" t="s">
        <v>1995</v>
      </c>
      <c r="D45" s="103">
        <v>6</v>
      </c>
      <c r="E45" s="104" t="s">
        <v>1890</v>
      </c>
      <c r="F45" s="105"/>
      <c r="G45" s="106">
        <f t="shared" si="0"/>
        <v>0</v>
      </c>
    </row>
    <row r="46" spans="1:7" s="76" customFormat="1" ht="12.95" customHeight="1">
      <c r="A46" s="100" t="s">
        <v>2000</v>
      </c>
      <c r="B46" s="101" t="s">
        <v>1996</v>
      </c>
      <c r="C46" s="102" t="s">
        <v>1997</v>
      </c>
      <c r="D46" s="103">
        <v>6</v>
      </c>
      <c r="E46" s="104" t="s">
        <v>1890</v>
      </c>
      <c r="F46" s="105"/>
      <c r="G46" s="106">
        <f t="shared" si="0"/>
        <v>0</v>
      </c>
    </row>
    <row r="47" spans="1:7" s="76" customFormat="1" ht="12.95" customHeight="1">
      <c r="A47" s="100" t="s">
        <v>2000</v>
      </c>
      <c r="B47" s="101" t="s">
        <v>1998</v>
      </c>
      <c r="C47" s="102" t="s">
        <v>1999</v>
      </c>
      <c r="D47" s="103">
        <v>12</v>
      </c>
      <c r="E47" s="104" t="s">
        <v>1890</v>
      </c>
      <c r="F47" s="105"/>
      <c r="G47" s="106">
        <f t="shared" si="0"/>
        <v>0</v>
      </c>
    </row>
    <row r="48" spans="1:7" s="76" customFormat="1" ht="12.95" customHeight="1">
      <c r="A48" s="100" t="s">
        <v>2003</v>
      </c>
      <c r="B48" s="101" t="s">
        <v>2004</v>
      </c>
      <c r="C48" s="102" t="s">
        <v>2005</v>
      </c>
      <c r="D48" s="103">
        <v>0.10199999999999999</v>
      </c>
      <c r="E48" s="104" t="s">
        <v>1945</v>
      </c>
      <c r="F48" s="105"/>
      <c r="G48" s="106">
        <f t="shared" si="0"/>
        <v>0</v>
      </c>
    </row>
    <row r="49" spans="1:7" s="76" customFormat="1" ht="12.95" customHeight="1">
      <c r="A49" s="100" t="s">
        <v>2003</v>
      </c>
      <c r="B49" s="101" t="s">
        <v>2006</v>
      </c>
      <c r="C49" s="102" t="s">
        <v>2007</v>
      </c>
      <c r="D49" s="103">
        <v>104.142</v>
      </c>
      <c r="E49" s="104" t="s">
        <v>2008</v>
      </c>
      <c r="F49" s="105"/>
      <c r="G49" s="106">
        <f t="shared" si="0"/>
        <v>0</v>
      </c>
    </row>
    <row r="50" spans="1:7" s="76" customFormat="1" ht="12.95" customHeight="1">
      <c r="A50" s="100" t="s">
        <v>2003</v>
      </c>
      <c r="B50" s="101" t="s">
        <v>2009</v>
      </c>
      <c r="C50" s="102" t="s">
        <v>2010</v>
      </c>
      <c r="D50" s="103">
        <v>0.10199999999999999</v>
      </c>
      <c r="E50" s="104" t="s">
        <v>1890</v>
      </c>
      <c r="F50" s="105"/>
      <c r="G50" s="106">
        <f t="shared" si="0"/>
        <v>0</v>
      </c>
    </row>
    <row r="51" spans="1:7" s="76" customFormat="1" ht="12.95" customHeight="1">
      <c r="A51" s="100" t="s">
        <v>2011</v>
      </c>
      <c r="B51" s="101" t="s">
        <v>2012</v>
      </c>
      <c r="C51" s="102" t="s">
        <v>2013</v>
      </c>
      <c r="D51" s="103">
        <v>4</v>
      </c>
      <c r="E51" s="104" t="s">
        <v>1890</v>
      </c>
      <c r="F51" s="105"/>
      <c r="G51" s="106">
        <f t="shared" si="0"/>
        <v>0</v>
      </c>
    </row>
    <row r="52" spans="1:7" s="76" customFormat="1" ht="12.95" customHeight="1">
      <c r="A52" s="100" t="s">
        <v>2011</v>
      </c>
      <c r="B52" s="101" t="s">
        <v>2014</v>
      </c>
      <c r="C52" s="102" t="s">
        <v>2015</v>
      </c>
      <c r="D52" s="103">
        <v>4</v>
      </c>
      <c r="E52" s="104" t="s">
        <v>1890</v>
      </c>
      <c r="F52" s="105"/>
      <c r="G52" s="106">
        <f t="shared" si="0"/>
        <v>0</v>
      </c>
    </row>
    <row r="53" spans="1:7" s="76" customFormat="1" ht="12.95" customHeight="1">
      <c r="A53" s="100" t="s">
        <v>2011</v>
      </c>
      <c r="B53" s="101" t="s">
        <v>2016</v>
      </c>
      <c r="C53" s="102" t="s">
        <v>2017</v>
      </c>
      <c r="D53" s="103">
        <v>4</v>
      </c>
      <c r="E53" s="104" t="s">
        <v>2018</v>
      </c>
      <c r="F53" s="105"/>
      <c r="G53" s="106">
        <f t="shared" si="0"/>
        <v>0</v>
      </c>
    </row>
    <row r="54" spans="1:7" s="76" customFormat="1" ht="12.95" customHeight="1">
      <c r="A54" s="100" t="s">
        <v>2019</v>
      </c>
      <c r="B54" s="101" t="s">
        <v>2020</v>
      </c>
      <c r="C54" s="102" t="s">
        <v>2021</v>
      </c>
      <c r="D54" s="103">
        <v>2</v>
      </c>
      <c r="E54" s="104" t="s">
        <v>1890</v>
      </c>
      <c r="F54" s="105"/>
      <c r="G54" s="106">
        <f t="shared" si="0"/>
        <v>0</v>
      </c>
    </row>
    <row r="55" spans="1:7" s="76" customFormat="1" ht="12.95" customHeight="1">
      <c r="A55" s="100" t="s">
        <v>2019</v>
      </c>
      <c r="B55" s="101" t="s">
        <v>2022</v>
      </c>
      <c r="C55" s="102" t="s">
        <v>2023</v>
      </c>
      <c r="D55" s="103">
        <v>2</v>
      </c>
      <c r="E55" s="104" t="s">
        <v>1890</v>
      </c>
      <c r="F55" s="105"/>
      <c r="G55" s="106">
        <f t="shared" si="0"/>
        <v>0</v>
      </c>
    </row>
    <row r="56" spans="1:7" s="76" customFormat="1" ht="12.95" customHeight="1">
      <c r="A56" s="100" t="s">
        <v>2024</v>
      </c>
      <c r="B56" s="101" t="s">
        <v>2025</v>
      </c>
      <c r="C56" s="102" t="s">
        <v>2026</v>
      </c>
      <c r="D56" s="103">
        <v>2</v>
      </c>
      <c r="E56" s="104" t="s">
        <v>1890</v>
      </c>
      <c r="F56" s="105"/>
      <c r="G56" s="106">
        <f t="shared" si="0"/>
        <v>0</v>
      </c>
    </row>
    <row r="57" spans="1:7" s="76" customFormat="1" ht="12.95" customHeight="1">
      <c r="A57" s="100" t="s">
        <v>2024</v>
      </c>
      <c r="B57" s="101" t="s">
        <v>2027</v>
      </c>
      <c r="C57" s="102" t="s">
        <v>2028</v>
      </c>
      <c r="D57" s="103">
        <v>2</v>
      </c>
      <c r="E57" s="104" t="s">
        <v>1890</v>
      </c>
      <c r="F57" s="105"/>
      <c r="G57" s="106">
        <f t="shared" si="0"/>
        <v>0</v>
      </c>
    </row>
    <row r="58" spans="1:7" s="76" customFormat="1" ht="12.95" customHeight="1">
      <c r="A58" s="100" t="s">
        <v>2029</v>
      </c>
      <c r="B58" s="101" t="s">
        <v>2030</v>
      </c>
      <c r="C58" s="102" t="s">
        <v>2031</v>
      </c>
      <c r="D58" s="103">
        <v>16</v>
      </c>
      <c r="E58" s="104" t="s">
        <v>1890</v>
      </c>
      <c r="F58" s="105"/>
      <c r="G58" s="106">
        <f t="shared" si="0"/>
        <v>0</v>
      </c>
    </row>
    <row r="59" spans="1:7" s="76" customFormat="1" ht="12.95" customHeight="1">
      <c r="A59" s="100" t="s">
        <v>2032</v>
      </c>
      <c r="B59" s="101" t="s">
        <v>2033</v>
      </c>
      <c r="C59" s="102" t="s">
        <v>2034</v>
      </c>
      <c r="D59" s="103">
        <v>4</v>
      </c>
      <c r="E59" s="104" t="s">
        <v>1890</v>
      </c>
      <c r="F59" s="105"/>
      <c r="G59" s="106">
        <f t="shared" si="0"/>
        <v>0</v>
      </c>
    </row>
    <row r="60" spans="1:7" s="76" customFormat="1" ht="12.95" customHeight="1">
      <c r="A60" s="100" t="s">
        <v>2035</v>
      </c>
      <c r="B60" s="101" t="s">
        <v>2036</v>
      </c>
      <c r="C60" s="102" t="s">
        <v>2037</v>
      </c>
      <c r="D60" s="103">
        <v>4</v>
      </c>
      <c r="E60" s="104" t="s">
        <v>1890</v>
      </c>
      <c r="F60" s="105"/>
      <c r="G60" s="106">
        <f t="shared" si="0"/>
        <v>0</v>
      </c>
    </row>
    <row r="61" spans="1:7" s="76" customFormat="1" ht="12.95" customHeight="1">
      <c r="A61" s="100" t="s">
        <v>2038</v>
      </c>
      <c r="B61" s="101" t="s">
        <v>2039</v>
      </c>
      <c r="C61" s="102" t="s">
        <v>2040</v>
      </c>
      <c r="D61" s="103">
        <v>1.44</v>
      </c>
      <c r="E61" s="104" t="s">
        <v>1970</v>
      </c>
      <c r="F61" s="105"/>
      <c r="G61" s="106">
        <f t="shared" si="0"/>
        <v>0</v>
      </c>
    </row>
    <row r="62" spans="1:7" s="76" customFormat="1" ht="12.95" customHeight="1">
      <c r="A62" s="100" t="s">
        <v>2041</v>
      </c>
      <c r="B62" s="101" t="s">
        <v>2042</v>
      </c>
      <c r="C62" s="102" t="s">
        <v>2043</v>
      </c>
      <c r="D62" s="103">
        <v>2</v>
      </c>
      <c r="E62" s="104" t="s">
        <v>1890</v>
      </c>
      <c r="F62" s="105"/>
      <c r="G62" s="106">
        <f t="shared" si="0"/>
        <v>0</v>
      </c>
    </row>
    <row r="63" spans="1:7" s="76" customFormat="1" ht="12.95" customHeight="1">
      <c r="A63" s="100" t="s">
        <v>2041</v>
      </c>
      <c r="B63" s="101" t="s">
        <v>2044</v>
      </c>
      <c r="C63" s="102" t="s">
        <v>2045</v>
      </c>
      <c r="D63" s="103">
        <v>2</v>
      </c>
      <c r="E63" s="104" t="s">
        <v>1890</v>
      </c>
      <c r="F63" s="105"/>
      <c r="G63" s="106">
        <f t="shared" si="0"/>
        <v>0</v>
      </c>
    </row>
    <row r="64" spans="1:7" s="76" customFormat="1" ht="12.95" customHeight="1">
      <c r="A64" s="100" t="s">
        <v>2046</v>
      </c>
      <c r="B64" s="101" t="s">
        <v>2047</v>
      </c>
      <c r="C64" s="102" t="s">
        <v>2048</v>
      </c>
      <c r="D64" s="103">
        <v>2</v>
      </c>
      <c r="E64" s="104" t="s">
        <v>2018</v>
      </c>
      <c r="F64" s="105"/>
      <c r="G64" s="106">
        <f t="shared" si="0"/>
        <v>0</v>
      </c>
    </row>
    <row r="65" spans="1:7" s="76" customFormat="1" ht="12.95" customHeight="1">
      <c r="A65" s="100" t="s">
        <v>2046</v>
      </c>
      <c r="B65" s="101" t="s">
        <v>2049</v>
      </c>
      <c r="C65" s="102" t="s">
        <v>2050</v>
      </c>
      <c r="D65" s="103">
        <v>2</v>
      </c>
      <c r="E65" s="104" t="s">
        <v>1890</v>
      </c>
      <c r="F65" s="105"/>
      <c r="G65" s="106">
        <f t="shared" si="0"/>
        <v>0</v>
      </c>
    </row>
    <row r="66" spans="1:7" s="76" customFormat="1" ht="12.95" customHeight="1">
      <c r="A66" s="100" t="s">
        <v>2046</v>
      </c>
      <c r="B66" s="101" t="s">
        <v>2051</v>
      </c>
      <c r="C66" s="102" t="s">
        <v>2052</v>
      </c>
      <c r="D66" s="103">
        <v>2</v>
      </c>
      <c r="E66" s="104" t="s">
        <v>1890</v>
      </c>
      <c r="F66" s="105"/>
      <c r="G66" s="106">
        <f t="shared" si="0"/>
        <v>0</v>
      </c>
    </row>
    <row r="67" spans="1:7" s="76" customFormat="1" ht="12.95" customHeight="1">
      <c r="A67" s="100" t="s">
        <v>2046</v>
      </c>
      <c r="B67" s="101" t="s">
        <v>2053</v>
      </c>
      <c r="C67" s="102" t="s">
        <v>2054</v>
      </c>
      <c r="D67" s="103">
        <v>2</v>
      </c>
      <c r="E67" s="104" t="s">
        <v>1890</v>
      </c>
      <c r="F67" s="105"/>
      <c r="G67" s="106">
        <f t="shared" si="0"/>
        <v>0</v>
      </c>
    </row>
    <row r="68" spans="1:7" s="76" customFormat="1" ht="12.95" customHeight="1">
      <c r="A68" s="100" t="s">
        <v>2055</v>
      </c>
      <c r="B68" s="101" t="s">
        <v>2056</v>
      </c>
      <c r="C68" s="102" t="s">
        <v>2057</v>
      </c>
      <c r="D68" s="103">
        <v>7</v>
      </c>
      <c r="E68" s="104" t="s">
        <v>2008</v>
      </c>
      <c r="F68" s="105"/>
      <c r="G68" s="106">
        <f t="shared" si="0"/>
        <v>0</v>
      </c>
    </row>
    <row r="69" spans="1:7" s="76" customFormat="1" ht="12.95" customHeight="1">
      <c r="A69" s="100" t="s">
        <v>2055</v>
      </c>
      <c r="B69" s="101" t="s">
        <v>2058</v>
      </c>
      <c r="C69" s="102" t="s">
        <v>2059</v>
      </c>
      <c r="D69" s="103">
        <v>7.14</v>
      </c>
      <c r="E69" s="104" t="s">
        <v>2008</v>
      </c>
      <c r="F69" s="105"/>
      <c r="G69" s="106">
        <f t="shared" si="0"/>
        <v>0</v>
      </c>
    </row>
    <row r="70" spans="1:7" s="76" customFormat="1" ht="12.95" customHeight="1">
      <c r="A70" s="100" t="s">
        <v>2055</v>
      </c>
      <c r="B70" s="101" t="s">
        <v>2060</v>
      </c>
      <c r="C70" s="102" t="s">
        <v>2061</v>
      </c>
      <c r="D70" s="103">
        <v>2</v>
      </c>
      <c r="E70" s="104" t="s">
        <v>1890</v>
      </c>
      <c r="F70" s="105"/>
      <c r="G70" s="106">
        <f t="shared" si="0"/>
        <v>0</v>
      </c>
    </row>
    <row r="71" spans="1:7" s="76" customFormat="1" ht="12.95" customHeight="1">
      <c r="A71" s="100" t="s">
        <v>2062</v>
      </c>
      <c r="B71" s="101" t="s">
        <v>2063</v>
      </c>
      <c r="C71" s="102" t="s">
        <v>2064</v>
      </c>
      <c r="D71" s="103">
        <v>60</v>
      </c>
      <c r="E71" s="104" t="s">
        <v>2008</v>
      </c>
      <c r="F71" s="105"/>
      <c r="G71" s="106">
        <f t="shared" si="0"/>
        <v>0</v>
      </c>
    </row>
    <row r="72" spans="1:7" s="76" customFormat="1" ht="12.95" customHeight="1">
      <c r="A72" s="100" t="s">
        <v>2062</v>
      </c>
      <c r="B72" s="101" t="s">
        <v>2065</v>
      </c>
      <c r="C72" s="102" t="s">
        <v>2066</v>
      </c>
      <c r="D72" s="103">
        <v>61.5</v>
      </c>
      <c r="E72" s="104" t="s">
        <v>2008</v>
      </c>
      <c r="F72" s="105"/>
      <c r="G72" s="106">
        <f t="shared" si="0"/>
        <v>0</v>
      </c>
    </row>
    <row r="73" spans="1:7" s="76" customFormat="1" ht="12.95" customHeight="1">
      <c r="A73" s="100" t="s">
        <v>2062</v>
      </c>
      <c r="B73" s="101" t="s">
        <v>2067</v>
      </c>
      <c r="C73" s="102" t="s">
        <v>2068</v>
      </c>
      <c r="D73" s="103">
        <v>120</v>
      </c>
      <c r="E73" s="104" t="s">
        <v>1890</v>
      </c>
      <c r="F73" s="105"/>
      <c r="G73" s="106">
        <f t="shared" si="0"/>
        <v>0</v>
      </c>
    </row>
    <row r="74" spans="1:7" s="76" customFormat="1" ht="12.95" customHeight="1">
      <c r="A74" s="100" t="s">
        <v>2069</v>
      </c>
      <c r="B74" s="101" t="s">
        <v>2070</v>
      </c>
      <c r="C74" s="102" t="s">
        <v>2071</v>
      </c>
      <c r="D74" s="103">
        <v>4</v>
      </c>
      <c r="E74" s="104" t="s">
        <v>1890</v>
      </c>
      <c r="F74" s="105"/>
      <c r="G74" s="106">
        <f t="shared" si="0"/>
        <v>0</v>
      </c>
    </row>
    <row r="75" spans="1:7" s="76" customFormat="1" ht="12.95" customHeight="1">
      <c r="A75" s="100" t="s">
        <v>2072</v>
      </c>
      <c r="B75" s="101" t="s">
        <v>2073</v>
      </c>
      <c r="C75" s="102" t="s">
        <v>2074</v>
      </c>
      <c r="D75" s="103">
        <v>286.8</v>
      </c>
      <c r="E75" s="104" t="s">
        <v>1954</v>
      </c>
      <c r="F75" s="105"/>
      <c r="G75" s="106">
        <f t="shared" si="0"/>
        <v>0</v>
      </c>
    </row>
    <row r="76" spans="1:7" s="76" customFormat="1" ht="12.95" customHeight="1">
      <c r="A76" s="100" t="s">
        <v>2075</v>
      </c>
      <c r="B76" s="101" t="s">
        <v>2076</v>
      </c>
      <c r="C76" s="102" t="s">
        <v>2077</v>
      </c>
      <c r="D76" s="103">
        <v>300</v>
      </c>
      <c r="E76" s="104" t="s">
        <v>2008</v>
      </c>
      <c r="F76" s="105"/>
      <c r="G76" s="106">
        <f t="shared" si="0"/>
        <v>0</v>
      </c>
    </row>
    <row r="77" spans="1:7" s="76" customFormat="1" ht="12.95" customHeight="1">
      <c r="A77" s="100" t="s">
        <v>2078</v>
      </c>
      <c r="B77" s="101" t="s">
        <v>2079</v>
      </c>
      <c r="C77" s="102" t="s">
        <v>2080</v>
      </c>
      <c r="D77" s="103">
        <v>130</v>
      </c>
      <c r="E77" s="104" t="s">
        <v>2008</v>
      </c>
      <c r="F77" s="105"/>
      <c r="G77" s="106">
        <f t="shared" si="0"/>
        <v>0</v>
      </c>
    </row>
    <row r="78" spans="1:7" s="76" customFormat="1" ht="12.95" customHeight="1">
      <c r="A78" s="100" t="s">
        <v>2078</v>
      </c>
      <c r="B78" s="101" t="s">
        <v>2058</v>
      </c>
      <c r="C78" s="102" t="s">
        <v>2059</v>
      </c>
      <c r="D78" s="103">
        <v>530.4</v>
      </c>
      <c r="E78" s="104" t="s">
        <v>2008</v>
      </c>
      <c r="F78" s="105"/>
      <c r="G78" s="106">
        <f t="shared" ref="G78:G104" si="1">+F78*D78</f>
        <v>0</v>
      </c>
    </row>
    <row r="79" spans="1:7" s="76" customFormat="1" ht="12.95" customHeight="1">
      <c r="A79" s="100" t="s">
        <v>2081</v>
      </c>
      <c r="B79" s="101" t="s">
        <v>1958</v>
      </c>
      <c r="C79" s="102" t="s">
        <v>1959</v>
      </c>
      <c r="D79" s="103">
        <v>204</v>
      </c>
      <c r="E79" s="104" t="s">
        <v>1954</v>
      </c>
      <c r="F79" s="105"/>
      <c r="G79" s="106">
        <f t="shared" si="1"/>
        <v>0</v>
      </c>
    </row>
    <row r="80" spans="1:7" s="76" customFormat="1" ht="12.95" customHeight="1">
      <c r="A80" s="100" t="s">
        <v>2082</v>
      </c>
      <c r="B80" s="101" t="s">
        <v>2083</v>
      </c>
      <c r="C80" s="102" t="s">
        <v>2084</v>
      </c>
      <c r="D80" s="103">
        <v>31.2</v>
      </c>
      <c r="E80" s="104" t="s">
        <v>1954</v>
      </c>
      <c r="F80" s="105"/>
      <c r="G80" s="106">
        <f t="shared" si="1"/>
        <v>0</v>
      </c>
    </row>
    <row r="81" spans="1:7" s="76" customFormat="1" ht="12.95" customHeight="1">
      <c r="A81" s="100" t="s">
        <v>2085</v>
      </c>
      <c r="B81" s="101" t="s">
        <v>2086</v>
      </c>
      <c r="C81" s="102" t="s">
        <v>2087</v>
      </c>
      <c r="D81" s="103">
        <v>16</v>
      </c>
      <c r="E81" s="104" t="s">
        <v>1890</v>
      </c>
      <c r="F81" s="105"/>
      <c r="G81" s="106">
        <f t="shared" si="1"/>
        <v>0</v>
      </c>
    </row>
    <row r="82" spans="1:7" s="76" customFormat="1" ht="12.95" customHeight="1">
      <c r="A82" s="100" t="s">
        <v>2088</v>
      </c>
      <c r="B82" s="101" t="s">
        <v>2089</v>
      </c>
      <c r="C82" s="102" t="s">
        <v>2090</v>
      </c>
      <c r="D82" s="103">
        <v>1.02</v>
      </c>
      <c r="E82" s="104" t="s">
        <v>1945</v>
      </c>
      <c r="F82" s="105"/>
      <c r="G82" s="106">
        <f t="shared" si="1"/>
        <v>0</v>
      </c>
    </row>
    <row r="83" spans="1:7" s="76" customFormat="1" ht="12.95" customHeight="1">
      <c r="A83" s="100" t="s">
        <v>2088</v>
      </c>
      <c r="B83" s="101" t="s">
        <v>2065</v>
      </c>
      <c r="C83" s="102" t="s">
        <v>2066</v>
      </c>
      <c r="D83" s="103">
        <v>1045.5</v>
      </c>
      <c r="E83" s="104" t="s">
        <v>2008</v>
      </c>
      <c r="F83" s="105"/>
      <c r="G83" s="106">
        <f t="shared" si="1"/>
        <v>0</v>
      </c>
    </row>
    <row r="84" spans="1:7" s="76" customFormat="1" ht="12.95" customHeight="1">
      <c r="A84" s="100" t="s">
        <v>2088</v>
      </c>
      <c r="B84" s="101" t="s">
        <v>2091</v>
      </c>
      <c r="C84" s="102" t="s">
        <v>2092</v>
      </c>
      <c r="D84" s="103">
        <v>35.700000000000003</v>
      </c>
      <c r="E84" s="104" t="s">
        <v>1890</v>
      </c>
      <c r="F84" s="105"/>
      <c r="G84" s="106">
        <f t="shared" si="1"/>
        <v>0</v>
      </c>
    </row>
    <row r="85" spans="1:7" s="76" customFormat="1" ht="12.95" customHeight="1">
      <c r="A85" s="100" t="s">
        <v>2093</v>
      </c>
      <c r="B85" s="101" t="s">
        <v>2094</v>
      </c>
      <c r="C85" s="102" t="s">
        <v>2095</v>
      </c>
      <c r="D85" s="103">
        <v>0.39</v>
      </c>
      <c r="E85" s="104" t="s">
        <v>1945</v>
      </c>
      <c r="F85" s="105"/>
      <c r="G85" s="106">
        <f t="shared" si="1"/>
        <v>0</v>
      </c>
    </row>
    <row r="86" spans="1:7" s="76" customFormat="1" ht="12.95" customHeight="1">
      <c r="A86" s="100" t="s">
        <v>2093</v>
      </c>
      <c r="B86" s="101" t="s">
        <v>2065</v>
      </c>
      <c r="C86" s="102" t="s">
        <v>2066</v>
      </c>
      <c r="D86" s="103">
        <v>399.75</v>
      </c>
      <c r="E86" s="104" t="s">
        <v>2008</v>
      </c>
      <c r="F86" s="105"/>
      <c r="G86" s="106">
        <f t="shared" si="1"/>
        <v>0</v>
      </c>
    </row>
    <row r="87" spans="1:7" s="76" customFormat="1" ht="12.95" customHeight="1">
      <c r="A87" s="100" t="s">
        <v>2093</v>
      </c>
      <c r="B87" s="101" t="s">
        <v>2091</v>
      </c>
      <c r="C87" s="102" t="s">
        <v>2092</v>
      </c>
      <c r="D87" s="103">
        <v>13.65</v>
      </c>
      <c r="E87" s="104" t="s">
        <v>1890</v>
      </c>
      <c r="F87" s="105"/>
      <c r="G87" s="106">
        <f t="shared" si="1"/>
        <v>0</v>
      </c>
    </row>
    <row r="88" spans="1:7" s="76" customFormat="1" ht="12.95" customHeight="1">
      <c r="A88" s="100" t="s">
        <v>2096</v>
      </c>
      <c r="B88" s="101" t="s">
        <v>2097</v>
      </c>
      <c r="C88" s="102" t="s">
        <v>2098</v>
      </c>
      <c r="D88" s="103">
        <v>3</v>
      </c>
      <c r="E88" s="104" t="s">
        <v>2008</v>
      </c>
      <c r="F88" s="105"/>
      <c r="G88" s="106">
        <f t="shared" si="1"/>
        <v>0</v>
      </c>
    </row>
    <row r="89" spans="1:7" s="76" customFormat="1" ht="12.95" customHeight="1">
      <c r="A89" s="100" t="s">
        <v>2099</v>
      </c>
      <c r="B89" s="101" t="s">
        <v>2100</v>
      </c>
      <c r="C89" s="102" t="s">
        <v>2101</v>
      </c>
      <c r="D89" s="103">
        <v>9</v>
      </c>
      <c r="E89" s="104" t="s">
        <v>1890</v>
      </c>
      <c r="F89" s="105"/>
      <c r="G89" s="106">
        <f t="shared" si="1"/>
        <v>0</v>
      </c>
    </row>
    <row r="90" spans="1:7" s="76" customFormat="1" ht="12.95" customHeight="1">
      <c r="A90" s="100" t="s">
        <v>2099</v>
      </c>
      <c r="B90" s="101" t="s">
        <v>2102</v>
      </c>
      <c r="C90" s="102" t="s">
        <v>2103</v>
      </c>
      <c r="D90" s="103">
        <v>9</v>
      </c>
      <c r="E90" s="104" t="s">
        <v>1890</v>
      </c>
      <c r="F90" s="105"/>
      <c r="G90" s="106">
        <f t="shared" si="1"/>
        <v>0</v>
      </c>
    </row>
    <row r="91" spans="1:7" s="76" customFormat="1" ht="12.95" customHeight="1">
      <c r="A91" s="100" t="s">
        <v>2104</v>
      </c>
      <c r="B91" s="101" t="s">
        <v>2105</v>
      </c>
      <c r="C91" s="102" t="s">
        <v>2106</v>
      </c>
      <c r="D91" s="103">
        <v>10</v>
      </c>
      <c r="E91" s="104" t="s">
        <v>1890</v>
      </c>
      <c r="F91" s="105"/>
      <c r="G91" s="106">
        <f t="shared" si="1"/>
        <v>0</v>
      </c>
    </row>
    <row r="92" spans="1:7" s="76" customFormat="1" ht="12.95" customHeight="1">
      <c r="A92" s="100" t="s">
        <v>2107</v>
      </c>
      <c r="B92" s="101" t="s">
        <v>2108</v>
      </c>
      <c r="C92" s="102" t="s">
        <v>2109</v>
      </c>
      <c r="D92" s="103">
        <v>3</v>
      </c>
      <c r="E92" s="104" t="s">
        <v>1890</v>
      </c>
      <c r="F92" s="105"/>
      <c r="G92" s="106">
        <f t="shared" si="1"/>
        <v>0</v>
      </c>
    </row>
    <row r="93" spans="1:7" s="76" customFormat="1" ht="12.95" customHeight="1">
      <c r="A93" s="100" t="s">
        <v>2110</v>
      </c>
      <c r="B93" s="101" t="s">
        <v>2111</v>
      </c>
      <c r="C93" s="102" t="s">
        <v>2112</v>
      </c>
      <c r="D93" s="103">
        <v>10</v>
      </c>
      <c r="E93" s="104" t="s">
        <v>1890</v>
      </c>
      <c r="F93" s="105"/>
      <c r="G93" s="106">
        <f t="shared" si="1"/>
        <v>0</v>
      </c>
    </row>
    <row r="94" spans="1:7" s="76" customFormat="1" ht="12.95" customHeight="1">
      <c r="A94" s="100" t="s">
        <v>2113</v>
      </c>
      <c r="B94" s="101" t="s">
        <v>2114</v>
      </c>
      <c r="C94" s="102" t="s">
        <v>2115</v>
      </c>
      <c r="D94" s="103">
        <v>2</v>
      </c>
      <c r="E94" s="104" t="s">
        <v>1890</v>
      </c>
      <c r="F94" s="105"/>
      <c r="G94" s="106">
        <f t="shared" si="1"/>
        <v>0</v>
      </c>
    </row>
    <row r="95" spans="1:7" s="76" customFormat="1" ht="12.95" customHeight="1">
      <c r="A95" s="100" t="s">
        <v>2116</v>
      </c>
      <c r="B95" s="101" t="s">
        <v>2117</v>
      </c>
      <c r="C95" s="102" t="s">
        <v>2118</v>
      </c>
      <c r="D95" s="103">
        <v>9</v>
      </c>
      <c r="E95" s="104" t="s">
        <v>1890</v>
      </c>
      <c r="F95" s="105"/>
      <c r="G95" s="106">
        <f t="shared" si="1"/>
        <v>0</v>
      </c>
    </row>
    <row r="96" spans="1:7" s="76" customFormat="1" ht="12.95" customHeight="1">
      <c r="A96" s="100" t="s">
        <v>2119</v>
      </c>
      <c r="B96" s="101" t="s">
        <v>2120</v>
      </c>
      <c r="C96" s="102" t="s">
        <v>2121</v>
      </c>
      <c r="D96" s="103">
        <v>59.76</v>
      </c>
      <c r="E96" s="104" t="s">
        <v>1917</v>
      </c>
      <c r="F96" s="105"/>
      <c r="G96" s="106">
        <f t="shared" si="1"/>
        <v>0</v>
      </c>
    </row>
    <row r="97" spans="1:7" s="76" customFormat="1" ht="12.95" customHeight="1">
      <c r="A97" s="100" t="s">
        <v>2122</v>
      </c>
      <c r="B97" s="101" t="s">
        <v>2123</v>
      </c>
      <c r="C97" s="102" t="s">
        <v>2124</v>
      </c>
      <c r="D97" s="103">
        <v>59.76</v>
      </c>
      <c r="E97" s="104" t="s">
        <v>1917</v>
      </c>
      <c r="F97" s="105"/>
      <c r="G97" s="106">
        <f t="shared" si="1"/>
        <v>0</v>
      </c>
    </row>
    <row r="98" spans="1:7" s="76" customFormat="1" ht="12.95" customHeight="1">
      <c r="A98" s="100" t="s">
        <v>2125</v>
      </c>
      <c r="B98" s="101" t="s">
        <v>2126</v>
      </c>
      <c r="C98" s="102" t="s">
        <v>2127</v>
      </c>
      <c r="D98" s="103">
        <v>90.2</v>
      </c>
      <c r="E98" s="104" t="s">
        <v>1917</v>
      </c>
      <c r="F98" s="105"/>
      <c r="G98" s="106">
        <f t="shared" si="1"/>
        <v>0</v>
      </c>
    </row>
    <row r="99" spans="1:7" s="76" customFormat="1" ht="12.95" customHeight="1">
      <c r="A99" s="100" t="s">
        <v>2128</v>
      </c>
      <c r="B99" s="101" t="s">
        <v>2123</v>
      </c>
      <c r="C99" s="102" t="s">
        <v>2129</v>
      </c>
      <c r="D99" s="103">
        <v>58.65</v>
      </c>
      <c r="E99" s="104" t="s">
        <v>1917</v>
      </c>
      <c r="F99" s="105"/>
      <c r="G99" s="106">
        <f t="shared" si="1"/>
        <v>0</v>
      </c>
    </row>
    <row r="100" spans="1:7" s="76" customFormat="1" ht="12.95" customHeight="1">
      <c r="A100" s="100" t="s">
        <v>2130</v>
      </c>
      <c r="B100" s="101" t="s">
        <v>2131</v>
      </c>
      <c r="C100" s="102" t="s">
        <v>2132</v>
      </c>
      <c r="D100" s="103">
        <v>2.1</v>
      </c>
      <c r="E100" s="104" t="s">
        <v>1917</v>
      </c>
      <c r="F100" s="105"/>
      <c r="G100" s="106">
        <f t="shared" si="1"/>
        <v>0</v>
      </c>
    </row>
    <row r="101" spans="1:7" s="76" customFormat="1" ht="12.95" customHeight="1">
      <c r="A101" s="100" t="s">
        <v>2133</v>
      </c>
      <c r="B101" s="101" t="s">
        <v>1924</v>
      </c>
      <c r="C101" s="102" t="s">
        <v>1925</v>
      </c>
      <c r="D101" s="103">
        <v>2.1</v>
      </c>
      <c r="E101" s="104" t="s">
        <v>1917</v>
      </c>
      <c r="F101" s="105"/>
      <c r="G101" s="106">
        <f t="shared" si="1"/>
        <v>0</v>
      </c>
    </row>
    <row r="102" spans="1:7" s="76" customFormat="1" ht="12.95" customHeight="1">
      <c r="A102" s="100" t="s">
        <v>2134</v>
      </c>
      <c r="B102" s="101" t="s">
        <v>2135</v>
      </c>
      <c r="C102" s="102" t="s">
        <v>2136</v>
      </c>
      <c r="D102" s="103">
        <v>2.1</v>
      </c>
      <c r="E102" s="104" t="s">
        <v>1917</v>
      </c>
      <c r="F102" s="105"/>
      <c r="G102" s="106">
        <f t="shared" si="1"/>
        <v>0</v>
      </c>
    </row>
    <row r="103" spans="1:7" s="76" customFormat="1" ht="12.95" customHeight="1">
      <c r="A103" s="100" t="s">
        <v>2137</v>
      </c>
      <c r="B103" s="101" t="s">
        <v>2138</v>
      </c>
      <c r="C103" s="102" t="s">
        <v>2139</v>
      </c>
      <c r="D103" s="103">
        <v>21.34</v>
      </c>
      <c r="E103" s="104" t="s">
        <v>1917</v>
      </c>
      <c r="F103" s="105"/>
      <c r="G103" s="106">
        <f t="shared" si="1"/>
        <v>0</v>
      </c>
    </row>
    <row r="104" spans="1:7" s="76" customFormat="1" ht="12.95" customHeight="1">
      <c r="A104" s="107" t="s">
        <v>2140</v>
      </c>
      <c r="B104" s="108" t="s">
        <v>2141</v>
      </c>
      <c r="C104" s="109" t="s">
        <v>2142</v>
      </c>
      <c r="D104" s="110">
        <v>8</v>
      </c>
      <c r="E104" s="111" t="s">
        <v>1951</v>
      </c>
      <c r="F104" s="112"/>
      <c r="G104" s="113">
        <f t="shared" si="1"/>
        <v>0</v>
      </c>
    </row>
    <row r="105" spans="1:7" s="76" customFormat="1" ht="13.5" customHeight="1">
      <c r="A105" s="114"/>
      <c r="B105" s="115"/>
      <c r="C105" s="116" t="s">
        <v>1929</v>
      </c>
      <c r="D105" s="117"/>
      <c r="E105" s="117"/>
      <c r="F105" s="118"/>
      <c r="G105" s="119">
        <f>SUM(G13:G104)</f>
        <v>0</v>
      </c>
    </row>
    <row r="107" spans="1:7" ht="12.95"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2146</v>
      </c>
    </row>
    <row r="4" spans="1:7" ht="15.75" customHeight="1">
      <c r="A4" s="81" t="s">
        <v>1877</v>
      </c>
    </row>
    <row r="5" spans="1:7" ht="15.75" customHeight="1">
      <c r="A5" s="81" t="s">
        <v>2147</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1888</v>
      </c>
      <c r="C13" s="102" t="s">
        <v>1889</v>
      </c>
      <c r="D13" s="103">
        <v>1</v>
      </c>
      <c r="E13" s="104" t="s">
        <v>1890</v>
      </c>
      <c r="F13" s="105"/>
      <c r="G13" s="106">
        <f>+F13*D13</f>
        <v>0</v>
      </c>
    </row>
    <row r="14" spans="1:7" s="76" customFormat="1" ht="12.95" customHeight="1">
      <c r="A14" s="100" t="s">
        <v>1891</v>
      </c>
      <c r="B14" s="101" t="s">
        <v>1892</v>
      </c>
      <c r="C14" s="102" t="s">
        <v>1893</v>
      </c>
      <c r="D14" s="103">
        <v>2</v>
      </c>
      <c r="E14" s="104" t="s">
        <v>1890</v>
      </c>
      <c r="F14" s="105"/>
      <c r="G14" s="106">
        <f t="shared" ref="G14:G27" si="0">+F14*D14</f>
        <v>0</v>
      </c>
    </row>
    <row r="15" spans="1:7" s="76" customFormat="1" ht="12.95" customHeight="1">
      <c r="A15" s="100" t="s">
        <v>1891</v>
      </c>
      <c r="B15" s="101" t="s">
        <v>1894</v>
      </c>
      <c r="C15" s="102" t="s">
        <v>1895</v>
      </c>
      <c r="D15" s="103">
        <v>2</v>
      </c>
      <c r="E15" s="104" t="s">
        <v>1890</v>
      </c>
      <c r="F15" s="105"/>
      <c r="G15" s="106">
        <f t="shared" si="0"/>
        <v>0</v>
      </c>
    </row>
    <row r="16" spans="1:7" s="76" customFormat="1" ht="12.95" customHeight="1">
      <c r="A16" s="100" t="s">
        <v>1896</v>
      </c>
      <c r="B16" s="101" t="s">
        <v>1897</v>
      </c>
      <c r="C16" s="102" t="s">
        <v>1898</v>
      </c>
      <c r="D16" s="103">
        <v>1</v>
      </c>
      <c r="E16" s="104" t="s">
        <v>1890</v>
      </c>
      <c r="F16" s="105"/>
      <c r="G16" s="106">
        <f t="shared" si="0"/>
        <v>0</v>
      </c>
    </row>
    <row r="17" spans="1:7" s="76" customFormat="1" ht="12.95" customHeight="1">
      <c r="A17" s="100" t="s">
        <v>1896</v>
      </c>
      <c r="B17" s="101" t="s">
        <v>1899</v>
      </c>
      <c r="C17" s="102" t="s">
        <v>1900</v>
      </c>
      <c r="D17" s="103">
        <v>1</v>
      </c>
      <c r="E17" s="104" t="s">
        <v>1890</v>
      </c>
      <c r="F17" s="105"/>
      <c r="G17" s="106">
        <f t="shared" si="0"/>
        <v>0</v>
      </c>
    </row>
    <row r="18" spans="1:7" s="76" customFormat="1" ht="12.95" customHeight="1">
      <c r="A18" s="100" t="s">
        <v>1901</v>
      </c>
      <c r="B18" s="101" t="s">
        <v>1902</v>
      </c>
      <c r="C18" s="102" t="s">
        <v>1903</v>
      </c>
      <c r="D18" s="103">
        <v>1</v>
      </c>
      <c r="E18" s="104" t="s">
        <v>1890</v>
      </c>
      <c r="F18" s="105"/>
      <c r="G18" s="106">
        <f t="shared" si="0"/>
        <v>0</v>
      </c>
    </row>
    <row r="19" spans="1:7" s="76" customFormat="1" ht="12.95" customHeight="1">
      <c r="A19" s="100" t="s">
        <v>1901</v>
      </c>
      <c r="B19" s="101" t="s">
        <v>1904</v>
      </c>
      <c r="C19" s="102" t="s">
        <v>1905</v>
      </c>
      <c r="D19" s="103">
        <v>1</v>
      </c>
      <c r="E19" s="104" t="s">
        <v>1890</v>
      </c>
      <c r="F19" s="105"/>
      <c r="G19" s="106">
        <f t="shared" si="0"/>
        <v>0</v>
      </c>
    </row>
    <row r="20" spans="1:7" s="76" customFormat="1" ht="12.95" customHeight="1">
      <c r="A20" s="100" t="s">
        <v>1906</v>
      </c>
      <c r="B20" s="101" t="s">
        <v>1907</v>
      </c>
      <c r="C20" s="102" t="s">
        <v>1908</v>
      </c>
      <c r="D20" s="103">
        <v>2</v>
      </c>
      <c r="E20" s="104" t="s">
        <v>1890</v>
      </c>
      <c r="F20" s="105"/>
      <c r="G20" s="106">
        <f t="shared" si="0"/>
        <v>0</v>
      </c>
    </row>
    <row r="21" spans="1:7" s="76" customFormat="1" ht="12.95" customHeight="1">
      <c r="A21" s="100" t="s">
        <v>1906</v>
      </c>
      <c r="B21" s="101" t="s">
        <v>1909</v>
      </c>
      <c r="C21" s="102" t="s">
        <v>1910</v>
      </c>
      <c r="D21" s="103">
        <v>2</v>
      </c>
      <c r="E21" s="104" t="s">
        <v>1890</v>
      </c>
      <c r="F21" s="105"/>
      <c r="G21" s="106">
        <f t="shared" si="0"/>
        <v>0</v>
      </c>
    </row>
    <row r="22" spans="1:7" s="76" customFormat="1" ht="12.95" customHeight="1">
      <c r="A22" s="100" t="s">
        <v>1911</v>
      </c>
      <c r="B22" s="101" t="s">
        <v>1912</v>
      </c>
      <c r="C22" s="102" t="s">
        <v>1913</v>
      </c>
      <c r="D22" s="103">
        <v>2</v>
      </c>
      <c r="E22" s="104" t="s">
        <v>1890</v>
      </c>
      <c r="F22" s="105"/>
      <c r="G22" s="106">
        <f t="shared" si="0"/>
        <v>0</v>
      </c>
    </row>
    <row r="23" spans="1:7" s="76" customFormat="1" ht="12.95" customHeight="1">
      <c r="A23" s="100" t="s">
        <v>1914</v>
      </c>
      <c r="B23" s="101" t="s">
        <v>1915</v>
      </c>
      <c r="C23" s="102" t="s">
        <v>1916</v>
      </c>
      <c r="D23" s="103">
        <v>0.2</v>
      </c>
      <c r="E23" s="104" t="s">
        <v>1917</v>
      </c>
      <c r="F23" s="105"/>
      <c r="G23" s="106">
        <f t="shared" si="0"/>
        <v>0</v>
      </c>
    </row>
    <row r="24" spans="1:7" s="76" customFormat="1" ht="12.95" customHeight="1">
      <c r="A24" s="100" t="s">
        <v>1918</v>
      </c>
      <c r="B24" s="101" t="s">
        <v>455</v>
      </c>
      <c r="C24" s="102" t="s">
        <v>1919</v>
      </c>
      <c r="D24" s="103">
        <v>0.5</v>
      </c>
      <c r="E24" s="104" t="s">
        <v>1917</v>
      </c>
      <c r="F24" s="105"/>
      <c r="G24" s="106">
        <f t="shared" si="0"/>
        <v>0</v>
      </c>
    </row>
    <row r="25" spans="1:7" s="76" customFormat="1" ht="12.95" customHeight="1">
      <c r="A25" s="100" t="s">
        <v>1920</v>
      </c>
      <c r="B25" s="101" t="s">
        <v>1921</v>
      </c>
      <c r="C25" s="102" t="s">
        <v>1922</v>
      </c>
      <c r="D25" s="103">
        <v>0.5</v>
      </c>
      <c r="E25" s="104" t="s">
        <v>1917</v>
      </c>
      <c r="F25" s="105"/>
      <c r="G25" s="106">
        <f t="shared" si="0"/>
        <v>0</v>
      </c>
    </row>
    <row r="26" spans="1:7" s="76" customFormat="1" ht="12.95" customHeight="1">
      <c r="A26" s="100" t="s">
        <v>1923</v>
      </c>
      <c r="B26" s="101" t="s">
        <v>1924</v>
      </c>
      <c r="C26" s="102" t="s">
        <v>1925</v>
      </c>
      <c r="D26" s="103">
        <v>0.5</v>
      </c>
      <c r="E26" s="104" t="s">
        <v>1917</v>
      </c>
      <c r="F26" s="105"/>
      <c r="G26" s="106">
        <f t="shared" si="0"/>
        <v>0</v>
      </c>
    </row>
    <row r="27" spans="1:7" s="76" customFormat="1" ht="12.95" customHeight="1">
      <c r="A27" s="107" t="s">
        <v>1926</v>
      </c>
      <c r="B27" s="108" t="s">
        <v>1927</v>
      </c>
      <c r="C27" s="109" t="s">
        <v>1928</v>
      </c>
      <c r="D27" s="110">
        <v>0.5</v>
      </c>
      <c r="E27" s="111" t="s">
        <v>1917</v>
      </c>
      <c r="F27" s="112"/>
      <c r="G27" s="113">
        <f t="shared" si="0"/>
        <v>0</v>
      </c>
    </row>
    <row r="28" spans="1:7" s="76" customFormat="1" ht="13.5" customHeight="1">
      <c r="A28" s="114"/>
      <c r="B28" s="115"/>
      <c r="C28" s="116" t="s">
        <v>1929</v>
      </c>
      <c r="D28" s="117"/>
      <c r="E28" s="117"/>
      <c r="F28" s="118"/>
      <c r="G28" s="119">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2146</v>
      </c>
    </row>
    <row r="4" spans="1:7" ht="15.75" customHeight="1">
      <c r="A4" s="81" t="s">
        <v>1877</v>
      </c>
    </row>
    <row r="5" spans="1:7" ht="15.75" customHeight="1">
      <c r="A5" s="81" t="s">
        <v>2148</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05"/>
      <c r="G13" s="106">
        <f>+F13*D13</f>
        <v>0</v>
      </c>
    </row>
    <row r="14" spans="1:7" s="76" customFormat="1" ht="12.95" customHeight="1">
      <c r="A14" s="100" t="s">
        <v>1891</v>
      </c>
      <c r="B14" s="101" t="s">
        <v>1933</v>
      </c>
      <c r="C14" s="102" t="s">
        <v>1934</v>
      </c>
      <c r="D14" s="103">
        <v>1</v>
      </c>
      <c r="E14" s="104" t="s">
        <v>1890</v>
      </c>
      <c r="F14" s="105"/>
      <c r="G14" s="106">
        <f t="shared" ref="G14:G77" si="0">+F14*D14</f>
        <v>0</v>
      </c>
    </row>
    <row r="15" spans="1:7" s="76" customFormat="1" ht="12.95" customHeight="1">
      <c r="A15" s="100" t="s">
        <v>1896</v>
      </c>
      <c r="B15" s="101" t="s">
        <v>1943</v>
      </c>
      <c r="C15" s="102" t="s">
        <v>1944</v>
      </c>
      <c r="D15" s="103">
        <v>0.17399999999999999</v>
      </c>
      <c r="E15" s="104" t="s">
        <v>1945</v>
      </c>
      <c r="F15" s="105"/>
      <c r="G15" s="106">
        <f t="shared" si="0"/>
        <v>0</v>
      </c>
    </row>
    <row r="16" spans="1:7" s="76" customFormat="1" ht="12.95" customHeight="1">
      <c r="A16" s="100" t="s">
        <v>1901</v>
      </c>
      <c r="B16" s="101" t="s">
        <v>1946</v>
      </c>
      <c r="C16" s="102" t="s">
        <v>1947</v>
      </c>
      <c r="D16" s="103">
        <v>0.3</v>
      </c>
      <c r="E16" s="104" t="s">
        <v>1948</v>
      </c>
      <c r="F16" s="105"/>
      <c r="G16" s="106">
        <f t="shared" si="0"/>
        <v>0</v>
      </c>
    </row>
    <row r="17" spans="1:7" s="76" customFormat="1" ht="12.95" customHeight="1">
      <c r="A17" s="100" t="s">
        <v>1906</v>
      </c>
      <c r="B17" s="101" t="s">
        <v>1949</v>
      </c>
      <c r="C17" s="102" t="s">
        <v>1950</v>
      </c>
      <c r="D17" s="103">
        <v>2</v>
      </c>
      <c r="E17" s="104" t="s">
        <v>1951</v>
      </c>
      <c r="F17" s="105"/>
      <c r="G17" s="106">
        <f t="shared" si="0"/>
        <v>0</v>
      </c>
    </row>
    <row r="18" spans="1:7" s="76" customFormat="1" ht="12.95" customHeight="1">
      <c r="A18" s="100" t="s">
        <v>1911</v>
      </c>
      <c r="B18" s="101" t="s">
        <v>1952</v>
      </c>
      <c r="C18" s="102" t="s">
        <v>1953</v>
      </c>
      <c r="D18" s="103">
        <v>19.8</v>
      </c>
      <c r="E18" s="104" t="s">
        <v>1954</v>
      </c>
      <c r="F18" s="105"/>
      <c r="G18" s="106">
        <f t="shared" si="0"/>
        <v>0</v>
      </c>
    </row>
    <row r="19" spans="1:7" s="76" customFormat="1" ht="12.95" customHeight="1">
      <c r="A19" s="100" t="s">
        <v>1914</v>
      </c>
      <c r="B19" s="101" t="s">
        <v>1968</v>
      </c>
      <c r="C19" s="102" t="s">
        <v>1969</v>
      </c>
      <c r="D19" s="103">
        <v>52.8</v>
      </c>
      <c r="E19" s="104" t="s">
        <v>1970</v>
      </c>
      <c r="F19" s="105"/>
      <c r="G19" s="106">
        <f t="shared" si="0"/>
        <v>0</v>
      </c>
    </row>
    <row r="20" spans="1:7" s="76" customFormat="1" ht="12.95" customHeight="1">
      <c r="A20" s="100" t="s">
        <v>1918</v>
      </c>
      <c r="B20" s="101" t="s">
        <v>448</v>
      </c>
      <c r="C20" s="102" t="s">
        <v>1972</v>
      </c>
      <c r="D20" s="103">
        <v>16.559999999999999</v>
      </c>
      <c r="E20" s="104" t="s">
        <v>1954</v>
      </c>
      <c r="F20" s="105"/>
      <c r="G20" s="106">
        <f t="shared" si="0"/>
        <v>0</v>
      </c>
    </row>
    <row r="21" spans="1:7" s="76" customFormat="1" ht="12.95" customHeight="1">
      <c r="A21" s="100" t="s">
        <v>1918</v>
      </c>
      <c r="B21" s="101" t="s">
        <v>1973</v>
      </c>
      <c r="C21" s="102" t="s">
        <v>1974</v>
      </c>
      <c r="D21" s="103">
        <v>16.692</v>
      </c>
      <c r="E21" s="104" t="s">
        <v>1954</v>
      </c>
      <c r="F21" s="105"/>
      <c r="G21" s="106">
        <f t="shared" si="0"/>
        <v>0</v>
      </c>
    </row>
    <row r="22" spans="1:7" s="76" customFormat="1" ht="12.95" customHeight="1">
      <c r="A22" s="100" t="s">
        <v>1920</v>
      </c>
      <c r="B22" s="101" t="s">
        <v>448</v>
      </c>
      <c r="C22" s="102" t="s">
        <v>1972</v>
      </c>
      <c r="D22" s="103">
        <v>4.16</v>
      </c>
      <c r="E22" s="104" t="s">
        <v>1954</v>
      </c>
      <c r="F22" s="105"/>
      <c r="G22" s="106">
        <f t="shared" si="0"/>
        <v>0</v>
      </c>
    </row>
    <row r="23" spans="1:7" s="76" customFormat="1" ht="12.95" customHeight="1">
      <c r="A23" s="100" t="s">
        <v>1920</v>
      </c>
      <c r="B23" s="101" t="s">
        <v>1976</v>
      </c>
      <c r="C23" s="102" t="s">
        <v>1977</v>
      </c>
      <c r="D23" s="103">
        <v>4.1929999999999996</v>
      </c>
      <c r="E23" s="104" t="s">
        <v>1954</v>
      </c>
      <c r="F23" s="105"/>
      <c r="G23" s="106">
        <f t="shared" si="0"/>
        <v>0</v>
      </c>
    </row>
    <row r="24" spans="1:7" s="76" customFormat="1" ht="12.95" customHeight="1">
      <c r="A24" s="100" t="s">
        <v>1923</v>
      </c>
      <c r="B24" s="101" t="s">
        <v>1955</v>
      </c>
      <c r="C24" s="102" t="s">
        <v>1956</v>
      </c>
      <c r="D24" s="103">
        <v>19.8</v>
      </c>
      <c r="E24" s="104" t="s">
        <v>1954</v>
      </c>
      <c r="F24" s="105"/>
      <c r="G24" s="106">
        <f t="shared" si="0"/>
        <v>0</v>
      </c>
    </row>
    <row r="25" spans="1:7" s="76" customFormat="1" ht="12.95" customHeight="1">
      <c r="A25" s="100" t="s">
        <v>1926</v>
      </c>
      <c r="B25" s="101" t="s">
        <v>1980</v>
      </c>
      <c r="C25" s="102" t="s">
        <v>1981</v>
      </c>
      <c r="D25" s="103">
        <v>3</v>
      </c>
      <c r="E25" s="104" t="s">
        <v>1890</v>
      </c>
      <c r="F25" s="105"/>
      <c r="G25" s="106">
        <f t="shared" si="0"/>
        <v>0</v>
      </c>
    </row>
    <row r="26" spans="1:7" s="76" customFormat="1" ht="12.95" customHeight="1">
      <c r="A26" s="100" t="s">
        <v>1926</v>
      </c>
      <c r="B26" s="101" t="s">
        <v>1982</v>
      </c>
      <c r="C26" s="102" t="s">
        <v>1983</v>
      </c>
      <c r="D26" s="103">
        <v>3.0209999999999999</v>
      </c>
      <c r="E26" s="104" t="s">
        <v>1890</v>
      </c>
      <c r="F26" s="105"/>
      <c r="G26" s="106">
        <f t="shared" si="0"/>
        <v>0</v>
      </c>
    </row>
    <row r="27" spans="1:7" s="76" customFormat="1" ht="12.95" customHeight="1">
      <c r="A27" s="100" t="s">
        <v>1957</v>
      </c>
      <c r="B27" s="101" t="s">
        <v>1985</v>
      </c>
      <c r="C27" s="102" t="s">
        <v>1986</v>
      </c>
      <c r="D27" s="103">
        <v>3</v>
      </c>
      <c r="E27" s="104" t="s">
        <v>1890</v>
      </c>
      <c r="F27" s="105"/>
      <c r="G27" s="106">
        <f t="shared" si="0"/>
        <v>0</v>
      </c>
    </row>
    <row r="28" spans="1:7" s="76" customFormat="1" ht="12.95" customHeight="1">
      <c r="A28" s="100" t="s">
        <v>1957</v>
      </c>
      <c r="B28" s="101" t="s">
        <v>1987</v>
      </c>
      <c r="C28" s="102" t="s">
        <v>1988</v>
      </c>
      <c r="D28" s="103">
        <v>3</v>
      </c>
      <c r="E28" s="104" t="s">
        <v>1890</v>
      </c>
      <c r="F28" s="105"/>
      <c r="G28" s="106">
        <f t="shared" si="0"/>
        <v>0</v>
      </c>
    </row>
    <row r="29" spans="1:7" s="76" customFormat="1" ht="12.95" customHeight="1">
      <c r="A29" s="100" t="s">
        <v>1960</v>
      </c>
      <c r="B29" s="101" t="s">
        <v>1990</v>
      </c>
      <c r="C29" s="102" t="s">
        <v>1991</v>
      </c>
      <c r="D29" s="103">
        <v>6</v>
      </c>
      <c r="E29" s="104" t="s">
        <v>1890</v>
      </c>
      <c r="F29" s="105"/>
      <c r="G29" s="106">
        <f t="shared" si="0"/>
        <v>0</v>
      </c>
    </row>
    <row r="30" spans="1:7" s="76" customFormat="1" ht="12.95" customHeight="1">
      <c r="A30" s="100" t="s">
        <v>1960</v>
      </c>
      <c r="B30" s="101" t="s">
        <v>1992</v>
      </c>
      <c r="C30" s="102" t="s">
        <v>1993</v>
      </c>
      <c r="D30" s="103">
        <v>6</v>
      </c>
      <c r="E30" s="104" t="s">
        <v>1890</v>
      </c>
      <c r="F30" s="105"/>
      <c r="G30" s="106">
        <f t="shared" si="0"/>
        <v>0</v>
      </c>
    </row>
    <row r="31" spans="1:7" s="76" customFormat="1" ht="12.95" customHeight="1">
      <c r="A31" s="100" t="s">
        <v>1960</v>
      </c>
      <c r="B31" s="101" t="s">
        <v>1994</v>
      </c>
      <c r="C31" s="102" t="s">
        <v>1995</v>
      </c>
      <c r="D31" s="103">
        <v>6</v>
      </c>
      <c r="E31" s="104" t="s">
        <v>1890</v>
      </c>
      <c r="F31" s="105"/>
      <c r="G31" s="106">
        <f t="shared" si="0"/>
        <v>0</v>
      </c>
    </row>
    <row r="32" spans="1:7" s="76" customFormat="1" ht="12.95" customHeight="1">
      <c r="A32" s="100" t="s">
        <v>1960</v>
      </c>
      <c r="B32" s="101" t="s">
        <v>1996</v>
      </c>
      <c r="C32" s="102" t="s">
        <v>1997</v>
      </c>
      <c r="D32" s="103">
        <v>6</v>
      </c>
      <c r="E32" s="104" t="s">
        <v>1890</v>
      </c>
      <c r="F32" s="105"/>
      <c r="G32" s="106">
        <f t="shared" si="0"/>
        <v>0</v>
      </c>
    </row>
    <row r="33" spans="1:7" s="76" customFormat="1" ht="12.95" customHeight="1">
      <c r="A33" s="100" t="s">
        <v>1960</v>
      </c>
      <c r="B33" s="101" t="s">
        <v>1998</v>
      </c>
      <c r="C33" s="102" t="s">
        <v>1999</v>
      </c>
      <c r="D33" s="103">
        <v>24</v>
      </c>
      <c r="E33" s="104" t="s">
        <v>1890</v>
      </c>
      <c r="F33" s="105"/>
      <c r="G33" s="106">
        <f t="shared" si="0"/>
        <v>0</v>
      </c>
    </row>
    <row r="34" spans="1:7" s="76" customFormat="1" ht="12.95" customHeight="1">
      <c r="A34" s="100" t="s">
        <v>1963</v>
      </c>
      <c r="B34" s="101" t="s">
        <v>2001</v>
      </c>
      <c r="C34" s="102" t="s">
        <v>2002</v>
      </c>
      <c r="D34" s="103">
        <v>6</v>
      </c>
      <c r="E34" s="104" t="s">
        <v>1890</v>
      </c>
      <c r="F34" s="105"/>
      <c r="G34" s="106">
        <f t="shared" si="0"/>
        <v>0</v>
      </c>
    </row>
    <row r="35" spans="1:7" s="76" customFormat="1" ht="12.95" customHeight="1">
      <c r="A35" s="100" t="s">
        <v>1963</v>
      </c>
      <c r="B35" s="101" t="s">
        <v>1992</v>
      </c>
      <c r="C35" s="102" t="s">
        <v>1993</v>
      </c>
      <c r="D35" s="103">
        <v>6</v>
      </c>
      <c r="E35" s="104" t="s">
        <v>1890</v>
      </c>
      <c r="F35" s="105"/>
      <c r="G35" s="106">
        <f t="shared" si="0"/>
        <v>0</v>
      </c>
    </row>
    <row r="36" spans="1:7" s="76" customFormat="1" ht="12.95" customHeight="1">
      <c r="A36" s="100" t="s">
        <v>1963</v>
      </c>
      <c r="B36" s="101" t="s">
        <v>1994</v>
      </c>
      <c r="C36" s="102" t="s">
        <v>1995</v>
      </c>
      <c r="D36" s="103">
        <v>6</v>
      </c>
      <c r="E36" s="104" t="s">
        <v>1890</v>
      </c>
      <c r="F36" s="105"/>
      <c r="G36" s="106">
        <f t="shared" si="0"/>
        <v>0</v>
      </c>
    </row>
    <row r="37" spans="1:7" s="76" customFormat="1" ht="12.95" customHeight="1">
      <c r="A37" s="100" t="s">
        <v>1963</v>
      </c>
      <c r="B37" s="101" t="s">
        <v>1996</v>
      </c>
      <c r="C37" s="102" t="s">
        <v>1997</v>
      </c>
      <c r="D37" s="103">
        <v>6</v>
      </c>
      <c r="E37" s="104" t="s">
        <v>1890</v>
      </c>
      <c r="F37" s="105"/>
      <c r="G37" s="106">
        <f t="shared" si="0"/>
        <v>0</v>
      </c>
    </row>
    <row r="38" spans="1:7" s="76" customFormat="1" ht="12.95" customHeight="1">
      <c r="A38" s="100" t="s">
        <v>1963</v>
      </c>
      <c r="B38" s="101" t="s">
        <v>1998</v>
      </c>
      <c r="C38" s="102" t="s">
        <v>1999</v>
      </c>
      <c r="D38" s="103">
        <v>12</v>
      </c>
      <c r="E38" s="104" t="s">
        <v>1890</v>
      </c>
      <c r="F38" s="105"/>
      <c r="G38" s="106">
        <f t="shared" si="0"/>
        <v>0</v>
      </c>
    </row>
    <row r="39" spans="1:7" s="76" customFormat="1" ht="12.95" customHeight="1">
      <c r="A39" s="100" t="s">
        <v>1966</v>
      </c>
      <c r="B39" s="101" t="s">
        <v>2004</v>
      </c>
      <c r="C39" s="102" t="s">
        <v>2005</v>
      </c>
      <c r="D39" s="103">
        <v>0.13200000000000001</v>
      </c>
      <c r="E39" s="104" t="s">
        <v>1945</v>
      </c>
      <c r="F39" s="105"/>
      <c r="G39" s="106">
        <f t="shared" si="0"/>
        <v>0</v>
      </c>
    </row>
    <row r="40" spans="1:7" s="76" customFormat="1" ht="12.95" customHeight="1">
      <c r="A40" s="100" t="s">
        <v>1966</v>
      </c>
      <c r="B40" s="101" t="s">
        <v>2149</v>
      </c>
      <c r="C40" s="102" t="s">
        <v>2150</v>
      </c>
      <c r="D40" s="103">
        <v>134.77199999999999</v>
      </c>
      <c r="E40" s="104" t="s">
        <v>2008</v>
      </c>
      <c r="F40" s="105"/>
      <c r="G40" s="106">
        <f t="shared" si="0"/>
        <v>0</v>
      </c>
    </row>
    <row r="41" spans="1:7" s="76" customFormat="1" ht="12.95" customHeight="1">
      <c r="A41" s="100" t="s">
        <v>1966</v>
      </c>
      <c r="B41" s="101" t="s">
        <v>2009</v>
      </c>
      <c r="C41" s="102" t="s">
        <v>2010</v>
      </c>
      <c r="D41" s="103">
        <v>0.13200000000000001</v>
      </c>
      <c r="E41" s="104" t="s">
        <v>1890</v>
      </c>
      <c r="F41" s="105"/>
      <c r="G41" s="106">
        <f t="shared" si="0"/>
        <v>0</v>
      </c>
    </row>
    <row r="42" spans="1:7" s="76" customFormat="1" ht="12.95" customHeight="1">
      <c r="A42" s="100" t="s">
        <v>1967</v>
      </c>
      <c r="B42" s="101" t="s">
        <v>2012</v>
      </c>
      <c r="C42" s="102" t="s">
        <v>2013</v>
      </c>
      <c r="D42" s="103">
        <v>4</v>
      </c>
      <c r="E42" s="104" t="s">
        <v>1890</v>
      </c>
      <c r="F42" s="105"/>
      <c r="G42" s="106">
        <f t="shared" si="0"/>
        <v>0</v>
      </c>
    </row>
    <row r="43" spans="1:7" s="76" customFormat="1" ht="12.95" customHeight="1">
      <c r="A43" s="100" t="s">
        <v>1967</v>
      </c>
      <c r="B43" s="101" t="s">
        <v>2014</v>
      </c>
      <c r="C43" s="102" t="s">
        <v>2015</v>
      </c>
      <c r="D43" s="103">
        <v>4</v>
      </c>
      <c r="E43" s="104" t="s">
        <v>1890</v>
      </c>
      <c r="F43" s="105"/>
      <c r="G43" s="106">
        <f t="shared" si="0"/>
        <v>0</v>
      </c>
    </row>
    <row r="44" spans="1:7" s="76" customFormat="1" ht="12.95" customHeight="1">
      <c r="A44" s="100" t="s">
        <v>1967</v>
      </c>
      <c r="B44" s="101" t="s">
        <v>2016</v>
      </c>
      <c r="C44" s="102" t="s">
        <v>2017</v>
      </c>
      <c r="D44" s="103">
        <v>4</v>
      </c>
      <c r="E44" s="104" t="s">
        <v>2018</v>
      </c>
      <c r="F44" s="105"/>
      <c r="G44" s="106">
        <f t="shared" si="0"/>
        <v>0</v>
      </c>
    </row>
    <row r="45" spans="1:7" s="76" customFormat="1" ht="12.95" customHeight="1">
      <c r="A45" s="100" t="s">
        <v>1971</v>
      </c>
      <c r="B45" s="101" t="s">
        <v>2020</v>
      </c>
      <c r="C45" s="102" t="s">
        <v>2021</v>
      </c>
      <c r="D45" s="103">
        <v>2</v>
      </c>
      <c r="E45" s="104" t="s">
        <v>1890</v>
      </c>
      <c r="F45" s="105"/>
      <c r="G45" s="106">
        <f t="shared" si="0"/>
        <v>0</v>
      </c>
    </row>
    <row r="46" spans="1:7" s="76" customFormat="1" ht="12.95" customHeight="1">
      <c r="A46" s="100" t="s">
        <v>1971</v>
      </c>
      <c r="B46" s="101" t="s">
        <v>2022</v>
      </c>
      <c r="C46" s="102" t="s">
        <v>2023</v>
      </c>
      <c r="D46" s="103">
        <v>2</v>
      </c>
      <c r="E46" s="104" t="s">
        <v>1890</v>
      </c>
      <c r="F46" s="105"/>
      <c r="G46" s="106">
        <f t="shared" si="0"/>
        <v>0</v>
      </c>
    </row>
    <row r="47" spans="1:7" s="76" customFormat="1" ht="12.95" customHeight="1">
      <c r="A47" s="100" t="s">
        <v>1975</v>
      </c>
      <c r="B47" s="101" t="s">
        <v>2025</v>
      </c>
      <c r="C47" s="102" t="s">
        <v>2026</v>
      </c>
      <c r="D47" s="103">
        <v>2</v>
      </c>
      <c r="E47" s="104" t="s">
        <v>1890</v>
      </c>
      <c r="F47" s="105"/>
      <c r="G47" s="106">
        <f t="shared" si="0"/>
        <v>0</v>
      </c>
    </row>
    <row r="48" spans="1:7" s="76" customFormat="1" ht="12.95" customHeight="1">
      <c r="A48" s="100" t="s">
        <v>1975</v>
      </c>
      <c r="B48" s="101" t="s">
        <v>2027</v>
      </c>
      <c r="C48" s="102" t="s">
        <v>2028</v>
      </c>
      <c r="D48" s="103">
        <v>2</v>
      </c>
      <c r="E48" s="104" t="s">
        <v>1890</v>
      </c>
      <c r="F48" s="105"/>
      <c r="G48" s="106">
        <f t="shared" si="0"/>
        <v>0</v>
      </c>
    </row>
    <row r="49" spans="1:7" s="76" customFormat="1" ht="12.95" customHeight="1">
      <c r="A49" s="100" t="s">
        <v>1978</v>
      </c>
      <c r="B49" s="101" t="s">
        <v>2030</v>
      </c>
      <c r="C49" s="102" t="s">
        <v>2031</v>
      </c>
      <c r="D49" s="103">
        <v>16</v>
      </c>
      <c r="E49" s="104" t="s">
        <v>1890</v>
      </c>
      <c r="F49" s="105"/>
      <c r="G49" s="106">
        <f t="shared" si="0"/>
        <v>0</v>
      </c>
    </row>
    <row r="50" spans="1:7" s="76" customFormat="1" ht="12.95" customHeight="1">
      <c r="A50" s="100" t="s">
        <v>1979</v>
      </c>
      <c r="B50" s="101" t="s">
        <v>2033</v>
      </c>
      <c r="C50" s="102" t="s">
        <v>2034</v>
      </c>
      <c r="D50" s="103">
        <v>4</v>
      </c>
      <c r="E50" s="104" t="s">
        <v>1890</v>
      </c>
      <c r="F50" s="105"/>
      <c r="G50" s="106">
        <f t="shared" si="0"/>
        <v>0</v>
      </c>
    </row>
    <row r="51" spans="1:7" s="76" customFormat="1" ht="12.95" customHeight="1">
      <c r="A51" s="100" t="s">
        <v>1984</v>
      </c>
      <c r="B51" s="101" t="s">
        <v>2036</v>
      </c>
      <c r="C51" s="102" t="s">
        <v>2037</v>
      </c>
      <c r="D51" s="103">
        <v>4</v>
      </c>
      <c r="E51" s="104" t="s">
        <v>1890</v>
      </c>
      <c r="F51" s="105"/>
      <c r="G51" s="106">
        <f t="shared" si="0"/>
        <v>0</v>
      </c>
    </row>
    <row r="52" spans="1:7" s="76" customFormat="1" ht="12.95" customHeight="1">
      <c r="A52" s="100" t="s">
        <v>1989</v>
      </c>
      <c r="B52" s="101" t="s">
        <v>2039</v>
      </c>
      <c r="C52" s="102" t="s">
        <v>2040</v>
      </c>
      <c r="D52" s="103">
        <v>1.44</v>
      </c>
      <c r="E52" s="104" t="s">
        <v>1970</v>
      </c>
      <c r="F52" s="105"/>
      <c r="G52" s="106">
        <f t="shared" si="0"/>
        <v>0</v>
      </c>
    </row>
    <row r="53" spans="1:7" s="76" customFormat="1" ht="12.95" customHeight="1">
      <c r="A53" s="100" t="s">
        <v>2000</v>
      </c>
      <c r="B53" s="101" t="s">
        <v>2042</v>
      </c>
      <c r="C53" s="102" t="s">
        <v>2043</v>
      </c>
      <c r="D53" s="103">
        <v>2</v>
      </c>
      <c r="E53" s="104" t="s">
        <v>1890</v>
      </c>
      <c r="F53" s="105"/>
      <c r="G53" s="106">
        <f t="shared" si="0"/>
        <v>0</v>
      </c>
    </row>
    <row r="54" spans="1:7" s="76" customFormat="1" ht="12.95" customHeight="1">
      <c r="A54" s="100" t="s">
        <v>2000</v>
      </c>
      <c r="B54" s="101" t="s">
        <v>2044</v>
      </c>
      <c r="C54" s="102" t="s">
        <v>2045</v>
      </c>
      <c r="D54" s="103">
        <v>2</v>
      </c>
      <c r="E54" s="104" t="s">
        <v>1890</v>
      </c>
      <c r="F54" s="105"/>
      <c r="G54" s="106">
        <f t="shared" si="0"/>
        <v>0</v>
      </c>
    </row>
    <row r="55" spans="1:7" s="76" customFormat="1" ht="12.95" customHeight="1">
      <c r="A55" s="100" t="s">
        <v>2003</v>
      </c>
      <c r="B55" s="101" t="s">
        <v>2047</v>
      </c>
      <c r="C55" s="102" t="s">
        <v>2048</v>
      </c>
      <c r="D55" s="103">
        <v>2</v>
      </c>
      <c r="E55" s="104" t="s">
        <v>2018</v>
      </c>
      <c r="F55" s="105"/>
      <c r="G55" s="106">
        <f t="shared" si="0"/>
        <v>0</v>
      </c>
    </row>
    <row r="56" spans="1:7" s="76" customFormat="1" ht="12.95" customHeight="1">
      <c r="A56" s="100" t="s">
        <v>2003</v>
      </c>
      <c r="B56" s="101" t="s">
        <v>2049</v>
      </c>
      <c r="C56" s="102" t="s">
        <v>2050</v>
      </c>
      <c r="D56" s="103">
        <v>2</v>
      </c>
      <c r="E56" s="104" t="s">
        <v>1890</v>
      </c>
      <c r="F56" s="105"/>
      <c r="G56" s="106">
        <f t="shared" si="0"/>
        <v>0</v>
      </c>
    </row>
    <row r="57" spans="1:7" s="76" customFormat="1" ht="12.95" customHeight="1">
      <c r="A57" s="100" t="s">
        <v>2003</v>
      </c>
      <c r="B57" s="101" t="s">
        <v>2051</v>
      </c>
      <c r="C57" s="102" t="s">
        <v>2052</v>
      </c>
      <c r="D57" s="103">
        <v>2</v>
      </c>
      <c r="E57" s="104" t="s">
        <v>1890</v>
      </c>
      <c r="F57" s="105"/>
      <c r="G57" s="106">
        <f t="shared" si="0"/>
        <v>0</v>
      </c>
    </row>
    <row r="58" spans="1:7" s="76" customFormat="1" ht="12.95" customHeight="1">
      <c r="A58" s="100" t="s">
        <v>2003</v>
      </c>
      <c r="B58" s="101" t="s">
        <v>2053</v>
      </c>
      <c r="C58" s="102" t="s">
        <v>2054</v>
      </c>
      <c r="D58" s="103">
        <v>2</v>
      </c>
      <c r="E58" s="104" t="s">
        <v>1890</v>
      </c>
      <c r="F58" s="105"/>
      <c r="G58" s="106">
        <f t="shared" si="0"/>
        <v>0</v>
      </c>
    </row>
    <row r="59" spans="1:7" s="76" customFormat="1" ht="12.95" customHeight="1">
      <c r="A59" s="100" t="s">
        <v>2011</v>
      </c>
      <c r="B59" s="101" t="s">
        <v>2056</v>
      </c>
      <c r="C59" s="102" t="s">
        <v>2057</v>
      </c>
      <c r="D59" s="103">
        <v>7</v>
      </c>
      <c r="E59" s="104" t="s">
        <v>2008</v>
      </c>
      <c r="F59" s="105"/>
      <c r="G59" s="106">
        <f t="shared" si="0"/>
        <v>0</v>
      </c>
    </row>
    <row r="60" spans="1:7" s="76" customFormat="1" ht="12.95" customHeight="1">
      <c r="A60" s="100" t="s">
        <v>2011</v>
      </c>
      <c r="B60" s="101" t="s">
        <v>2058</v>
      </c>
      <c r="C60" s="102" t="s">
        <v>2059</v>
      </c>
      <c r="D60" s="103">
        <v>7.14</v>
      </c>
      <c r="E60" s="104" t="s">
        <v>2008</v>
      </c>
      <c r="F60" s="105"/>
      <c r="G60" s="106">
        <f t="shared" si="0"/>
        <v>0</v>
      </c>
    </row>
    <row r="61" spans="1:7" s="76" customFormat="1" ht="12.95" customHeight="1">
      <c r="A61" s="100" t="s">
        <v>2011</v>
      </c>
      <c r="B61" s="101" t="s">
        <v>2060</v>
      </c>
      <c r="C61" s="102" t="s">
        <v>2061</v>
      </c>
      <c r="D61" s="103">
        <v>2</v>
      </c>
      <c r="E61" s="104" t="s">
        <v>1890</v>
      </c>
      <c r="F61" s="105"/>
      <c r="G61" s="106">
        <f t="shared" si="0"/>
        <v>0</v>
      </c>
    </row>
    <row r="62" spans="1:7" s="76" customFormat="1" ht="12.95" customHeight="1">
      <c r="A62" s="100" t="s">
        <v>2019</v>
      </c>
      <c r="B62" s="101" t="s">
        <v>2063</v>
      </c>
      <c r="C62" s="102" t="s">
        <v>2064</v>
      </c>
      <c r="D62" s="103">
        <v>60</v>
      </c>
      <c r="E62" s="104" t="s">
        <v>2008</v>
      </c>
      <c r="F62" s="105"/>
      <c r="G62" s="106">
        <f t="shared" si="0"/>
        <v>0</v>
      </c>
    </row>
    <row r="63" spans="1:7" s="76" customFormat="1" ht="12.95" customHeight="1">
      <c r="A63" s="100" t="s">
        <v>2019</v>
      </c>
      <c r="B63" s="101" t="s">
        <v>2065</v>
      </c>
      <c r="C63" s="102" t="s">
        <v>2066</v>
      </c>
      <c r="D63" s="103">
        <v>61.5</v>
      </c>
      <c r="E63" s="104" t="s">
        <v>2008</v>
      </c>
      <c r="F63" s="105"/>
      <c r="G63" s="106">
        <f t="shared" si="0"/>
        <v>0</v>
      </c>
    </row>
    <row r="64" spans="1:7" s="76" customFormat="1" ht="12.95" customHeight="1">
      <c r="A64" s="100" t="s">
        <v>2019</v>
      </c>
      <c r="B64" s="101" t="s">
        <v>2067</v>
      </c>
      <c r="C64" s="102" t="s">
        <v>2068</v>
      </c>
      <c r="D64" s="103">
        <v>120</v>
      </c>
      <c r="E64" s="104" t="s">
        <v>1890</v>
      </c>
      <c r="F64" s="105"/>
      <c r="G64" s="106">
        <f t="shared" si="0"/>
        <v>0</v>
      </c>
    </row>
    <row r="65" spans="1:7" s="76" customFormat="1" ht="12.95" customHeight="1">
      <c r="A65" s="100" t="s">
        <v>2024</v>
      </c>
      <c r="B65" s="101" t="s">
        <v>2073</v>
      </c>
      <c r="C65" s="102" t="s">
        <v>2074</v>
      </c>
      <c r="D65" s="103">
        <v>124.2</v>
      </c>
      <c r="E65" s="104" t="s">
        <v>1954</v>
      </c>
      <c r="F65" s="105"/>
      <c r="G65" s="106">
        <f t="shared" si="0"/>
        <v>0</v>
      </c>
    </row>
    <row r="66" spans="1:7" s="76" customFormat="1" ht="12.95" customHeight="1">
      <c r="A66" s="100" t="s">
        <v>2029</v>
      </c>
      <c r="B66" s="101" t="s">
        <v>2076</v>
      </c>
      <c r="C66" s="102" t="s">
        <v>2077</v>
      </c>
      <c r="D66" s="103">
        <v>60</v>
      </c>
      <c r="E66" s="104" t="s">
        <v>2008</v>
      </c>
      <c r="F66" s="105"/>
      <c r="G66" s="106">
        <f t="shared" si="0"/>
        <v>0</v>
      </c>
    </row>
    <row r="67" spans="1:7" s="76" customFormat="1" ht="12.95" customHeight="1">
      <c r="A67" s="100" t="s">
        <v>2032</v>
      </c>
      <c r="B67" s="101" t="s">
        <v>2151</v>
      </c>
      <c r="C67" s="102" t="s">
        <v>2152</v>
      </c>
      <c r="D67" s="103">
        <v>85</v>
      </c>
      <c r="E67" s="104" t="s">
        <v>2008</v>
      </c>
      <c r="F67" s="105"/>
      <c r="G67" s="106">
        <f t="shared" si="0"/>
        <v>0</v>
      </c>
    </row>
    <row r="68" spans="1:7" s="76" customFormat="1" ht="12.95" customHeight="1">
      <c r="A68" s="100" t="s">
        <v>2032</v>
      </c>
      <c r="B68" s="101" t="s">
        <v>2058</v>
      </c>
      <c r="C68" s="102" t="s">
        <v>2059</v>
      </c>
      <c r="D68" s="103">
        <v>173.4</v>
      </c>
      <c r="E68" s="104" t="s">
        <v>2008</v>
      </c>
      <c r="F68" s="105"/>
      <c r="G68" s="106">
        <f t="shared" si="0"/>
        <v>0</v>
      </c>
    </row>
    <row r="69" spans="1:7" s="76" customFormat="1" ht="12.95" customHeight="1">
      <c r="A69" s="100" t="s">
        <v>2035</v>
      </c>
      <c r="B69" s="101" t="s">
        <v>1958</v>
      </c>
      <c r="C69" s="102" t="s">
        <v>1959</v>
      </c>
      <c r="D69" s="103">
        <v>86.4</v>
      </c>
      <c r="E69" s="104" t="s">
        <v>1954</v>
      </c>
      <c r="F69" s="105"/>
      <c r="G69" s="106">
        <f t="shared" si="0"/>
        <v>0</v>
      </c>
    </row>
    <row r="70" spans="1:7" s="76" customFormat="1" ht="12.95" customHeight="1">
      <c r="A70" s="100" t="s">
        <v>2038</v>
      </c>
      <c r="B70" s="101" t="s">
        <v>2083</v>
      </c>
      <c r="C70" s="102" t="s">
        <v>2084</v>
      </c>
      <c r="D70" s="103">
        <v>20.399999999999999</v>
      </c>
      <c r="E70" s="104" t="s">
        <v>1954</v>
      </c>
      <c r="F70" s="105"/>
      <c r="G70" s="106">
        <f t="shared" si="0"/>
        <v>0</v>
      </c>
    </row>
    <row r="71" spans="1:7" s="76" customFormat="1" ht="12.95" customHeight="1">
      <c r="A71" s="100" t="s">
        <v>2041</v>
      </c>
      <c r="B71" s="101" t="s">
        <v>2086</v>
      </c>
      <c r="C71" s="102" t="s">
        <v>2087</v>
      </c>
      <c r="D71" s="103">
        <v>2</v>
      </c>
      <c r="E71" s="104" t="s">
        <v>1890</v>
      </c>
      <c r="F71" s="105"/>
      <c r="G71" s="106">
        <f t="shared" si="0"/>
        <v>0</v>
      </c>
    </row>
    <row r="72" spans="1:7" s="76" customFormat="1" ht="12.95" customHeight="1">
      <c r="A72" s="100" t="s">
        <v>2046</v>
      </c>
      <c r="B72" s="101" t="s">
        <v>2089</v>
      </c>
      <c r="C72" s="102" t="s">
        <v>2090</v>
      </c>
      <c r="D72" s="103">
        <v>0.21</v>
      </c>
      <c r="E72" s="104" t="s">
        <v>1945</v>
      </c>
      <c r="F72" s="105"/>
      <c r="G72" s="106">
        <f t="shared" si="0"/>
        <v>0</v>
      </c>
    </row>
    <row r="73" spans="1:7" s="76" customFormat="1" ht="12.95" customHeight="1">
      <c r="A73" s="100" t="s">
        <v>2046</v>
      </c>
      <c r="B73" s="101" t="s">
        <v>2065</v>
      </c>
      <c r="C73" s="102" t="s">
        <v>2066</v>
      </c>
      <c r="D73" s="103">
        <v>215.25</v>
      </c>
      <c r="E73" s="104" t="s">
        <v>2008</v>
      </c>
      <c r="F73" s="105"/>
      <c r="G73" s="106">
        <f t="shared" si="0"/>
        <v>0</v>
      </c>
    </row>
    <row r="74" spans="1:7" s="76" customFormat="1" ht="12.95" customHeight="1">
      <c r="A74" s="100" t="s">
        <v>2046</v>
      </c>
      <c r="B74" s="101" t="s">
        <v>2091</v>
      </c>
      <c r="C74" s="102" t="s">
        <v>2092</v>
      </c>
      <c r="D74" s="103">
        <v>7.35</v>
      </c>
      <c r="E74" s="104" t="s">
        <v>1890</v>
      </c>
      <c r="F74" s="105"/>
      <c r="G74" s="106">
        <f t="shared" si="0"/>
        <v>0</v>
      </c>
    </row>
    <row r="75" spans="1:7" s="76" customFormat="1" ht="12.95" customHeight="1">
      <c r="A75" s="100" t="s">
        <v>2055</v>
      </c>
      <c r="B75" s="101" t="s">
        <v>2094</v>
      </c>
      <c r="C75" s="102" t="s">
        <v>2095</v>
      </c>
      <c r="D75" s="103">
        <v>0.255</v>
      </c>
      <c r="E75" s="104" t="s">
        <v>1945</v>
      </c>
      <c r="F75" s="105"/>
      <c r="G75" s="106">
        <f t="shared" si="0"/>
        <v>0</v>
      </c>
    </row>
    <row r="76" spans="1:7" s="76" customFormat="1" ht="12.95" customHeight="1">
      <c r="A76" s="100" t="s">
        <v>2055</v>
      </c>
      <c r="B76" s="101" t="s">
        <v>2065</v>
      </c>
      <c r="C76" s="102" t="s">
        <v>2066</v>
      </c>
      <c r="D76" s="103">
        <v>261.375</v>
      </c>
      <c r="E76" s="104" t="s">
        <v>2008</v>
      </c>
      <c r="F76" s="105"/>
      <c r="G76" s="106">
        <f t="shared" si="0"/>
        <v>0</v>
      </c>
    </row>
    <row r="77" spans="1:7" s="76" customFormat="1" ht="12.95" customHeight="1">
      <c r="A77" s="100" t="s">
        <v>2055</v>
      </c>
      <c r="B77" s="101" t="s">
        <v>2091</v>
      </c>
      <c r="C77" s="102" t="s">
        <v>2092</v>
      </c>
      <c r="D77" s="103">
        <v>8.9250000000000007</v>
      </c>
      <c r="E77" s="104" t="s">
        <v>1890</v>
      </c>
      <c r="F77" s="105"/>
      <c r="G77" s="106">
        <f t="shared" si="0"/>
        <v>0</v>
      </c>
    </row>
    <row r="78" spans="1:7" s="76" customFormat="1" ht="12.95" customHeight="1">
      <c r="A78" s="100" t="s">
        <v>2062</v>
      </c>
      <c r="B78" s="101" t="s">
        <v>2097</v>
      </c>
      <c r="C78" s="102" t="s">
        <v>2098</v>
      </c>
      <c r="D78" s="103">
        <v>2</v>
      </c>
      <c r="E78" s="104" t="s">
        <v>2008</v>
      </c>
      <c r="F78" s="105"/>
      <c r="G78" s="106">
        <f t="shared" ref="G78:G91" si="1">+F78*D78</f>
        <v>0</v>
      </c>
    </row>
    <row r="79" spans="1:7" s="76" customFormat="1" ht="12.95" customHeight="1">
      <c r="A79" s="100" t="s">
        <v>2069</v>
      </c>
      <c r="B79" s="101" t="s">
        <v>2105</v>
      </c>
      <c r="C79" s="102" t="s">
        <v>2106</v>
      </c>
      <c r="D79" s="103">
        <v>3</v>
      </c>
      <c r="E79" s="104" t="s">
        <v>1890</v>
      </c>
      <c r="F79" s="105"/>
      <c r="G79" s="106">
        <f t="shared" si="1"/>
        <v>0</v>
      </c>
    </row>
    <row r="80" spans="1:7" s="76" customFormat="1" ht="12.95" customHeight="1">
      <c r="A80" s="100" t="s">
        <v>2072</v>
      </c>
      <c r="B80" s="101" t="s">
        <v>2108</v>
      </c>
      <c r="C80" s="102" t="s">
        <v>2109</v>
      </c>
      <c r="D80" s="103">
        <v>3</v>
      </c>
      <c r="E80" s="104" t="s">
        <v>1890</v>
      </c>
      <c r="F80" s="105"/>
      <c r="G80" s="106">
        <f t="shared" si="1"/>
        <v>0</v>
      </c>
    </row>
    <row r="81" spans="1:7" s="76" customFormat="1" ht="12.95" customHeight="1">
      <c r="A81" s="100" t="s">
        <v>2075</v>
      </c>
      <c r="B81" s="101" t="s">
        <v>2111</v>
      </c>
      <c r="C81" s="102" t="s">
        <v>2112</v>
      </c>
      <c r="D81" s="103">
        <v>6</v>
      </c>
      <c r="E81" s="104" t="s">
        <v>1890</v>
      </c>
      <c r="F81" s="105"/>
      <c r="G81" s="106">
        <f t="shared" si="1"/>
        <v>0</v>
      </c>
    </row>
    <row r="82" spans="1:7" s="76" customFormat="1" ht="12.95" customHeight="1">
      <c r="A82" s="100" t="s">
        <v>2078</v>
      </c>
      <c r="B82" s="101" t="s">
        <v>2114</v>
      </c>
      <c r="C82" s="102" t="s">
        <v>2115</v>
      </c>
      <c r="D82" s="103">
        <v>1</v>
      </c>
      <c r="E82" s="104" t="s">
        <v>1890</v>
      </c>
      <c r="F82" s="105"/>
      <c r="G82" s="106">
        <f t="shared" si="1"/>
        <v>0</v>
      </c>
    </row>
    <row r="83" spans="1:7" s="76" customFormat="1" ht="12.95" customHeight="1">
      <c r="A83" s="100" t="s">
        <v>2081</v>
      </c>
      <c r="B83" s="101" t="s">
        <v>2117</v>
      </c>
      <c r="C83" s="102" t="s">
        <v>2118</v>
      </c>
      <c r="D83" s="103">
        <v>2</v>
      </c>
      <c r="E83" s="104" t="s">
        <v>1890</v>
      </c>
      <c r="F83" s="105"/>
      <c r="G83" s="106">
        <f t="shared" si="1"/>
        <v>0</v>
      </c>
    </row>
    <row r="84" spans="1:7" s="76" customFormat="1" ht="12.95" customHeight="1">
      <c r="A84" s="100" t="s">
        <v>2082</v>
      </c>
      <c r="B84" s="101" t="s">
        <v>2120</v>
      </c>
      <c r="C84" s="102" t="s">
        <v>2121</v>
      </c>
      <c r="D84" s="103">
        <v>81.099999999999994</v>
      </c>
      <c r="E84" s="104" t="s">
        <v>1917</v>
      </c>
      <c r="F84" s="105"/>
      <c r="G84" s="106">
        <f t="shared" si="1"/>
        <v>0</v>
      </c>
    </row>
    <row r="85" spans="1:7" s="76" customFormat="1" ht="12.95" customHeight="1">
      <c r="A85" s="100" t="s">
        <v>2085</v>
      </c>
      <c r="B85" s="101" t="s">
        <v>2123</v>
      </c>
      <c r="C85" s="102" t="s">
        <v>2124</v>
      </c>
      <c r="D85" s="103">
        <v>81.099999999999994</v>
      </c>
      <c r="E85" s="104" t="s">
        <v>1917</v>
      </c>
      <c r="F85" s="105"/>
      <c r="G85" s="106">
        <f t="shared" si="1"/>
        <v>0</v>
      </c>
    </row>
    <row r="86" spans="1:7" s="76" customFormat="1" ht="12.95" customHeight="1">
      <c r="A86" s="100" t="s">
        <v>2088</v>
      </c>
      <c r="B86" s="101" t="s">
        <v>2126</v>
      </c>
      <c r="C86" s="102" t="s">
        <v>2127</v>
      </c>
      <c r="D86" s="103">
        <v>74.8</v>
      </c>
      <c r="E86" s="104" t="s">
        <v>1917</v>
      </c>
      <c r="F86" s="105"/>
      <c r="G86" s="106">
        <f t="shared" si="1"/>
        <v>0</v>
      </c>
    </row>
    <row r="87" spans="1:7" s="76" customFormat="1" ht="12.95" customHeight="1">
      <c r="A87" s="100" t="s">
        <v>2093</v>
      </c>
      <c r="B87" s="101" t="s">
        <v>2123</v>
      </c>
      <c r="C87" s="102" t="s">
        <v>2129</v>
      </c>
      <c r="D87" s="103">
        <v>38.35</v>
      </c>
      <c r="E87" s="104" t="s">
        <v>1917</v>
      </c>
      <c r="F87" s="105"/>
      <c r="G87" s="106">
        <f t="shared" si="1"/>
        <v>0</v>
      </c>
    </row>
    <row r="88" spans="1:7" s="76" customFormat="1" ht="12.95" customHeight="1">
      <c r="A88" s="100" t="s">
        <v>2096</v>
      </c>
      <c r="B88" s="101" t="s">
        <v>2131</v>
      </c>
      <c r="C88" s="102" t="s">
        <v>2132</v>
      </c>
      <c r="D88" s="103">
        <v>1.7</v>
      </c>
      <c r="E88" s="104" t="s">
        <v>1917</v>
      </c>
      <c r="F88" s="105"/>
      <c r="G88" s="106">
        <f t="shared" si="1"/>
        <v>0</v>
      </c>
    </row>
    <row r="89" spans="1:7" s="76" customFormat="1" ht="12.95" customHeight="1">
      <c r="A89" s="100" t="s">
        <v>2099</v>
      </c>
      <c r="B89" s="101" t="s">
        <v>1924</v>
      </c>
      <c r="C89" s="102" t="s">
        <v>1925</v>
      </c>
      <c r="D89" s="103">
        <v>1.7</v>
      </c>
      <c r="E89" s="104" t="s">
        <v>1917</v>
      </c>
      <c r="F89" s="105"/>
      <c r="G89" s="106">
        <f t="shared" si="1"/>
        <v>0</v>
      </c>
    </row>
    <row r="90" spans="1:7" s="76" customFormat="1" ht="12.95" customHeight="1">
      <c r="A90" s="100" t="s">
        <v>2104</v>
      </c>
      <c r="B90" s="101" t="s">
        <v>2135</v>
      </c>
      <c r="C90" s="102" t="s">
        <v>2136</v>
      </c>
      <c r="D90" s="103">
        <v>1.7</v>
      </c>
      <c r="E90" s="104" t="s">
        <v>1917</v>
      </c>
      <c r="F90" s="105"/>
      <c r="G90" s="106">
        <f t="shared" si="1"/>
        <v>0</v>
      </c>
    </row>
    <row r="91" spans="1:7" s="76" customFormat="1" ht="12.95" customHeight="1">
      <c r="A91" s="107" t="s">
        <v>2107</v>
      </c>
      <c r="B91" s="108" t="s">
        <v>2138</v>
      </c>
      <c r="C91" s="109" t="s">
        <v>2139</v>
      </c>
      <c r="D91" s="110">
        <v>7.5</v>
      </c>
      <c r="E91" s="111" t="s">
        <v>1917</v>
      </c>
      <c r="F91" s="112"/>
      <c r="G91" s="113">
        <f t="shared" si="1"/>
        <v>0</v>
      </c>
    </row>
    <row r="92" spans="1:7" s="76" customFormat="1" ht="13.5" customHeight="1">
      <c r="A92" s="114"/>
      <c r="B92" s="115"/>
      <c r="C92" s="116" t="s">
        <v>1929</v>
      </c>
      <c r="D92" s="117"/>
      <c r="E92" s="117"/>
      <c r="F92" s="118"/>
      <c r="G92" s="119">
        <f>SUM(G13:G91)</f>
        <v>0</v>
      </c>
    </row>
    <row r="94" spans="1:7" ht="12.95" customHeight="1">
      <c r="C94" s="121"/>
      <c r="D94"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2"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1784</v>
      </c>
    </row>
    <row r="4" spans="1:7" ht="15.75" customHeight="1">
      <c r="A4" s="81" t="s">
        <v>1877</v>
      </c>
    </row>
    <row r="5" spans="1:7" ht="15.75" customHeight="1">
      <c r="A5" s="81" t="s">
        <v>2153</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2154</v>
      </c>
      <c r="C13" s="102" t="s">
        <v>2155</v>
      </c>
      <c r="D13" s="103">
        <v>2</v>
      </c>
      <c r="E13" s="104" t="s">
        <v>1890</v>
      </c>
      <c r="F13" s="105"/>
      <c r="G13" s="106">
        <f>+F13*D13</f>
        <v>0</v>
      </c>
    </row>
    <row r="14" spans="1:7" s="76" customFormat="1" ht="12.95" customHeight="1">
      <c r="A14" s="100" t="s">
        <v>1891</v>
      </c>
      <c r="B14" s="101" t="s">
        <v>2156</v>
      </c>
      <c r="C14" s="102" t="s">
        <v>2157</v>
      </c>
      <c r="D14" s="103">
        <v>2</v>
      </c>
      <c r="E14" s="104" t="s">
        <v>1890</v>
      </c>
      <c r="F14" s="105"/>
      <c r="G14" s="106">
        <f t="shared" ref="G14:G77" si="0">+F14*D14</f>
        <v>0</v>
      </c>
    </row>
    <row r="15" spans="1:7" s="76" customFormat="1" ht="12.95" customHeight="1">
      <c r="A15" s="100" t="s">
        <v>1896</v>
      </c>
      <c r="B15" s="101" t="s">
        <v>2158</v>
      </c>
      <c r="C15" s="102" t="s">
        <v>2159</v>
      </c>
      <c r="D15" s="103">
        <v>1</v>
      </c>
      <c r="E15" s="104" t="s">
        <v>1890</v>
      </c>
      <c r="F15" s="105"/>
      <c r="G15" s="106">
        <f t="shared" si="0"/>
        <v>0</v>
      </c>
    </row>
    <row r="16" spans="1:7" s="76" customFormat="1" ht="12.95" customHeight="1">
      <c r="A16" s="100" t="s">
        <v>1901</v>
      </c>
      <c r="B16" s="101" t="s">
        <v>2160</v>
      </c>
      <c r="C16" s="102" t="s">
        <v>2161</v>
      </c>
      <c r="D16" s="103">
        <v>1</v>
      </c>
      <c r="E16" s="104" t="s">
        <v>1890</v>
      </c>
      <c r="F16" s="105"/>
      <c r="G16" s="106">
        <f t="shared" si="0"/>
        <v>0</v>
      </c>
    </row>
    <row r="17" spans="1:7" s="76" customFormat="1" ht="12.95" customHeight="1">
      <c r="A17" s="100" t="s">
        <v>1906</v>
      </c>
      <c r="B17" s="101" t="s">
        <v>2162</v>
      </c>
      <c r="C17" s="102" t="s">
        <v>2163</v>
      </c>
      <c r="D17" s="103">
        <v>8.2000000000000003E-2</v>
      </c>
      <c r="E17" s="104" t="s">
        <v>2164</v>
      </c>
      <c r="F17" s="105"/>
      <c r="G17" s="106">
        <f t="shared" si="0"/>
        <v>0</v>
      </c>
    </row>
    <row r="18" spans="1:7" s="76" customFormat="1" ht="12.95" customHeight="1">
      <c r="A18" s="100" t="s">
        <v>1911</v>
      </c>
      <c r="B18" s="101" t="s">
        <v>1952</v>
      </c>
      <c r="C18" s="102" t="s">
        <v>1953</v>
      </c>
      <c r="D18" s="103">
        <v>5</v>
      </c>
      <c r="E18" s="104" t="s">
        <v>1954</v>
      </c>
      <c r="F18" s="105"/>
      <c r="G18" s="106">
        <f t="shared" si="0"/>
        <v>0</v>
      </c>
    </row>
    <row r="19" spans="1:7" s="76" customFormat="1" ht="12.95" customHeight="1">
      <c r="A19" s="100" t="s">
        <v>1914</v>
      </c>
      <c r="B19" s="101" t="s">
        <v>1955</v>
      </c>
      <c r="C19" s="102" t="s">
        <v>1956</v>
      </c>
      <c r="D19" s="103">
        <v>5</v>
      </c>
      <c r="E19" s="104" t="s">
        <v>1954</v>
      </c>
      <c r="F19" s="105"/>
      <c r="G19" s="106">
        <f t="shared" si="0"/>
        <v>0</v>
      </c>
    </row>
    <row r="20" spans="1:7" s="76" customFormat="1" ht="12.95" customHeight="1">
      <c r="A20" s="100" t="s">
        <v>1918</v>
      </c>
      <c r="B20" s="101" t="s">
        <v>2165</v>
      </c>
      <c r="C20" s="102" t="s">
        <v>2166</v>
      </c>
      <c r="D20" s="103">
        <v>2</v>
      </c>
      <c r="E20" s="104" t="s">
        <v>1890</v>
      </c>
      <c r="F20" s="105"/>
      <c r="G20" s="106">
        <f t="shared" si="0"/>
        <v>0</v>
      </c>
    </row>
    <row r="21" spans="1:7" s="76" customFormat="1" ht="12.95" customHeight="1">
      <c r="A21" s="100" t="s">
        <v>1920</v>
      </c>
      <c r="B21" s="101" t="s">
        <v>2167</v>
      </c>
      <c r="C21" s="102" t="s">
        <v>2168</v>
      </c>
      <c r="D21" s="103">
        <v>1</v>
      </c>
      <c r="E21" s="104" t="s">
        <v>1890</v>
      </c>
      <c r="F21" s="105"/>
      <c r="G21" s="106">
        <f t="shared" si="0"/>
        <v>0</v>
      </c>
    </row>
    <row r="22" spans="1:7" s="76" customFormat="1" ht="12.95" customHeight="1">
      <c r="A22" s="100" t="s">
        <v>1923</v>
      </c>
      <c r="B22" s="101" t="s">
        <v>2169</v>
      </c>
      <c r="C22" s="102" t="s">
        <v>2170</v>
      </c>
      <c r="D22" s="103">
        <v>3</v>
      </c>
      <c r="E22" s="104" t="s">
        <v>1890</v>
      </c>
      <c r="F22" s="105"/>
      <c r="G22" s="106">
        <f t="shared" si="0"/>
        <v>0</v>
      </c>
    </row>
    <row r="23" spans="1:7" s="76" customFormat="1" ht="12.95" customHeight="1">
      <c r="A23" s="100" t="s">
        <v>1923</v>
      </c>
      <c r="B23" s="101" t="s">
        <v>2171</v>
      </c>
      <c r="C23" s="102" t="s">
        <v>2172</v>
      </c>
      <c r="D23" s="103">
        <v>3</v>
      </c>
      <c r="E23" s="104" t="s">
        <v>1890</v>
      </c>
      <c r="F23" s="105"/>
      <c r="G23" s="106">
        <f t="shared" si="0"/>
        <v>0</v>
      </c>
    </row>
    <row r="24" spans="1:7" s="76" customFormat="1" ht="12.95" customHeight="1">
      <c r="A24" s="100" t="s">
        <v>1926</v>
      </c>
      <c r="B24" s="101" t="s">
        <v>2173</v>
      </c>
      <c r="C24" s="102" t="s">
        <v>2174</v>
      </c>
      <c r="D24" s="103">
        <v>2</v>
      </c>
      <c r="E24" s="104" t="s">
        <v>1890</v>
      </c>
      <c r="F24" s="105"/>
      <c r="G24" s="106">
        <f t="shared" si="0"/>
        <v>0</v>
      </c>
    </row>
    <row r="25" spans="1:7" s="76" customFormat="1" ht="12.95" customHeight="1">
      <c r="A25" s="100" t="s">
        <v>1957</v>
      </c>
      <c r="B25" s="101" t="s">
        <v>2175</v>
      </c>
      <c r="C25" s="102" t="s">
        <v>2176</v>
      </c>
      <c r="D25" s="103">
        <v>4</v>
      </c>
      <c r="E25" s="104" t="s">
        <v>1890</v>
      </c>
      <c r="F25" s="105"/>
      <c r="G25" s="106">
        <f t="shared" si="0"/>
        <v>0</v>
      </c>
    </row>
    <row r="26" spans="1:7" s="76" customFormat="1" ht="12.95" customHeight="1">
      <c r="A26" s="100" t="s">
        <v>1960</v>
      </c>
      <c r="B26" s="101" t="s">
        <v>2177</v>
      </c>
      <c r="C26" s="102" t="s">
        <v>2178</v>
      </c>
      <c r="D26" s="103">
        <v>70</v>
      </c>
      <c r="E26" s="104" t="s">
        <v>2008</v>
      </c>
      <c r="F26" s="105"/>
      <c r="G26" s="106">
        <f t="shared" si="0"/>
        <v>0</v>
      </c>
    </row>
    <row r="27" spans="1:7" s="76" customFormat="1" ht="12.95" customHeight="1">
      <c r="A27" s="100" t="s">
        <v>1963</v>
      </c>
      <c r="B27" s="101" t="s">
        <v>1952</v>
      </c>
      <c r="C27" s="102" t="s">
        <v>1953</v>
      </c>
      <c r="D27" s="103">
        <v>6.12</v>
      </c>
      <c r="E27" s="104" t="s">
        <v>1954</v>
      </c>
      <c r="F27" s="105"/>
      <c r="G27" s="106">
        <f t="shared" si="0"/>
        <v>0</v>
      </c>
    </row>
    <row r="28" spans="1:7" s="76" customFormat="1" ht="12.95" customHeight="1">
      <c r="A28" s="100" t="s">
        <v>1966</v>
      </c>
      <c r="B28" s="101" t="s">
        <v>1968</v>
      </c>
      <c r="C28" s="102" t="s">
        <v>1969</v>
      </c>
      <c r="D28" s="103">
        <v>45</v>
      </c>
      <c r="E28" s="104" t="s">
        <v>1970</v>
      </c>
      <c r="F28" s="105"/>
      <c r="G28" s="106">
        <f t="shared" si="0"/>
        <v>0</v>
      </c>
    </row>
    <row r="29" spans="1:7" s="76" customFormat="1" ht="12.95" customHeight="1">
      <c r="A29" s="100" t="s">
        <v>1967</v>
      </c>
      <c r="B29" s="101" t="s">
        <v>448</v>
      </c>
      <c r="C29" s="102" t="s">
        <v>1972</v>
      </c>
      <c r="D29" s="103">
        <v>5.28</v>
      </c>
      <c r="E29" s="104" t="s">
        <v>1954</v>
      </c>
      <c r="F29" s="105"/>
      <c r="G29" s="106">
        <f t="shared" si="0"/>
        <v>0</v>
      </c>
    </row>
    <row r="30" spans="1:7" s="76" customFormat="1" ht="12.95" customHeight="1">
      <c r="A30" s="100" t="s">
        <v>1967</v>
      </c>
      <c r="B30" s="101" t="s">
        <v>2179</v>
      </c>
      <c r="C30" s="102" t="s">
        <v>2180</v>
      </c>
      <c r="D30" s="103">
        <v>5.3220000000000001</v>
      </c>
      <c r="E30" s="104" t="s">
        <v>1954</v>
      </c>
      <c r="F30" s="105"/>
      <c r="G30" s="106">
        <f t="shared" si="0"/>
        <v>0</v>
      </c>
    </row>
    <row r="31" spans="1:7" s="76" customFormat="1" ht="12.95" customHeight="1">
      <c r="A31" s="100" t="s">
        <v>1971</v>
      </c>
      <c r="B31" s="101" t="s">
        <v>448</v>
      </c>
      <c r="C31" s="102" t="s">
        <v>1972</v>
      </c>
      <c r="D31" s="103">
        <v>1.32</v>
      </c>
      <c r="E31" s="104" t="s">
        <v>1954</v>
      </c>
      <c r="F31" s="105"/>
      <c r="G31" s="106">
        <f t="shared" si="0"/>
        <v>0</v>
      </c>
    </row>
    <row r="32" spans="1:7" s="76" customFormat="1" ht="12.95" customHeight="1">
      <c r="A32" s="100" t="s">
        <v>1971</v>
      </c>
      <c r="B32" s="101" t="s">
        <v>2181</v>
      </c>
      <c r="C32" s="102" t="s">
        <v>2182</v>
      </c>
      <c r="D32" s="103">
        <v>1.331</v>
      </c>
      <c r="E32" s="104" t="s">
        <v>1954</v>
      </c>
      <c r="F32" s="105"/>
      <c r="G32" s="106">
        <f t="shared" si="0"/>
        <v>0</v>
      </c>
    </row>
    <row r="33" spans="1:7" s="76" customFormat="1" ht="12.95" customHeight="1">
      <c r="A33" s="100" t="s">
        <v>1975</v>
      </c>
      <c r="B33" s="101" t="s">
        <v>1955</v>
      </c>
      <c r="C33" s="102" t="s">
        <v>1956</v>
      </c>
      <c r="D33" s="103">
        <v>6.12</v>
      </c>
      <c r="E33" s="104" t="s">
        <v>1954</v>
      </c>
      <c r="F33" s="105"/>
      <c r="G33" s="106">
        <f t="shared" si="0"/>
        <v>0</v>
      </c>
    </row>
    <row r="34" spans="1:7" s="76" customFormat="1" ht="12.95" customHeight="1">
      <c r="A34" s="100" t="s">
        <v>1978</v>
      </c>
      <c r="B34" s="101" t="s">
        <v>2183</v>
      </c>
      <c r="C34" s="102" t="s">
        <v>2184</v>
      </c>
      <c r="D34" s="103">
        <v>3</v>
      </c>
      <c r="E34" s="104" t="s">
        <v>1890</v>
      </c>
      <c r="F34" s="105"/>
      <c r="G34" s="106">
        <f t="shared" si="0"/>
        <v>0</v>
      </c>
    </row>
    <row r="35" spans="1:7" s="76" customFormat="1" ht="12.95" customHeight="1">
      <c r="A35" s="100" t="s">
        <v>1978</v>
      </c>
      <c r="B35" s="101" t="s">
        <v>2185</v>
      </c>
      <c r="C35" s="102" t="s">
        <v>2186</v>
      </c>
      <c r="D35" s="103">
        <v>3.03</v>
      </c>
      <c r="E35" s="104" t="s">
        <v>1890</v>
      </c>
      <c r="F35" s="105"/>
      <c r="G35" s="106">
        <f t="shared" si="0"/>
        <v>0</v>
      </c>
    </row>
    <row r="36" spans="1:7" s="76" customFormat="1" ht="12.95" customHeight="1">
      <c r="A36" s="100" t="s">
        <v>1979</v>
      </c>
      <c r="B36" s="101" t="s">
        <v>2187</v>
      </c>
      <c r="C36" s="102" t="s">
        <v>2188</v>
      </c>
      <c r="D36" s="103">
        <v>1.08</v>
      </c>
      <c r="E36" s="104" t="s">
        <v>1970</v>
      </c>
      <c r="F36" s="105"/>
      <c r="G36" s="106">
        <f t="shared" si="0"/>
        <v>0</v>
      </c>
    </row>
    <row r="37" spans="1:7" s="76" customFormat="1" ht="12.95" customHeight="1">
      <c r="A37" s="100" t="s">
        <v>1984</v>
      </c>
      <c r="B37" s="101" t="s">
        <v>2189</v>
      </c>
      <c r="C37" s="102" t="s">
        <v>2190</v>
      </c>
      <c r="D37" s="103">
        <v>1</v>
      </c>
      <c r="E37" s="104" t="s">
        <v>1890</v>
      </c>
      <c r="F37" s="105"/>
      <c r="G37" s="106">
        <f t="shared" si="0"/>
        <v>0</v>
      </c>
    </row>
    <row r="38" spans="1:7" s="76" customFormat="1" ht="12.95" customHeight="1">
      <c r="A38" s="100" t="s">
        <v>1984</v>
      </c>
      <c r="B38" s="101" t="s">
        <v>2191</v>
      </c>
      <c r="C38" s="102" t="s">
        <v>2192</v>
      </c>
      <c r="D38" s="103">
        <v>1</v>
      </c>
      <c r="E38" s="104" t="s">
        <v>1890</v>
      </c>
      <c r="F38" s="105"/>
      <c r="G38" s="106">
        <f t="shared" si="0"/>
        <v>0</v>
      </c>
    </row>
    <row r="39" spans="1:7" s="76" customFormat="1" ht="12.95" customHeight="1">
      <c r="A39" s="100" t="s">
        <v>1984</v>
      </c>
      <c r="B39" s="101" t="s">
        <v>2193</v>
      </c>
      <c r="C39" s="102" t="s">
        <v>2194</v>
      </c>
      <c r="D39" s="103">
        <v>1</v>
      </c>
      <c r="E39" s="104" t="s">
        <v>1890</v>
      </c>
      <c r="F39" s="105"/>
      <c r="G39" s="106">
        <f t="shared" si="0"/>
        <v>0</v>
      </c>
    </row>
    <row r="40" spans="1:7" s="76" customFormat="1" ht="12.95" customHeight="1">
      <c r="A40" s="100" t="s">
        <v>1989</v>
      </c>
      <c r="B40" s="101" t="s">
        <v>2195</v>
      </c>
      <c r="C40" s="102" t="s">
        <v>2196</v>
      </c>
      <c r="D40" s="103">
        <v>2</v>
      </c>
      <c r="E40" s="104" t="s">
        <v>1890</v>
      </c>
      <c r="F40" s="105"/>
      <c r="G40" s="106">
        <f t="shared" si="0"/>
        <v>0</v>
      </c>
    </row>
    <row r="41" spans="1:7" s="76" customFormat="1" ht="12.95" customHeight="1">
      <c r="A41" s="100" t="s">
        <v>1989</v>
      </c>
      <c r="B41" s="101" t="s">
        <v>2197</v>
      </c>
      <c r="C41" s="102" t="s">
        <v>2198</v>
      </c>
      <c r="D41" s="103">
        <v>2</v>
      </c>
      <c r="E41" s="104" t="s">
        <v>1890</v>
      </c>
      <c r="F41" s="105"/>
      <c r="G41" s="106">
        <f t="shared" si="0"/>
        <v>0</v>
      </c>
    </row>
    <row r="42" spans="1:7" s="76" customFormat="1" ht="12.95" customHeight="1">
      <c r="A42" s="100" t="s">
        <v>2000</v>
      </c>
      <c r="B42" s="101" t="s">
        <v>2199</v>
      </c>
      <c r="C42" s="102" t="s">
        <v>2200</v>
      </c>
      <c r="D42" s="103">
        <v>1</v>
      </c>
      <c r="E42" s="104" t="s">
        <v>1890</v>
      </c>
      <c r="F42" s="105"/>
      <c r="G42" s="106">
        <f t="shared" si="0"/>
        <v>0</v>
      </c>
    </row>
    <row r="43" spans="1:7" s="76" customFormat="1" ht="12.95" customHeight="1">
      <c r="A43" s="100" t="s">
        <v>2000</v>
      </c>
      <c r="B43" s="101" t="s">
        <v>2201</v>
      </c>
      <c r="C43" s="102" t="s">
        <v>2202</v>
      </c>
      <c r="D43" s="103">
        <v>1</v>
      </c>
      <c r="E43" s="104" t="s">
        <v>1890</v>
      </c>
      <c r="F43" s="105"/>
      <c r="G43" s="106">
        <f t="shared" si="0"/>
        <v>0</v>
      </c>
    </row>
    <row r="44" spans="1:7" s="76" customFormat="1" ht="12.95" customHeight="1">
      <c r="A44" s="100" t="s">
        <v>2003</v>
      </c>
      <c r="B44" s="101" t="s">
        <v>2203</v>
      </c>
      <c r="C44" s="102" t="s">
        <v>2204</v>
      </c>
      <c r="D44" s="103">
        <v>2</v>
      </c>
      <c r="E44" s="104" t="s">
        <v>1890</v>
      </c>
      <c r="F44" s="105"/>
      <c r="G44" s="106">
        <f t="shared" si="0"/>
        <v>0</v>
      </c>
    </row>
    <row r="45" spans="1:7" s="76" customFormat="1" ht="12.95" customHeight="1">
      <c r="A45" s="100" t="s">
        <v>2003</v>
      </c>
      <c r="B45" s="101" t="s">
        <v>2205</v>
      </c>
      <c r="C45" s="102" t="s">
        <v>2206</v>
      </c>
      <c r="D45" s="103">
        <v>2</v>
      </c>
      <c r="E45" s="104" t="s">
        <v>1890</v>
      </c>
      <c r="F45" s="105"/>
      <c r="G45" s="106">
        <f t="shared" si="0"/>
        <v>0</v>
      </c>
    </row>
    <row r="46" spans="1:7" s="76" customFormat="1" ht="12.95" customHeight="1">
      <c r="A46" s="100" t="s">
        <v>2011</v>
      </c>
      <c r="B46" s="101" t="s">
        <v>2207</v>
      </c>
      <c r="C46" s="102" t="s">
        <v>2208</v>
      </c>
      <c r="D46" s="103">
        <v>1</v>
      </c>
      <c r="E46" s="104" t="s">
        <v>2164</v>
      </c>
      <c r="F46" s="105"/>
      <c r="G46" s="106">
        <f t="shared" si="0"/>
        <v>0</v>
      </c>
    </row>
    <row r="47" spans="1:7" s="76" customFormat="1" ht="12.95" customHeight="1">
      <c r="A47" s="100" t="s">
        <v>2011</v>
      </c>
      <c r="B47" s="101" t="s">
        <v>2209</v>
      </c>
      <c r="C47" s="102" t="s">
        <v>2210</v>
      </c>
      <c r="D47" s="103">
        <v>103.8</v>
      </c>
      <c r="E47" s="104" t="s">
        <v>2008</v>
      </c>
      <c r="F47" s="105"/>
      <c r="G47" s="106">
        <f t="shared" si="0"/>
        <v>0</v>
      </c>
    </row>
    <row r="48" spans="1:7" s="76" customFormat="1" ht="12.95" customHeight="1">
      <c r="A48" s="100" t="s">
        <v>2019</v>
      </c>
      <c r="B48" s="101" t="s">
        <v>2211</v>
      </c>
      <c r="C48" s="102" t="s">
        <v>2212</v>
      </c>
      <c r="D48" s="103">
        <v>2</v>
      </c>
      <c r="E48" s="104" t="s">
        <v>1890</v>
      </c>
      <c r="F48" s="105"/>
      <c r="G48" s="106">
        <f t="shared" si="0"/>
        <v>0</v>
      </c>
    </row>
    <row r="49" spans="1:7" s="76" customFormat="1" ht="12.95" customHeight="1">
      <c r="A49" s="100" t="s">
        <v>2024</v>
      </c>
      <c r="B49" s="101" t="s">
        <v>2213</v>
      </c>
      <c r="C49" s="102" t="s">
        <v>2214</v>
      </c>
      <c r="D49" s="103">
        <v>3</v>
      </c>
      <c r="E49" s="104" t="s">
        <v>1890</v>
      </c>
      <c r="F49" s="105"/>
      <c r="G49" s="106">
        <f t="shared" si="0"/>
        <v>0</v>
      </c>
    </row>
    <row r="50" spans="1:7" s="76" customFormat="1" ht="12.95" customHeight="1">
      <c r="A50" s="100" t="s">
        <v>2024</v>
      </c>
      <c r="B50" s="101" t="s">
        <v>2215</v>
      </c>
      <c r="C50" s="102" t="s">
        <v>2216</v>
      </c>
      <c r="D50" s="103">
        <v>3</v>
      </c>
      <c r="E50" s="104" t="s">
        <v>1890</v>
      </c>
      <c r="F50" s="105"/>
      <c r="G50" s="106">
        <f t="shared" si="0"/>
        <v>0</v>
      </c>
    </row>
    <row r="51" spans="1:7" s="76" customFormat="1" ht="12.95" customHeight="1">
      <c r="A51" s="100" t="s">
        <v>2024</v>
      </c>
      <c r="B51" s="101" t="s">
        <v>2193</v>
      </c>
      <c r="C51" s="102" t="s">
        <v>2194</v>
      </c>
      <c r="D51" s="103">
        <v>3</v>
      </c>
      <c r="E51" s="104" t="s">
        <v>1890</v>
      </c>
      <c r="F51" s="105"/>
      <c r="G51" s="106">
        <f t="shared" si="0"/>
        <v>0</v>
      </c>
    </row>
    <row r="52" spans="1:7" s="76" customFormat="1" ht="12.95" customHeight="1">
      <c r="A52" s="100" t="s">
        <v>2029</v>
      </c>
      <c r="B52" s="101" t="s">
        <v>2217</v>
      </c>
      <c r="C52" s="102" t="s">
        <v>2218</v>
      </c>
      <c r="D52" s="103">
        <v>1</v>
      </c>
      <c r="E52" s="104" t="s">
        <v>1890</v>
      </c>
      <c r="F52" s="105"/>
      <c r="G52" s="106">
        <f t="shared" si="0"/>
        <v>0</v>
      </c>
    </row>
    <row r="53" spans="1:7" s="76" customFormat="1" ht="12.95" customHeight="1">
      <c r="A53" s="100" t="s">
        <v>2029</v>
      </c>
      <c r="B53" s="101" t="s">
        <v>2219</v>
      </c>
      <c r="C53" s="102" t="s">
        <v>2220</v>
      </c>
      <c r="D53" s="103">
        <v>1</v>
      </c>
      <c r="E53" s="104" t="s">
        <v>1890</v>
      </c>
      <c r="F53" s="105"/>
      <c r="G53" s="106">
        <f t="shared" si="0"/>
        <v>0</v>
      </c>
    </row>
    <row r="54" spans="1:7" s="76" customFormat="1" ht="12.95" customHeight="1">
      <c r="A54" s="100" t="s">
        <v>2029</v>
      </c>
      <c r="B54" s="101" t="s">
        <v>2221</v>
      </c>
      <c r="C54" s="102" t="s">
        <v>2222</v>
      </c>
      <c r="D54" s="103">
        <v>2</v>
      </c>
      <c r="E54" s="104" t="s">
        <v>1890</v>
      </c>
      <c r="F54" s="105"/>
      <c r="G54" s="106">
        <f t="shared" si="0"/>
        <v>0</v>
      </c>
    </row>
    <row r="55" spans="1:7" s="76" customFormat="1" ht="12.95" customHeight="1">
      <c r="A55" s="100" t="s">
        <v>2032</v>
      </c>
      <c r="B55" s="101" t="s">
        <v>2223</v>
      </c>
      <c r="C55" s="102" t="s">
        <v>2224</v>
      </c>
      <c r="D55" s="103">
        <v>4</v>
      </c>
      <c r="E55" s="104" t="s">
        <v>1890</v>
      </c>
      <c r="F55" s="105"/>
      <c r="G55" s="106">
        <f t="shared" si="0"/>
        <v>0</v>
      </c>
    </row>
    <row r="56" spans="1:7" s="76" customFormat="1" ht="12.95" customHeight="1">
      <c r="A56" s="100" t="s">
        <v>2035</v>
      </c>
      <c r="B56" s="101" t="s">
        <v>2225</v>
      </c>
      <c r="C56" s="102" t="s">
        <v>2226</v>
      </c>
      <c r="D56" s="103">
        <v>3</v>
      </c>
      <c r="E56" s="104" t="s">
        <v>1890</v>
      </c>
      <c r="F56" s="105"/>
      <c r="G56" s="106">
        <f t="shared" si="0"/>
        <v>0</v>
      </c>
    </row>
    <row r="57" spans="1:7" s="76" customFormat="1" ht="12.95" customHeight="1">
      <c r="A57" s="100" t="s">
        <v>2035</v>
      </c>
      <c r="B57" s="101" t="s">
        <v>2227</v>
      </c>
      <c r="C57" s="102" t="s">
        <v>2228</v>
      </c>
      <c r="D57" s="103">
        <v>3</v>
      </c>
      <c r="E57" s="104" t="s">
        <v>1890</v>
      </c>
      <c r="F57" s="105"/>
      <c r="G57" s="106">
        <f t="shared" si="0"/>
        <v>0</v>
      </c>
    </row>
    <row r="58" spans="1:7" s="76" customFormat="1" ht="12.95" customHeight="1">
      <c r="A58" s="100" t="s">
        <v>2035</v>
      </c>
      <c r="B58" s="101" t="s">
        <v>2229</v>
      </c>
      <c r="C58" s="102" t="s">
        <v>2230</v>
      </c>
      <c r="D58" s="103">
        <v>3</v>
      </c>
      <c r="E58" s="104" t="s">
        <v>2018</v>
      </c>
      <c r="F58" s="105"/>
      <c r="G58" s="106">
        <f t="shared" si="0"/>
        <v>0</v>
      </c>
    </row>
    <row r="59" spans="1:7" s="76" customFormat="1" ht="12.95" customHeight="1">
      <c r="A59" s="100" t="s">
        <v>2035</v>
      </c>
      <c r="B59" s="101" t="s">
        <v>2231</v>
      </c>
      <c r="C59" s="102" t="s">
        <v>2232</v>
      </c>
      <c r="D59" s="103">
        <v>3</v>
      </c>
      <c r="E59" s="104" t="s">
        <v>1890</v>
      </c>
      <c r="F59" s="105"/>
      <c r="G59" s="106">
        <f t="shared" si="0"/>
        <v>0</v>
      </c>
    </row>
    <row r="60" spans="1:7" s="76" customFormat="1" ht="12.95" customHeight="1">
      <c r="A60" s="100" t="s">
        <v>2035</v>
      </c>
      <c r="B60" s="101" t="s">
        <v>2193</v>
      </c>
      <c r="C60" s="102" t="s">
        <v>2194</v>
      </c>
      <c r="D60" s="103">
        <v>3</v>
      </c>
      <c r="E60" s="104" t="s">
        <v>1890</v>
      </c>
      <c r="F60" s="105"/>
      <c r="G60" s="106">
        <f t="shared" si="0"/>
        <v>0</v>
      </c>
    </row>
    <row r="61" spans="1:7" s="76" customFormat="1" ht="12.95" customHeight="1">
      <c r="A61" s="100" t="s">
        <v>2038</v>
      </c>
      <c r="B61" s="101" t="s">
        <v>2233</v>
      </c>
      <c r="C61" s="102" t="s">
        <v>2234</v>
      </c>
      <c r="D61" s="103">
        <v>3</v>
      </c>
      <c r="E61" s="104" t="s">
        <v>1890</v>
      </c>
      <c r="F61" s="105"/>
      <c r="G61" s="106">
        <f t="shared" si="0"/>
        <v>0</v>
      </c>
    </row>
    <row r="62" spans="1:7" s="76" customFormat="1" ht="12.95" customHeight="1">
      <c r="A62" s="100" t="s">
        <v>2041</v>
      </c>
      <c r="B62" s="101" t="s">
        <v>2025</v>
      </c>
      <c r="C62" s="102" t="s">
        <v>2026</v>
      </c>
      <c r="D62" s="103">
        <v>3</v>
      </c>
      <c r="E62" s="104" t="s">
        <v>1890</v>
      </c>
      <c r="F62" s="105"/>
      <c r="G62" s="106">
        <f t="shared" si="0"/>
        <v>0</v>
      </c>
    </row>
    <row r="63" spans="1:7" s="76" customFormat="1" ht="12.95" customHeight="1">
      <c r="A63" s="100" t="s">
        <v>2041</v>
      </c>
      <c r="B63" s="101" t="s">
        <v>2235</v>
      </c>
      <c r="C63" s="102" t="s">
        <v>2236</v>
      </c>
      <c r="D63" s="103">
        <v>3</v>
      </c>
      <c r="E63" s="104" t="s">
        <v>1890</v>
      </c>
      <c r="F63" s="105"/>
      <c r="G63" s="106">
        <f t="shared" si="0"/>
        <v>0</v>
      </c>
    </row>
    <row r="64" spans="1:7" s="76" customFormat="1" ht="12.95" customHeight="1">
      <c r="A64" s="100" t="s">
        <v>2046</v>
      </c>
      <c r="B64" s="101" t="s">
        <v>2237</v>
      </c>
      <c r="C64" s="102" t="s">
        <v>2238</v>
      </c>
      <c r="D64" s="103">
        <v>3</v>
      </c>
      <c r="E64" s="104" t="s">
        <v>1890</v>
      </c>
      <c r="F64" s="105"/>
      <c r="G64" s="106">
        <f t="shared" si="0"/>
        <v>0</v>
      </c>
    </row>
    <row r="65" spans="1:7" s="76" customFormat="1" ht="12.95" customHeight="1">
      <c r="A65" s="100" t="s">
        <v>2055</v>
      </c>
      <c r="B65" s="101" t="s">
        <v>2056</v>
      </c>
      <c r="C65" s="102" t="s">
        <v>2057</v>
      </c>
      <c r="D65" s="103">
        <v>7</v>
      </c>
      <c r="E65" s="104" t="s">
        <v>2008</v>
      </c>
      <c r="F65" s="105"/>
      <c r="G65" s="106">
        <f t="shared" si="0"/>
        <v>0</v>
      </c>
    </row>
    <row r="66" spans="1:7" s="76" customFormat="1" ht="12.95" customHeight="1">
      <c r="A66" s="100" t="s">
        <v>2055</v>
      </c>
      <c r="B66" s="101" t="s">
        <v>2239</v>
      </c>
      <c r="C66" s="102" t="s">
        <v>2240</v>
      </c>
      <c r="D66" s="103">
        <v>7.14</v>
      </c>
      <c r="E66" s="104" t="s">
        <v>2008</v>
      </c>
      <c r="F66" s="105"/>
      <c r="G66" s="106">
        <f t="shared" si="0"/>
        <v>0</v>
      </c>
    </row>
    <row r="67" spans="1:7" s="76" customFormat="1" ht="12.95" customHeight="1">
      <c r="A67" s="100" t="s">
        <v>2055</v>
      </c>
      <c r="B67" s="101" t="s">
        <v>2241</v>
      </c>
      <c r="C67" s="102" t="s">
        <v>2242</v>
      </c>
      <c r="D67" s="103">
        <v>7</v>
      </c>
      <c r="E67" s="104" t="s">
        <v>2018</v>
      </c>
      <c r="F67" s="105"/>
      <c r="G67" s="106">
        <f t="shared" si="0"/>
        <v>0</v>
      </c>
    </row>
    <row r="68" spans="1:7" s="76" customFormat="1" ht="12.95" customHeight="1">
      <c r="A68" s="100" t="s">
        <v>2062</v>
      </c>
      <c r="B68" s="101" t="s">
        <v>2063</v>
      </c>
      <c r="C68" s="102" t="s">
        <v>2064</v>
      </c>
      <c r="D68" s="103">
        <v>10</v>
      </c>
      <c r="E68" s="104" t="s">
        <v>2008</v>
      </c>
      <c r="F68" s="105"/>
      <c r="G68" s="106">
        <f t="shared" si="0"/>
        <v>0</v>
      </c>
    </row>
    <row r="69" spans="1:7" s="76" customFormat="1" ht="12.95" customHeight="1">
      <c r="A69" s="100" t="s">
        <v>2062</v>
      </c>
      <c r="B69" s="101" t="s">
        <v>2243</v>
      </c>
      <c r="C69" s="102" t="s">
        <v>2244</v>
      </c>
      <c r="D69" s="103">
        <v>10.25</v>
      </c>
      <c r="E69" s="104" t="s">
        <v>2008</v>
      </c>
      <c r="F69" s="105"/>
      <c r="G69" s="106">
        <f t="shared" si="0"/>
        <v>0</v>
      </c>
    </row>
    <row r="70" spans="1:7" s="76" customFormat="1" ht="12.95" customHeight="1">
      <c r="A70" s="100" t="s">
        <v>2062</v>
      </c>
      <c r="B70" s="101" t="s">
        <v>2245</v>
      </c>
      <c r="C70" s="102" t="s">
        <v>2246</v>
      </c>
      <c r="D70" s="103">
        <v>10</v>
      </c>
      <c r="E70" s="104" t="s">
        <v>1890</v>
      </c>
      <c r="F70" s="105"/>
      <c r="G70" s="106">
        <f t="shared" si="0"/>
        <v>0</v>
      </c>
    </row>
    <row r="71" spans="1:7" s="76" customFormat="1" ht="12.95" customHeight="1">
      <c r="A71" s="100" t="s">
        <v>2069</v>
      </c>
      <c r="B71" s="101" t="s">
        <v>2247</v>
      </c>
      <c r="C71" s="102" t="s">
        <v>2248</v>
      </c>
      <c r="D71" s="103">
        <v>1</v>
      </c>
      <c r="E71" s="104" t="s">
        <v>1890</v>
      </c>
      <c r="F71" s="105"/>
      <c r="G71" s="106">
        <f t="shared" si="0"/>
        <v>0</v>
      </c>
    </row>
    <row r="72" spans="1:7" s="76" customFormat="1" ht="12.95" customHeight="1">
      <c r="A72" s="100" t="s">
        <v>2069</v>
      </c>
      <c r="B72" s="101" t="s">
        <v>2249</v>
      </c>
      <c r="C72" s="102" t="s">
        <v>2250</v>
      </c>
      <c r="D72" s="103">
        <v>0.5</v>
      </c>
      <c r="E72" s="104" t="s">
        <v>2008</v>
      </c>
      <c r="F72" s="105"/>
      <c r="G72" s="106">
        <f t="shared" si="0"/>
        <v>0</v>
      </c>
    </row>
    <row r="73" spans="1:7" s="76" customFormat="1" ht="12.95" customHeight="1">
      <c r="A73" s="100" t="s">
        <v>2069</v>
      </c>
      <c r="B73" s="101" t="s">
        <v>2243</v>
      </c>
      <c r="C73" s="102" t="s">
        <v>2244</v>
      </c>
      <c r="D73" s="103">
        <v>1.5</v>
      </c>
      <c r="E73" s="104" t="s">
        <v>2008</v>
      </c>
      <c r="F73" s="105"/>
      <c r="G73" s="106">
        <f t="shared" si="0"/>
        <v>0</v>
      </c>
    </row>
    <row r="74" spans="1:7" s="76" customFormat="1" ht="12.95" customHeight="1">
      <c r="A74" s="100" t="s">
        <v>2072</v>
      </c>
      <c r="B74" s="101" t="s">
        <v>2073</v>
      </c>
      <c r="C74" s="102" t="s">
        <v>2074</v>
      </c>
      <c r="D74" s="103">
        <v>22.5</v>
      </c>
      <c r="E74" s="104" t="s">
        <v>1954</v>
      </c>
      <c r="F74" s="105"/>
      <c r="G74" s="106">
        <f t="shared" si="0"/>
        <v>0</v>
      </c>
    </row>
    <row r="75" spans="1:7" s="76" customFormat="1" ht="12.95" customHeight="1">
      <c r="A75" s="100" t="s">
        <v>2075</v>
      </c>
      <c r="B75" s="101" t="s">
        <v>2251</v>
      </c>
      <c r="C75" s="102" t="s">
        <v>2252</v>
      </c>
      <c r="D75" s="103">
        <v>50</v>
      </c>
      <c r="E75" s="104" t="s">
        <v>2008</v>
      </c>
      <c r="F75" s="105"/>
      <c r="G75" s="106">
        <f t="shared" si="0"/>
        <v>0</v>
      </c>
    </row>
    <row r="76" spans="1:7" s="76" customFormat="1" ht="12.95" customHeight="1">
      <c r="A76" s="100" t="s">
        <v>2078</v>
      </c>
      <c r="B76" s="101" t="s">
        <v>1958</v>
      </c>
      <c r="C76" s="102" t="s">
        <v>1959</v>
      </c>
      <c r="D76" s="103">
        <v>17.5</v>
      </c>
      <c r="E76" s="104" t="s">
        <v>1954</v>
      </c>
      <c r="F76" s="105"/>
      <c r="G76" s="106">
        <f t="shared" si="0"/>
        <v>0</v>
      </c>
    </row>
    <row r="77" spans="1:7" s="76" customFormat="1" ht="12.95" customHeight="1">
      <c r="A77" s="100" t="s">
        <v>2081</v>
      </c>
      <c r="B77" s="101" t="s">
        <v>2253</v>
      </c>
      <c r="C77" s="102" t="s">
        <v>2254</v>
      </c>
      <c r="D77" s="103">
        <v>60</v>
      </c>
      <c r="E77" s="104" t="s">
        <v>2008</v>
      </c>
      <c r="F77" s="105"/>
      <c r="G77" s="106">
        <f t="shared" si="0"/>
        <v>0</v>
      </c>
    </row>
    <row r="78" spans="1:7" s="76" customFormat="1" ht="12.95" customHeight="1">
      <c r="A78" s="100" t="s">
        <v>2081</v>
      </c>
      <c r="B78" s="101" t="s">
        <v>2243</v>
      </c>
      <c r="C78" s="102" t="s">
        <v>2244</v>
      </c>
      <c r="D78" s="103">
        <v>61.5</v>
      </c>
      <c r="E78" s="104" t="s">
        <v>2008</v>
      </c>
      <c r="F78" s="105"/>
      <c r="G78" s="106">
        <f t="shared" ref="G78:G93" si="1">+F78*D78</f>
        <v>0</v>
      </c>
    </row>
    <row r="79" spans="1:7" s="76" customFormat="1" ht="12.95" customHeight="1">
      <c r="A79" s="100" t="s">
        <v>2081</v>
      </c>
      <c r="B79" s="101" t="s">
        <v>2255</v>
      </c>
      <c r="C79" s="102" t="s">
        <v>2256</v>
      </c>
      <c r="D79" s="103">
        <v>6</v>
      </c>
      <c r="E79" s="104" t="s">
        <v>1890</v>
      </c>
      <c r="F79" s="105"/>
      <c r="G79" s="106">
        <f t="shared" si="1"/>
        <v>0</v>
      </c>
    </row>
    <row r="80" spans="1:7" s="76" customFormat="1" ht="12.95" customHeight="1">
      <c r="A80" s="100" t="s">
        <v>2082</v>
      </c>
      <c r="B80" s="101" t="s">
        <v>2257</v>
      </c>
      <c r="C80" s="102" t="s">
        <v>2258</v>
      </c>
      <c r="D80" s="103">
        <v>1</v>
      </c>
      <c r="E80" s="104" t="s">
        <v>1890</v>
      </c>
      <c r="F80" s="105"/>
      <c r="G80" s="106">
        <f t="shared" si="1"/>
        <v>0</v>
      </c>
    </row>
    <row r="81" spans="1:7" s="76" customFormat="1" ht="12.95" customHeight="1">
      <c r="A81" s="100" t="s">
        <v>2085</v>
      </c>
      <c r="B81" s="101" t="s">
        <v>2259</v>
      </c>
      <c r="C81" s="102" t="s">
        <v>2260</v>
      </c>
      <c r="D81" s="103">
        <v>1</v>
      </c>
      <c r="E81" s="104" t="s">
        <v>1890</v>
      </c>
      <c r="F81" s="105"/>
      <c r="G81" s="106">
        <f t="shared" si="1"/>
        <v>0</v>
      </c>
    </row>
    <row r="82" spans="1:7" s="76" customFormat="1" ht="12.95" customHeight="1">
      <c r="A82" s="100" t="s">
        <v>2085</v>
      </c>
      <c r="B82" s="101" t="s">
        <v>2261</v>
      </c>
      <c r="C82" s="102" t="s">
        <v>2262</v>
      </c>
      <c r="D82" s="103">
        <v>0.5</v>
      </c>
      <c r="E82" s="104" t="s">
        <v>2008</v>
      </c>
      <c r="F82" s="105"/>
      <c r="G82" s="106">
        <f t="shared" si="1"/>
        <v>0</v>
      </c>
    </row>
    <row r="83" spans="1:7" s="76" customFormat="1" ht="12.95" customHeight="1">
      <c r="A83" s="100" t="s">
        <v>2085</v>
      </c>
      <c r="B83" s="101" t="s">
        <v>2243</v>
      </c>
      <c r="C83" s="102" t="s">
        <v>2244</v>
      </c>
      <c r="D83" s="103">
        <v>1.5</v>
      </c>
      <c r="E83" s="104" t="s">
        <v>2008</v>
      </c>
      <c r="F83" s="105"/>
      <c r="G83" s="106">
        <f t="shared" si="1"/>
        <v>0</v>
      </c>
    </row>
    <row r="84" spans="1:7" s="76" customFormat="1" ht="12.95" customHeight="1">
      <c r="A84" s="100" t="s">
        <v>2088</v>
      </c>
      <c r="B84" s="101" t="s">
        <v>2263</v>
      </c>
      <c r="C84" s="102" t="s">
        <v>2264</v>
      </c>
      <c r="D84" s="103">
        <v>5</v>
      </c>
      <c r="E84" s="104" t="s">
        <v>1890</v>
      </c>
      <c r="F84" s="105"/>
      <c r="G84" s="106">
        <f t="shared" si="1"/>
        <v>0</v>
      </c>
    </row>
    <row r="85" spans="1:7" s="76" customFormat="1" ht="12.95" customHeight="1">
      <c r="A85" s="100" t="s">
        <v>2093</v>
      </c>
      <c r="B85" s="101" t="s">
        <v>2265</v>
      </c>
      <c r="C85" s="102" t="s">
        <v>2266</v>
      </c>
      <c r="D85" s="103">
        <v>3</v>
      </c>
      <c r="E85" s="104" t="s">
        <v>1890</v>
      </c>
      <c r="F85" s="105"/>
      <c r="G85" s="106">
        <f t="shared" si="1"/>
        <v>0</v>
      </c>
    </row>
    <row r="86" spans="1:7" s="76" customFormat="1" ht="12.95" customHeight="1">
      <c r="A86" s="100" t="s">
        <v>2096</v>
      </c>
      <c r="B86" s="101" t="s">
        <v>2117</v>
      </c>
      <c r="C86" s="102" t="s">
        <v>2118</v>
      </c>
      <c r="D86" s="103">
        <v>1</v>
      </c>
      <c r="E86" s="104" t="s">
        <v>1890</v>
      </c>
      <c r="F86" s="105"/>
      <c r="G86" s="106">
        <f t="shared" si="1"/>
        <v>0</v>
      </c>
    </row>
    <row r="87" spans="1:7" s="76" customFormat="1" ht="12.95" customHeight="1">
      <c r="A87" s="100" t="s">
        <v>2099</v>
      </c>
      <c r="B87" s="101" t="s">
        <v>2120</v>
      </c>
      <c r="C87" s="102" t="s">
        <v>2121</v>
      </c>
      <c r="D87" s="103">
        <v>21.34</v>
      </c>
      <c r="E87" s="104" t="s">
        <v>1917</v>
      </c>
      <c r="F87" s="105"/>
      <c r="G87" s="106">
        <f t="shared" si="1"/>
        <v>0</v>
      </c>
    </row>
    <row r="88" spans="1:7" s="76" customFormat="1" ht="12.95" customHeight="1">
      <c r="A88" s="100" t="s">
        <v>2104</v>
      </c>
      <c r="B88" s="101" t="s">
        <v>2123</v>
      </c>
      <c r="C88" s="102" t="s">
        <v>2124</v>
      </c>
      <c r="D88" s="103">
        <v>21.34</v>
      </c>
      <c r="E88" s="104" t="s">
        <v>1917</v>
      </c>
      <c r="F88" s="105"/>
      <c r="G88" s="106">
        <f t="shared" si="1"/>
        <v>0</v>
      </c>
    </row>
    <row r="89" spans="1:7" s="76" customFormat="1" ht="12.95" customHeight="1">
      <c r="A89" s="100" t="s">
        <v>2107</v>
      </c>
      <c r="B89" s="101" t="s">
        <v>2126</v>
      </c>
      <c r="C89" s="102" t="s">
        <v>2127</v>
      </c>
      <c r="D89" s="103">
        <v>14.52</v>
      </c>
      <c r="E89" s="104" t="s">
        <v>1917</v>
      </c>
      <c r="F89" s="105"/>
      <c r="G89" s="106">
        <f t="shared" si="1"/>
        <v>0</v>
      </c>
    </row>
    <row r="90" spans="1:7" s="76" customFormat="1" ht="12.95" customHeight="1">
      <c r="A90" s="100" t="s">
        <v>2110</v>
      </c>
      <c r="B90" s="101" t="s">
        <v>2131</v>
      </c>
      <c r="C90" s="102" t="s">
        <v>2132</v>
      </c>
      <c r="D90" s="103">
        <v>1.5</v>
      </c>
      <c r="E90" s="104" t="s">
        <v>1917</v>
      </c>
      <c r="F90" s="105"/>
      <c r="G90" s="106">
        <f t="shared" si="1"/>
        <v>0</v>
      </c>
    </row>
    <row r="91" spans="1:7" s="76" customFormat="1" ht="12.95" customHeight="1">
      <c r="A91" s="100" t="s">
        <v>2113</v>
      </c>
      <c r="B91" s="101" t="s">
        <v>1924</v>
      </c>
      <c r="C91" s="102" t="s">
        <v>1925</v>
      </c>
      <c r="D91" s="103">
        <v>1.5</v>
      </c>
      <c r="E91" s="104" t="s">
        <v>1917</v>
      </c>
      <c r="F91" s="105"/>
      <c r="G91" s="106">
        <f t="shared" si="1"/>
        <v>0</v>
      </c>
    </row>
    <row r="92" spans="1:7" s="76" customFormat="1" ht="12.95" customHeight="1">
      <c r="A92" s="100" t="s">
        <v>2116</v>
      </c>
      <c r="B92" s="101" t="s">
        <v>2135</v>
      </c>
      <c r="C92" s="102" t="s">
        <v>2136</v>
      </c>
      <c r="D92" s="103">
        <v>1.5</v>
      </c>
      <c r="E92" s="104" t="s">
        <v>1917</v>
      </c>
      <c r="F92" s="105"/>
      <c r="G92" s="106">
        <f t="shared" si="1"/>
        <v>0</v>
      </c>
    </row>
    <row r="93" spans="1:7" s="76" customFormat="1" ht="12.95" customHeight="1">
      <c r="A93" s="107" t="s">
        <v>2119</v>
      </c>
      <c r="B93" s="108" t="s">
        <v>2138</v>
      </c>
      <c r="C93" s="109" t="s">
        <v>2139</v>
      </c>
      <c r="D93" s="110">
        <v>11.14</v>
      </c>
      <c r="E93" s="111" t="s">
        <v>1917</v>
      </c>
      <c r="F93" s="112"/>
      <c r="G93" s="113">
        <f t="shared" si="1"/>
        <v>0</v>
      </c>
    </row>
    <row r="94" spans="1:7" s="76" customFormat="1" ht="13.5" customHeight="1">
      <c r="A94" s="114"/>
      <c r="B94" s="115"/>
      <c r="C94" s="116" t="s">
        <v>1929</v>
      </c>
      <c r="D94" s="117"/>
      <c r="E94" s="117"/>
      <c r="F94" s="189"/>
      <c r="G94" s="119">
        <f>SUM(G13:G93)</f>
        <v>0</v>
      </c>
    </row>
    <row r="96" spans="1:7" ht="12.95" customHeight="1">
      <c r="D96"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1788</v>
      </c>
    </row>
    <row r="4" spans="1:7" ht="15.75" customHeight="1">
      <c r="A4" s="81" t="s">
        <v>1877</v>
      </c>
    </row>
    <row r="5" spans="1:7" ht="15.75" customHeight="1">
      <c r="A5" s="81" t="s">
        <v>2267</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187" t="s">
        <v>16</v>
      </c>
      <c r="G11" s="93" t="s">
        <v>18</v>
      </c>
    </row>
    <row r="12" spans="1:7" s="75" customFormat="1" ht="2.85" customHeight="1">
      <c r="A12" s="96"/>
      <c r="B12" s="97"/>
      <c r="C12" s="98"/>
      <c r="D12" s="97"/>
      <c r="E12" s="97"/>
      <c r="F12" s="188"/>
      <c r="G12" s="99"/>
    </row>
    <row r="13" spans="1:7" s="76" customFormat="1" ht="12.95" customHeight="1">
      <c r="A13" s="100" t="s">
        <v>1887</v>
      </c>
      <c r="B13" s="101" t="s">
        <v>1888</v>
      </c>
      <c r="C13" s="102" t="s">
        <v>1889</v>
      </c>
      <c r="D13" s="103">
        <v>2</v>
      </c>
      <c r="E13" s="104" t="s">
        <v>1890</v>
      </c>
      <c r="F13" s="105"/>
      <c r="G13" s="106">
        <f>+F13*D13</f>
        <v>0</v>
      </c>
    </row>
    <row r="14" spans="1:7" s="76" customFormat="1" ht="12.95" customHeight="1">
      <c r="A14" s="100" t="s">
        <v>1891</v>
      </c>
      <c r="B14" s="101" t="s">
        <v>1892</v>
      </c>
      <c r="C14" s="102" t="s">
        <v>1893</v>
      </c>
      <c r="D14" s="103">
        <v>4</v>
      </c>
      <c r="E14" s="104" t="s">
        <v>1890</v>
      </c>
      <c r="F14" s="105"/>
      <c r="G14" s="106">
        <f t="shared" ref="G14:G27" si="0">+F14*D14</f>
        <v>0</v>
      </c>
    </row>
    <row r="15" spans="1:7" s="76" customFormat="1" ht="12.95" customHeight="1">
      <c r="A15" s="100" t="s">
        <v>1891</v>
      </c>
      <c r="B15" s="101" t="s">
        <v>1894</v>
      </c>
      <c r="C15" s="102" t="s">
        <v>1895</v>
      </c>
      <c r="D15" s="103">
        <v>4</v>
      </c>
      <c r="E15" s="104" t="s">
        <v>1890</v>
      </c>
      <c r="F15" s="105"/>
      <c r="G15" s="106">
        <f t="shared" si="0"/>
        <v>0</v>
      </c>
    </row>
    <row r="16" spans="1:7" s="76" customFormat="1" ht="12.95" customHeight="1">
      <c r="A16" s="100" t="s">
        <v>1896</v>
      </c>
      <c r="B16" s="101" t="s">
        <v>1897</v>
      </c>
      <c r="C16" s="102" t="s">
        <v>1898</v>
      </c>
      <c r="D16" s="103">
        <v>2</v>
      </c>
      <c r="E16" s="104" t="s">
        <v>1890</v>
      </c>
      <c r="F16" s="105"/>
      <c r="G16" s="106">
        <f t="shared" si="0"/>
        <v>0</v>
      </c>
    </row>
    <row r="17" spans="1:7" s="76" customFormat="1" ht="12.95" customHeight="1">
      <c r="A17" s="100" t="s">
        <v>1896</v>
      </c>
      <c r="B17" s="101" t="s">
        <v>1899</v>
      </c>
      <c r="C17" s="102" t="s">
        <v>1900</v>
      </c>
      <c r="D17" s="103">
        <v>2</v>
      </c>
      <c r="E17" s="104" t="s">
        <v>1890</v>
      </c>
      <c r="F17" s="105"/>
      <c r="G17" s="106">
        <f t="shared" si="0"/>
        <v>0</v>
      </c>
    </row>
    <row r="18" spans="1:7" s="76" customFormat="1" ht="12.95" customHeight="1">
      <c r="A18" s="100" t="s">
        <v>1901</v>
      </c>
      <c r="B18" s="101" t="s">
        <v>1902</v>
      </c>
      <c r="C18" s="102" t="s">
        <v>1903</v>
      </c>
      <c r="D18" s="103">
        <v>2</v>
      </c>
      <c r="E18" s="104" t="s">
        <v>1890</v>
      </c>
      <c r="F18" s="105"/>
      <c r="G18" s="106">
        <f t="shared" si="0"/>
        <v>0</v>
      </c>
    </row>
    <row r="19" spans="1:7" s="76" customFormat="1" ht="12.95" customHeight="1">
      <c r="A19" s="100" t="s">
        <v>1901</v>
      </c>
      <c r="B19" s="101" t="s">
        <v>1904</v>
      </c>
      <c r="C19" s="102" t="s">
        <v>1905</v>
      </c>
      <c r="D19" s="103">
        <v>2</v>
      </c>
      <c r="E19" s="104" t="s">
        <v>1890</v>
      </c>
      <c r="F19" s="105"/>
      <c r="G19" s="106">
        <f t="shared" si="0"/>
        <v>0</v>
      </c>
    </row>
    <row r="20" spans="1:7" s="76" customFormat="1" ht="12.95" customHeight="1">
      <c r="A20" s="100" t="s">
        <v>1906</v>
      </c>
      <c r="B20" s="101" t="s">
        <v>1907</v>
      </c>
      <c r="C20" s="102" t="s">
        <v>1908</v>
      </c>
      <c r="D20" s="103">
        <v>2</v>
      </c>
      <c r="E20" s="104" t="s">
        <v>1890</v>
      </c>
      <c r="F20" s="105"/>
      <c r="G20" s="106">
        <f t="shared" si="0"/>
        <v>0</v>
      </c>
    </row>
    <row r="21" spans="1:7" s="76" customFormat="1" ht="12.95" customHeight="1">
      <c r="A21" s="100" t="s">
        <v>1906</v>
      </c>
      <c r="B21" s="101" t="s">
        <v>1909</v>
      </c>
      <c r="C21" s="102" t="s">
        <v>1910</v>
      </c>
      <c r="D21" s="103">
        <v>2</v>
      </c>
      <c r="E21" s="104" t="s">
        <v>1890</v>
      </c>
      <c r="F21" s="105"/>
      <c r="G21" s="106">
        <f t="shared" si="0"/>
        <v>0</v>
      </c>
    </row>
    <row r="22" spans="1:7" s="76" customFormat="1" ht="12.95" customHeight="1">
      <c r="A22" s="100" t="s">
        <v>1911</v>
      </c>
      <c r="B22" s="101" t="s">
        <v>1912</v>
      </c>
      <c r="C22" s="102" t="s">
        <v>1913</v>
      </c>
      <c r="D22" s="103">
        <v>2</v>
      </c>
      <c r="E22" s="104" t="s">
        <v>1890</v>
      </c>
      <c r="F22" s="105"/>
      <c r="G22" s="106">
        <f t="shared" si="0"/>
        <v>0</v>
      </c>
    </row>
    <row r="23" spans="1:7" s="76" customFormat="1" ht="12.95" customHeight="1">
      <c r="A23" s="100" t="s">
        <v>1914</v>
      </c>
      <c r="B23" s="101" t="s">
        <v>1915</v>
      </c>
      <c r="C23" s="102" t="s">
        <v>1916</v>
      </c>
      <c r="D23" s="103">
        <v>0.2</v>
      </c>
      <c r="E23" s="104" t="s">
        <v>1917</v>
      </c>
      <c r="F23" s="105"/>
      <c r="G23" s="106">
        <f t="shared" si="0"/>
        <v>0</v>
      </c>
    </row>
    <row r="24" spans="1:7" s="76" customFormat="1" ht="12.95" customHeight="1">
      <c r="A24" s="100" t="s">
        <v>1918</v>
      </c>
      <c r="B24" s="101" t="s">
        <v>455</v>
      </c>
      <c r="C24" s="102" t="s">
        <v>1919</v>
      </c>
      <c r="D24" s="103">
        <v>0.4</v>
      </c>
      <c r="E24" s="104" t="s">
        <v>1917</v>
      </c>
      <c r="F24" s="105"/>
      <c r="G24" s="106">
        <f t="shared" si="0"/>
        <v>0</v>
      </c>
    </row>
    <row r="25" spans="1:7" s="76" customFormat="1" ht="12.95" customHeight="1">
      <c r="A25" s="100" t="s">
        <v>1920</v>
      </c>
      <c r="B25" s="101" t="s">
        <v>1921</v>
      </c>
      <c r="C25" s="102" t="s">
        <v>1922</v>
      </c>
      <c r="D25" s="103">
        <v>0.4</v>
      </c>
      <c r="E25" s="104" t="s">
        <v>1917</v>
      </c>
      <c r="F25" s="105"/>
      <c r="G25" s="106">
        <f t="shared" si="0"/>
        <v>0</v>
      </c>
    </row>
    <row r="26" spans="1:7" s="76" customFormat="1" ht="12.95" customHeight="1">
      <c r="A26" s="100" t="s">
        <v>1923</v>
      </c>
      <c r="B26" s="101" t="s">
        <v>1924</v>
      </c>
      <c r="C26" s="102" t="s">
        <v>1925</v>
      </c>
      <c r="D26" s="103">
        <v>0.5</v>
      </c>
      <c r="E26" s="104" t="s">
        <v>1917</v>
      </c>
      <c r="F26" s="105"/>
      <c r="G26" s="106">
        <f t="shared" si="0"/>
        <v>0</v>
      </c>
    </row>
    <row r="27" spans="1:7" s="76" customFormat="1" ht="12.95" customHeight="1">
      <c r="A27" s="107" t="s">
        <v>1926</v>
      </c>
      <c r="B27" s="108" t="s">
        <v>1927</v>
      </c>
      <c r="C27" s="109" t="s">
        <v>1928</v>
      </c>
      <c r="D27" s="110">
        <v>0.5</v>
      </c>
      <c r="E27" s="111" t="s">
        <v>1917</v>
      </c>
      <c r="F27" s="112"/>
      <c r="G27" s="113">
        <f t="shared" si="0"/>
        <v>0</v>
      </c>
    </row>
    <row r="28" spans="1:7" s="76" customFormat="1" ht="13.5" customHeight="1">
      <c r="A28" s="114"/>
      <c r="B28" s="115"/>
      <c r="C28" s="116" t="s">
        <v>1929</v>
      </c>
      <c r="D28" s="117"/>
      <c r="E28" s="117"/>
      <c r="F28" s="118"/>
      <c r="G28" s="119">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1788</v>
      </c>
    </row>
    <row r="4" spans="1:7" ht="15.75" customHeight="1">
      <c r="A4" s="81" t="s">
        <v>1877</v>
      </c>
    </row>
    <row r="5" spans="1:7" ht="15.75" customHeight="1">
      <c r="A5" s="81" t="s">
        <v>2268</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05"/>
      <c r="G13" s="106">
        <f>+F13*D13</f>
        <v>0</v>
      </c>
    </row>
    <row r="14" spans="1:7" s="76" customFormat="1" ht="12.95" customHeight="1">
      <c r="A14" s="100" t="s">
        <v>1891</v>
      </c>
      <c r="B14" s="101" t="s">
        <v>1933</v>
      </c>
      <c r="C14" s="102" t="s">
        <v>1934</v>
      </c>
      <c r="D14" s="103">
        <v>1</v>
      </c>
      <c r="E14" s="104" t="s">
        <v>1890</v>
      </c>
      <c r="F14" s="105"/>
      <c r="G14" s="106">
        <f t="shared" ref="G14:G77" si="0">+F14*D14</f>
        <v>0</v>
      </c>
    </row>
    <row r="15" spans="1:7" s="76" customFormat="1" ht="12.95" customHeight="1">
      <c r="A15" s="100" t="s">
        <v>1896</v>
      </c>
      <c r="B15" s="101" t="s">
        <v>1935</v>
      </c>
      <c r="C15" s="102" t="s">
        <v>1936</v>
      </c>
      <c r="D15" s="103">
        <v>6</v>
      </c>
      <c r="E15" s="104" t="s">
        <v>1890</v>
      </c>
      <c r="F15" s="105"/>
      <c r="G15" s="106">
        <f t="shared" si="0"/>
        <v>0</v>
      </c>
    </row>
    <row r="16" spans="1:7" s="76" customFormat="1" ht="12.95" customHeight="1">
      <c r="A16" s="100" t="s">
        <v>1901</v>
      </c>
      <c r="B16" s="101" t="s">
        <v>1937</v>
      </c>
      <c r="C16" s="102" t="s">
        <v>1938</v>
      </c>
      <c r="D16" s="103">
        <v>9</v>
      </c>
      <c r="E16" s="104" t="s">
        <v>1890</v>
      </c>
      <c r="F16" s="105"/>
      <c r="G16" s="106">
        <f t="shared" si="0"/>
        <v>0</v>
      </c>
    </row>
    <row r="17" spans="1:7" s="76" customFormat="1" ht="12.95" customHeight="1">
      <c r="A17" s="100" t="s">
        <v>1906</v>
      </c>
      <c r="B17" s="101" t="s">
        <v>1939</v>
      </c>
      <c r="C17" s="102" t="s">
        <v>1940</v>
      </c>
      <c r="D17" s="103">
        <v>1</v>
      </c>
      <c r="E17" s="104" t="s">
        <v>1890</v>
      </c>
      <c r="F17" s="105"/>
      <c r="G17" s="106">
        <f t="shared" si="0"/>
        <v>0</v>
      </c>
    </row>
    <row r="18" spans="1:7" s="76" customFormat="1" ht="12.95" customHeight="1">
      <c r="A18" s="100" t="s">
        <v>1911</v>
      </c>
      <c r="B18" s="101" t="s">
        <v>1941</v>
      </c>
      <c r="C18" s="102" t="s">
        <v>1942</v>
      </c>
      <c r="D18" s="103">
        <v>3</v>
      </c>
      <c r="E18" s="104" t="s">
        <v>1890</v>
      </c>
      <c r="F18" s="105"/>
      <c r="G18" s="106">
        <f t="shared" si="0"/>
        <v>0</v>
      </c>
    </row>
    <row r="19" spans="1:7" s="76" customFormat="1" ht="12.95" customHeight="1">
      <c r="A19" s="100" t="s">
        <v>1914</v>
      </c>
      <c r="B19" s="101" t="s">
        <v>1943</v>
      </c>
      <c r="C19" s="102" t="s">
        <v>1944</v>
      </c>
      <c r="D19" s="103">
        <v>0.54</v>
      </c>
      <c r="E19" s="104" t="s">
        <v>1945</v>
      </c>
      <c r="F19" s="105"/>
      <c r="G19" s="106">
        <f t="shared" si="0"/>
        <v>0</v>
      </c>
    </row>
    <row r="20" spans="1:7" s="76" customFormat="1" ht="12.95" customHeight="1">
      <c r="A20" s="100" t="s">
        <v>1918</v>
      </c>
      <c r="B20" s="101" t="s">
        <v>1946</v>
      </c>
      <c r="C20" s="102" t="s">
        <v>1947</v>
      </c>
      <c r="D20" s="103">
        <v>0.6</v>
      </c>
      <c r="E20" s="104" t="s">
        <v>1948</v>
      </c>
      <c r="F20" s="105"/>
      <c r="G20" s="106">
        <f t="shared" si="0"/>
        <v>0</v>
      </c>
    </row>
    <row r="21" spans="1:7" s="76" customFormat="1" ht="12.95" customHeight="1">
      <c r="A21" s="100" t="s">
        <v>1920</v>
      </c>
      <c r="B21" s="101" t="s">
        <v>1949</v>
      </c>
      <c r="C21" s="102" t="s">
        <v>1950</v>
      </c>
      <c r="D21" s="103">
        <v>4</v>
      </c>
      <c r="E21" s="104" t="s">
        <v>1951</v>
      </c>
      <c r="F21" s="105"/>
      <c r="G21" s="106">
        <f t="shared" si="0"/>
        <v>0</v>
      </c>
    </row>
    <row r="22" spans="1:7" s="76" customFormat="1" ht="12.95" customHeight="1">
      <c r="A22" s="100" t="s">
        <v>1923</v>
      </c>
      <c r="B22" s="101" t="s">
        <v>1952</v>
      </c>
      <c r="C22" s="102" t="s">
        <v>1953</v>
      </c>
      <c r="D22" s="103">
        <v>10</v>
      </c>
      <c r="E22" s="104" t="s">
        <v>1954</v>
      </c>
      <c r="F22" s="105"/>
      <c r="G22" s="106">
        <f t="shared" si="0"/>
        <v>0</v>
      </c>
    </row>
    <row r="23" spans="1:7" s="76" customFormat="1" ht="12.95" customHeight="1">
      <c r="A23" s="100" t="s">
        <v>1926</v>
      </c>
      <c r="B23" s="101" t="s">
        <v>1955</v>
      </c>
      <c r="C23" s="102" t="s">
        <v>1956</v>
      </c>
      <c r="D23" s="103">
        <v>10</v>
      </c>
      <c r="E23" s="104" t="s">
        <v>1954</v>
      </c>
      <c r="F23" s="105"/>
      <c r="G23" s="106">
        <f t="shared" si="0"/>
        <v>0</v>
      </c>
    </row>
    <row r="24" spans="1:7" s="76" customFormat="1" ht="12.95" customHeight="1">
      <c r="A24" s="100" t="s">
        <v>1957</v>
      </c>
      <c r="B24" s="101" t="s">
        <v>1958</v>
      </c>
      <c r="C24" s="102" t="s">
        <v>1959</v>
      </c>
      <c r="D24" s="103">
        <v>10</v>
      </c>
      <c r="E24" s="104" t="s">
        <v>1954</v>
      </c>
      <c r="F24" s="105"/>
      <c r="G24" s="106">
        <f t="shared" si="0"/>
        <v>0</v>
      </c>
    </row>
    <row r="25" spans="1:7" s="76" customFormat="1" ht="12.95" customHeight="1">
      <c r="A25" s="100" t="s">
        <v>1960</v>
      </c>
      <c r="B25" s="101" t="s">
        <v>1961</v>
      </c>
      <c r="C25" s="102" t="s">
        <v>1962</v>
      </c>
      <c r="D25" s="103">
        <v>1</v>
      </c>
      <c r="E25" s="104" t="s">
        <v>1890</v>
      </c>
      <c r="F25" s="105"/>
      <c r="G25" s="106">
        <f t="shared" si="0"/>
        <v>0</v>
      </c>
    </row>
    <row r="26" spans="1:7" s="76" customFormat="1" ht="12.95" customHeight="1">
      <c r="A26" s="100" t="s">
        <v>1963</v>
      </c>
      <c r="B26" s="101" t="s">
        <v>1964</v>
      </c>
      <c r="C26" s="102" t="s">
        <v>1965</v>
      </c>
      <c r="D26" s="103">
        <v>3</v>
      </c>
      <c r="E26" s="104" t="s">
        <v>1890</v>
      </c>
      <c r="F26" s="105"/>
      <c r="G26" s="106">
        <f t="shared" si="0"/>
        <v>0</v>
      </c>
    </row>
    <row r="27" spans="1:7" s="76" customFormat="1" ht="12.95" customHeight="1">
      <c r="A27" s="100" t="s">
        <v>1966</v>
      </c>
      <c r="B27" s="101" t="s">
        <v>1952</v>
      </c>
      <c r="C27" s="102" t="s">
        <v>1953</v>
      </c>
      <c r="D27" s="103">
        <v>19.8</v>
      </c>
      <c r="E27" s="104" t="s">
        <v>1954</v>
      </c>
      <c r="F27" s="105"/>
      <c r="G27" s="106">
        <f t="shared" si="0"/>
        <v>0</v>
      </c>
    </row>
    <row r="28" spans="1:7" s="76" customFormat="1" ht="12.95" customHeight="1">
      <c r="A28" s="100" t="s">
        <v>1967</v>
      </c>
      <c r="B28" s="101" t="s">
        <v>1968</v>
      </c>
      <c r="C28" s="102" t="s">
        <v>1969</v>
      </c>
      <c r="D28" s="103">
        <v>52.8</v>
      </c>
      <c r="E28" s="104" t="s">
        <v>1970</v>
      </c>
      <c r="F28" s="105"/>
      <c r="G28" s="106">
        <f t="shared" si="0"/>
        <v>0</v>
      </c>
    </row>
    <row r="29" spans="1:7" s="76" customFormat="1" ht="12.95" customHeight="1">
      <c r="A29" s="100" t="s">
        <v>1971</v>
      </c>
      <c r="B29" s="101" t="s">
        <v>448</v>
      </c>
      <c r="C29" s="102" t="s">
        <v>1972</v>
      </c>
      <c r="D29" s="103">
        <v>16.559999999999999</v>
      </c>
      <c r="E29" s="104" t="s">
        <v>1954</v>
      </c>
      <c r="F29" s="105"/>
      <c r="G29" s="106">
        <f t="shared" si="0"/>
        <v>0</v>
      </c>
    </row>
    <row r="30" spans="1:7" s="76" customFormat="1" ht="12.95" customHeight="1">
      <c r="A30" s="100" t="s">
        <v>1971</v>
      </c>
      <c r="B30" s="101" t="s">
        <v>1973</v>
      </c>
      <c r="C30" s="102" t="s">
        <v>1974</v>
      </c>
      <c r="D30" s="103">
        <v>16.692</v>
      </c>
      <c r="E30" s="104" t="s">
        <v>1954</v>
      </c>
      <c r="F30" s="105"/>
      <c r="G30" s="106">
        <f t="shared" si="0"/>
        <v>0</v>
      </c>
    </row>
    <row r="31" spans="1:7" s="76" customFormat="1" ht="12.95" customHeight="1">
      <c r="A31" s="100" t="s">
        <v>1975</v>
      </c>
      <c r="B31" s="101" t="s">
        <v>448</v>
      </c>
      <c r="C31" s="102" t="s">
        <v>1972</v>
      </c>
      <c r="D31" s="103">
        <v>4.16</v>
      </c>
      <c r="E31" s="104" t="s">
        <v>1954</v>
      </c>
      <c r="F31" s="105"/>
      <c r="G31" s="106">
        <f t="shared" si="0"/>
        <v>0</v>
      </c>
    </row>
    <row r="32" spans="1:7" s="76" customFormat="1" ht="12.95" customHeight="1">
      <c r="A32" s="100" t="s">
        <v>1975</v>
      </c>
      <c r="B32" s="101" t="s">
        <v>1976</v>
      </c>
      <c r="C32" s="102" t="s">
        <v>1977</v>
      </c>
      <c r="D32" s="103">
        <v>4.1929999999999996</v>
      </c>
      <c r="E32" s="104" t="s">
        <v>1954</v>
      </c>
      <c r="F32" s="105"/>
      <c r="G32" s="106">
        <f t="shared" si="0"/>
        <v>0</v>
      </c>
    </row>
    <row r="33" spans="1:7" s="76" customFormat="1" ht="12.95" customHeight="1">
      <c r="A33" s="100" t="s">
        <v>1978</v>
      </c>
      <c r="B33" s="101" t="s">
        <v>1955</v>
      </c>
      <c r="C33" s="102" t="s">
        <v>1956</v>
      </c>
      <c r="D33" s="103">
        <v>19.8</v>
      </c>
      <c r="E33" s="104" t="s">
        <v>1954</v>
      </c>
      <c r="F33" s="105"/>
      <c r="G33" s="106">
        <f t="shared" si="0"/>
        <v>0</v>
      </c>
    </row>
    <row r="34" spans="1:7" s="76" customFormat="1" ht="12.95" customHeight="1">
      <c r="A34" s="100" t="s">
        <v>1979</v>
      </c>
      <c r="B34" s="101" t="s">
        <v>1980</v>
      </c>
      <c r="C34" s="102" t="s">
        <v>1981</v>
      </c>
      <c r="D34" s="103">
        <v>4</v>
      </c>
      <c r="E34" s="104" t="s">
        <v>1890</v>
      </c>
      <c r="F34" s="105"/>
      <c r="G34" s="106">
        <f t="shared" si="0"/>
        <v>0</v>
      </c>
    </row>
    <row r="35" spans="1:7" s="76" customFormat="1" ht="12.95" customHeight="1">
      <c r="A35" s="100" t="s">
        <v>1979</v>
      </c>
      <c r="B35" s="101" t="s">
        <v>1982</v>
      </c>
      <c r="C35" s="102" t="s">
        <v>1983</v>
      </c>
      <c r="D35" s="103">
        <v>4.0279999999999996</v>
      </c>
      <c r="E35" s="104" t="s">
        <v>1890</v>
      </c>
      <c r="F35" s="105"/>
      <c r="G35" s="106">
        <f t="shared" si="0"/>
        <v>0</v>
      </c>
    </row>
    <row r="36" spans="1:7" s="76" customFormat="1" ht="12.95" customHeight="1">
      <c r="A36" s="100" t="s">
        <v>1984</v>
      </c>
      <c r="B36" s="101" t="s">
        <v>1985</v>
      </c>
      <c r="C36" s="102" t="s">
        <v>1986</v>
      </c>
      <c r="D36" s="103">
        <v>4</v>
      </c>
      <c r="E36" s="104" t="s">
        <v>1890</v>
      </c>
      <c r="F36" s="105"/>
      <c r="G36" s="106">
        <f t="shared" si="0"/>
        <v>0</v>
      </c>
    </row>
    <row r="37" spans="1:7" s="76" customFormat="1" ht="12.95" customHeight="1">
      <c r="A37" s="100" t="s">
        <v>1984</v>
      </c>
      <c r="B37" s="101" t="s">
        <v>1987</v>
      </c>
      <c r="C37" s="102" t="s">
        <v>1988</v>
      </c>
      <c r="D37" s="103">
        <v>4</v>
      </c>
      <c r="E37" s="104" t="s">
        <v>1890</v>
      </c>
      <c r="F37" s="105"/>
      <c r="G37" s="106">
        <f t="shared" si="0"/>
        <v>0</v>
      </c>
    </row>
    <row r="38" spans="1:7" s="76" customFormat="1" ht="12.95" customHeight="1">
      <c r="A38" s="100" t="s">
        <v>1989</v>
      </c>
      <c r="B38" s="101" t="s">
        <v>1990</v>
      </c>
      <c r="C38" s="102" t="s">
        <v>1991</v>
      </c>
      <c r="D38" s="103">
        <v>12</v>
      </c>
      <c r="E38" s="104" t="s">
        <v>1890</v>
      </c>
      <c r="F38" s="105"/>
      <c r="G38" s="106">
        <f t="shared" si="0"/>
        <v>0</v>
      </c>
    </row>
    <row r="39" spans="1:7" s="76" customFormat="1" ht="12.95" customHeight="1">
      <c r="A39" s="100" t="s">
        <v>1989</v>
      </c>
      <c r="B39" s="101" t="s">
        <v>1992</v>
      </c>
      <c r="C39" s="102" t="s">
        <v>1993</v>
      </c>
      <c r="D39" s="103">
        <v>12</v>
      </c>
      <c r="E39" s="104" t="s">
        <v>1890</v>
      </c>
      <c r="F39" s="105"/>
      <c r="G39" s="106">
        <f t="shared" si="0"/>
        <v>0</v>
      </c>
    </row>
    <row r="40" spans="1:7" s="76" customFormat="1" ht="12.95" customHeight="1">
      <c r="A40" s="100" t="s">
        <v>1989</v>
      </c>
      <c r="B40" s="101" t="s">
        <v>1994</v>
      </c>
      <c r="C40" s="102" t="s">
        <v>1995</v>
      </c>
      <c r="D40" s="103">
        <v>12</v>
      </c>
      <c r="E40" s="104" t="s">
        <v>1890</v>
      </c>
      <c r="F40" s="105"/>
      <c r="G40" s="106">
        <f t="shared" si="0"/>
        <v>0</v>
      </c>
    </row>
    <row r="41" spans="1:7" s="76" customFormat="1" ht="12.95" customHeight="1">
      <c r="A41" s="100" t="s">
        <v>1989</v>
      </c>
      <c r="B41" s="101" t="s">
        <v>1996</v>
      </c>
      <c r="C41" s="102" t="s">
        <v>1997</v>
      </c>
      <c r="D41" s="103">
        <v>12</v>
      </c>
      <c r="E41" s="104" t="s">
        <v>1890</v>
      </c>
      <c r="F41" s="105"/>
      <c r="G41" s="106">
        <f t="shared" si="0"/>
        <v>0</v>
      </c>
    </row>
    <row r="42" spans="1:7" s="76" customFormat="1" ht="12.95" customHeight="1">
      <c r="A42" s="100" t="s">
        <v>1989</v>
      </c>
      <c r="B42" s="101" t="s">
        <v>1998</v>
      </c>
      <c r="C42" s="102" t="s">
        <v>1999</v>
      </c>
      <c r="D42" s="103">
        <v>48</v>
      </c>
      <c r="E42" s="104" t="s">
        <v>1890</v>
      </c>
      <c r="F42" s="105"/>
      <c r="G42" s="106">
        <f t="shared" si="0"/>
        <v>0</v>
      </c>
    </row>
    <row r="43" spans="1:7" s="76" customFormat="1" ht="12.95" customHeight="1">
      <c r="A43" s="100" t="s">
        <v>2000</v>
      </c>
      <c r="B43" s="101" t="s">
        <v>2001</v>
      </c>
      <c r="C43" s="102" t="s">
        <v>2002</v>
      </c>
      <c r="D43" s="103">
        <v>6</v>
      </c>
      <c r="E43" s="104" t="s">
        <v>1890</v>
      </c>
      <c r="F43" s="105"/>
      <c r="G43" s="106">
        <f t="shared" si="0"/>
        <v>0</v>
      </c>
    </row>
    <row r="44" spans="1:7" s="76" customFormat="1" ht="12.95" customHeight="1">
      <c r="A44" s="100" t="s">
        <v>2000</v>
      </c>
      <c r="B44" s="101" t="s">
        <v>1992</v>
      </c>
      <c r="C44" s="102" t="s">
        <v>1993</v>
      </c>
      <c r="D44" s="103">
        <v>6</v>
      </c>
      <c r="E44" s="104" t="s">
        <v>1890</v>
      </c>
      <c r="F44" s="105"/>
      <c r="G44" s="106">
        <f t="shared" si="0"/>
        <v>0</v>
      </c>
    </row>
    <row r="45" spans="1:7" s="76" customFormat="1" ht="12.95" customHeight="1">
      <c r="A45" s="100" t="s">
        <v>2000</v>
      </c>
      <c r="B45" s="101" t="s">
        <v>1994</v>
      </c>
      <c r="C45" s="102" t="s">
        <v>1995</v>
      </c>
      <c r="D45" s="103">
        <v>6</v>
      </c>
      <c r="E45" s="104" t="s">
        <v>1890</v>
      </c>
      <c r="F45" s="105"/>
      <c r="G45" s="106">
        <f t="shared" si="0"/>
        <v>0</v>
      </c>
    </row>
    <row r="46" spans="1:7" s="76" customFormat="1" ht="12.95" customHeight="1">
      <c r="A46" s="100" t="s">
        <v>2000</v>
      </c>
      <c r="B46" s="101" t="s">
        <v>1996</v>
      </c>
      <c r="C46" s="102" t="s">
        <v>1997</v>
      </c>
      <c r="D46" s="103">
        <v>6</v>
      </c>
      <c r="E46" s="104" t="s">
        <v>1890</v>
      </c>
      <c r="F46" s="105"/>
      <c r="G46" s="106">
        <f t="shared" si="0"/>
        <v>0</v>
      </c>
    </row>
    <row r="47" spans="1:7" s="76" customFormat="1" ht="12.95" customHeight="1">
      <c r="A47" s="100" t="s">
        <v>2000</v>
      </c>
      <c r="B47" s="101" t="s">
        <v>1998</v>
      </c>
      <c r="C47" s="102" t="s">
        <v>1999</v>
      </c>
      <c r="D47" s="103">
        <v>12</v>
      </c>
      <c r="E47" s="104" t="s">
        <v>1890</v>
      </c>
      <c r="F47" s="105"/>
      <c r="G47" s="106">
        <f t="shared" si="0"/>
        <v>0</v>
      </c>
    </row>
    <row r="48" spans="1:7" s="76" customFormat="1" ht="12.95" customHeight="1">
      <c r="A48" s="100" t="s">
        <v>2003</v>
      </c>
      <c r="B48" s="101" t="s">
        <v>2004</v>
      </c>
      <c r="C48" s="102" t="s">
        <v>2005</v>
      </c>
      <c r="D48" s="103">
        <v>0.10199999999999999</v>
      </c>
      <c r="E48" s="104" t="s">
        <v>1945</v>
      </c>
      <c r="F48" s="105"/>
      <c r="G48" s="106">
        <f t="shared" si="0"/>
        <v>0</v>
      </c>
    </row>
    <row r="49" spans="1:7" s="76" customFormat="1" ht="12.95" customHeight="1">
      <c r="A49" s="100" t="s">
        <v>2003</v>
      </c>
      <c r="B49" s="101" t="s">
        <v>2006</v>
      </c>
      <c r="C49" s="102" t="s">
        <v>2007</v>
      </c>
      <c r="D49" s="103">
        <v>104.142</v>
      </c>
      <c r="E49" s="104" t="s">
        <v>2008</v>
      </c>
      <c r="F49" s="105"/>
      <c r="G49" s="106">
        <f t="shared" si="0"/>
        <v>0</v>
      </c>
    </row>
    <row r="50" spans="1:7" s="76" customFormat="1" ht="12.95" customHeight="1">
      <c r="A50" s="100" t="s">
        <v>2003</v>
      </c>
      <c r="B50" s="101" t="s">
        <v>2009</v>
      </c>
      <c r="C50" s="102" t="s">
        <v>2010</v>
      </c>
      <c r="D50" s="103">
        <v>0.10199999999999999</v>
      </c>
      <c r="E50" s="104" t="s">
        <v>1890</v>
      </c>
      <c r="F50" s="105"/>
      <c r="G50" s="106">
        <f t="shared" si="0"/>
        <v>0</v>
      </c>
    </row>
    <row r="51" spans="1:7" s="76" customFormat="1" ht="12.95" customHeight="1">
      <c r="A51" s="100" t="s">
        <v>2011</v>
      </c>
      <c r="B51" s="101" t="s">
        <v>2012</v>
      </c>
      <c r="C51" s="102" t="s">
        <v>2013</v>
      </c>
      <c r="D51" s="103">
        <v>4</v>
      </c>
      <c r="E51" s="104" t="s">
        <v>1890</v>
      </c>
      <c r="F51" s="105"/>
      <c r="G51" s="106">
        <f t="shared" si="0"/>
        <v>0</v>
      </c>
    </row>
    <row r="52" spans="1:7" s="76" customFormat="1" ht="12.95" customHeight="1">
      <c r="A52" s="100" t="s">
        <v>2011</v>
      </c>
      <c r="B52" s="101" t="s">
        <v>2014</v>
      </c>
      <c r="C52" s="102" t="s">
        <v>2015</v>
      </c>
      <c r="D52" s="103">
        <v>4</v>
      </c>
      <c r="E52" s="104" t="s">
        <v>1890</v>
      </c>
      <c r="F52" s="105"/>
      <c r="G52" s="106">
        <f t="shared" si="0"/>
        <v>0</v>
      </c>
    </row>
    <row r="53" spans="1:7" s="76" customFormat="1" ht="12.95" customHeight="1">
      <c r="A53" s="100" t="s">
        <v>2011</v>
      </c>
      <c r="B53" s="101" t="s">
        <v>2016</v>
      </c>
      <c r="C53" s="102" t="s">
        <v>2017</v>
      </c>
      <c r="D53" s="103">
        <v>4</v>
      </c>
      <c r="E53" s="104" t="s">
        <v>2018</v>
      </c>
      <c r="F53" s="105"/>
      <c r="G53" s="106">
        <f t="shared" si="0"/>
        <v>0</v>
      </c>
    </row>
    <row r="54" spans="1:7" s="76" customFormat="1" ht="12.95" customHeight="1">
      <c r="A54" s="100" t="s">
        <v>2019</v>
      </c>
      <c r="B54" s="101" t="s">
        <v>2020</v>
      </c>
      <c r="C54" s="102" t="s">
        <v>2021</v>
      </c>
      <c r="D54" s="103">
        <v>2</v>
      </c>
      <c r="E54" s="104" t="s">
        <v>1890</v>
      </c>
      <c r="F54" s="105"/>
      <c r="G54" s="106">
        <f t="shared" si="0"/>
        <v>0</v>
      </c>
    </row>
    <row r="55" spans="1:7" s="76" customFormat="1" ht="12.95" customHeight="1">
      <c r="A55" s="100" t="s">
        <v>2019</v>
      </c>
      <c r="B55" s="101" t="s">
        <v>2022</v>
      </c>
      <c r="C55" s="102" t="s">
        <v>2023</v>
      </c>
      <c r="D55" s="103">
        <v>2</v>
      </c>
      <c r="E55" s="104" t="s">
        <v>1890</v>
      </c>
      <c r="F55" s="105"/>
      <c r="G55" s="106">
        <f t="shared" si="0"/>
        <v>0</v>
      </c>
    </row>
    <row r="56" spans="1:7" s="76" customFormat="1" ht="12.95" customHeight="1">
      <c r="A56" s="100" t="s">
        <v>2024</v>
      </c>
      <c r="B56" s="101" t="s">
        <v>2025</v>
      </c>
      <c r="C56" s="102" t="s">
        <v>2026</v>
      </c>
      <c r="D56" s="103">
        <v>2</v>
      </c>
      <c r="E56" s="104" t="s">
        <v>1890</v>
      </c>
      <c r="F56" s="105"/>
      <c r="G56" s="106">
        <f t="shared" si="0"/>
        <v>0</v>
      </c>
    </row>
    <row r="57" spans="1:7" s="76" customFormat="1" ht="12.95" customHeight="1">
      <c r="A57" s="100" t="s">
        <v>2024</v>
      </c>
      <c r="B57" s="101" t="s">
        <v>2027</v>
      </c>
      <c r="C57" s="102" t="s">
        <v>2028</v>
      </c>
      <c r="D57" s="103">
        <v>2</v>
      </c>
      <c r="E57" s="104" t="s">
        <v>1890</v>
      </c>
      <c r="F57" s="105"/>
      <c r="G57" s="106">
        <f t="shared" si="0"/>
        <v>0</v>
      </c>
    </row>
    <row r="58" spans="1:7" s="76" customFormat="1" ht="12.95" customHeight="1">
      <c r="A58" s="100" t="s">
        <v>2029</v>
      </c>
      <c r="B58" s="101" t="s">
        <v>2030</v>
      </c>
      <c r="C58" s="102" t="s">
        <v>2031</v>
      </c>
      <c r="D58" s="103">
        <v>16</v>
      </c>
      <c r="E58" s="104" t="s">
        <v>1890</v>
      </c>
      <c r="F58" s="105"/>
      <c r="G58" s="106">
        <f t="shared" si="0"/>
        <v>0</v>
      </c>
    </row>
    <row r="59" spans="1:7" s="76" customFormat="1" ht="12.95" customHeight="1">
      <c r="A59" s="100" t="s">
        <v>2032</v>
      </c>
      <c r="B59" s="101" t="s">
        <v>2033</v>
      </c>
      <c r="C59" s="102" t="s">
        <v>2034</v>
      </c>
      <c r="D59" s="103">
        <v>4</v>
      </c>
      <c r="E59" s="104" t="s">
        <v>1890</v>
      </c>
      <c r="F59" s="105"/>
      <c r="G59" s="106">
        <f t="shared" si="0"/>
        <v>0</v>
      </c>
    </row>
    <row r="60" spans="1:7" s="76" customFormat="1" ht="12.95" customHeight="1">
      <c r="A60" s="100" t="s">
        <v>2035</v>
      </c>
      <c r="B60" s="101" t="s">
        <v>2036</v>
      </c>
      <c r="C60" s="102" t="s">
        <v>2037</v>
      </c>
      <c r="D60" s="103">
        <v>4</v>
      </c>
      <c r="E60" s="104" t="s">
        <v>1890</v>
      </c>
      <c r="F60" s="105"/>
      <c r="G60" s="106">
        <f t="shared" si="0"/>
        <v>0</v>
      </c>
    </row>
    <row r="61" spans="1:7" s="76" customFormat="1" ht="12.95" customHeight="1">
      <c r="A61" s="100" t="s">
        <v>2038</v>
      </c>
      <c r="B61" s="101" t="s">
        <v>2039</v>
      </c>
      <c r="C61" s="102" t="s">
        <v>2040</v>
      </c>
      <c r="D61" s="103">
        <v>1.44</v>
      </c>
      <c r="E61" s="104" t="s">
        <v>1970</v>
      </c>
      <c r="F61" s="105"/>
      <c r="G61" s="106">
        <f t="shared" si="0"/>
        <v>0</v>
      </c>
    </row>
    <row r="62" spans="1:7" s="76" customFormat="1" ht="12.95" customHeight="1">
      <c r="A62" s="100" t="s">
        <v>2041</v>
      </c>
      <c r="B62" s="101" t="s">
        <v>2042</v>
      </c>
      <c r="C62" s="102" t="s">
        <v>2043</v>
      </c>
      <c r="D62" s="103">
        <v>2</v>
      </c>
      <c r="E62" s="104" t="s">
        <v>1890</v>
      </c>
      <c r="F62" s="105"/>
      <c r="G62" s="106">
        <f t="shared" si="0"/>
        <v>0</v>
      </c>
    </row>
    <row r="63" spans="1:7" s="76" customFormat="1" ht="12.95" customHeight="1">
      <c r="A63" s="100" t="s">
        <v>2041</v>
      </c>
      <c r="B63" s="101" t="s">
        <v>2044</v>
      </c>
      <c r="C63" s="102" t="s">
        <v>2045</v>
      </c>
      <c r="D63" s="103">
        <v>2</v>
      </c>
      <c r="E63" s="104" t="s">
        <v>1890</v>
      </c>
      <c r="F63" s="105"/>
      <c r="G63" s="106">
        <f t="shared" si="0"/>
        <v>0</v>
      </c>
    </row>
    <row r="64" spans="1:7" s="76" customFormat="1" ht="12.95" customHeight="1">
      <c r="A64" s="100" t="s">
        <v>2046</v>
      </c>
      <c r="B64" s="101" t="s">
        <v>2047</v>
      </c>
      <c r="C64" s="102" t="s">
        <v>2048</v>
      </c>
      <c r="D64" s="103">
        <v>2</v>
      </c>
      <c r="E64" s="104" t="s">
        <v>2018</v>
      </c>
      <c r="F64" s="105"/>
      <c r="G64" s="106">
        <f t="shared" si="0"/>
        <v>0</v>
      </c>
    </row>
    <row r="65" spans="1:7" s="76" customFormat="1" ht="12.95" customHeight="1">
      <c r="A65" s="100" t="s">
        <v>2046</v>
      </c>
      <c r="B65" s="101" t="s">
        <v>2049</v>
      </c>
      <c r="C65" s="102" t="s">
        <v>2050</v>
      </c>
      <c r="D65" s="103">
        <v>2</v>
      </c>
      <c r="E65" s="104" t="s">
        <v>1890</v>
      </c>
      <c r="F65" s="105"/>
      <c r="G65" s="106">
        <f t="shared" si="0"/>
        <v>0</v>
      </c>
    </row>
    <row r="66" spans="1:7" s="76" customFormat="1" ht="12.95" customHeight="1">
      <c r="A66" s="100" t="s">
        <v>2046</v>
      </c>
      <c r="B66" s="101" t="s">
        <v>2051</v>
      </c>
      <c r="C66" s="102" t="s">
        <v>2052</v>
      </c>
      <c r="D66" s="103">
        <v>2</v>
      </c>
      <c r="E66" s="104" t="s">
        <v>1890</v>
      </c>
      <c r="F66" s="105"/>
      <c r="G66" s="106">
        <f t="shared" si="0"/>
        <v>0</v>
      </c>
    </row>
    <row r="67" spans="1:7" s="76" customFormat="1" ht="12.95" customHeight="1">
      <c r="A67" s="100" t="s">
        <v>2046</v>
      </c>
      <c r="B67" s="101" t="s">
        <v>2053</v>
      </c>
      <c r="C67" s="102" t="s">
        <v>2054</v>
      </c>
      <c r="D67" s="103">
        <v>2</v>
      </c>
      <c r="E67" s="104" t="s">
        <v>1890</v>
      </c>
      <c r="F67" s="105"/>
      <c r="G67" s="106">
        <f t="shared" si="0"/>
        <v>0</v>
      </c>
    </row>
    <row r="68" spans="1:7" s="76" customFormat="1" ht="12.95" customHeight="1">
      <c r="A68" s="100" t="s">
        <v>2055</v>
      </c>
      <c r="B68" s="101" t="s">
        <v>2056</v>
      </c>
      <c r="C68" s="102" t="s">
        <v>2057</v>
      </c>
      <c r="D68" s="103">
        <v>7</v>
      </c>
      <c r="E68" s="104" t="s">
        <v>2008</v>
      </c>
      <c r="F68" s="105"/>
      <c r="G68" s="106">
        <f t="shared" si="0"/>
        <v>0</v>
      </c>
    </row>
    <row r="69" spans="1:7" s="76" customFormat="1" ht="12.95" customHeight="1">
      <c r="A69" s="100" t="s">
        <v>2055</v>
      </c>
      <c r="B69" s="101" t="s">
        <v>2058</v>
      </c>
      <c r="C69" s="102" t="s">
        <v>2059</v>
      </c>
      <c r="D69" s="103">
        <v>7.14</v>
      </c>
      <c r="E69" s="104" t="s">
        <v>2008</v>
      </c>
      <c r="F69" s="105"/>
      <c r="G69" s="106">
        <f t="shared" si="0"/>
        <v>0</v>
      </c>
    </row>
    <row r="70" spans="1:7" s="76" customFormat="1" ht="12.95" customHeight="1">
      <c r="A70" s="100" t="s">
        <v>2055</v>
      </c>
      <c r="B70" s="101" t="s">
        <v>2060</v>
      </c>
      <c r="C70" s="102" t="s">
        <v>2061</v>
      </c>
      <c r="D70" s="103">
        <v>2</v>
      </c>
      <c r="E70" s="104" t="s">
        <v>1890</v>
      </c>
      <c r="F70" s="105"/>
      <c r="G70" s="106">
        <f t="shared" si="0"/>
        <v>0</v>
      </c>
    </row>
    <row r="71" spans="1:7" s="76" customFormat="1" ht="12.95" customHeight="1">
      <c r="A71" s="100" t="s">
        <v>2062</v>
      </c>
      <c r="B71" s="101" t="s">
        <v>2063</v>
      </c>
      <c r="C71" s="102" t="s">
        <v>2064</v>
      </c>
      <c r="D71" s="103">
        <v>60</v>
      </c>
      <c r="E71" s="104" t="s">
        <v>2008</v>
      </c>
      <c r="F71" s="105"/>
      <c r="G71" s="106">
        <f t="shared" si="0"/>
        <v>0</v>
      </c>
    </row>
    <row r="72" spans="1:7" s="76" customFormat="1" ht="12.95" customHeight="1">
      <c r="A72" s="100" t="s">
        <v>2062</v>
      </c>
      <c r="B72" s="101" t="s">
        <v>2065</v>
      </c>
      <c r="C72" s="102" t="s">
        <v>2066</v>
      </c>
      <c r="D72" s="103">
        <v>61.5</v>
      </c>
      <c r="E72" s="104" t="s">
        <v>2008</v>
      </c>
      <c r="F72" s="105"/>
      <c r="G72" s="106">
        <f t="shared" si="0"/>
        <v>0</v>
      </c>
    </row>
    <row r="73" spans="1:7" s="76" customFormat="1" ht="12.95" customHeight="1">
      <c r="A73" s="100" t="s">
        <v>2062</v>
      </c>
      <c r="B73" s="101" t="s">
        <v>2067</v>
      </c>
      <c r="C73" s="102" t="s">
        <v>2068</v>
      </c>
      <c r="D73" s="103">
        <v>120</v>
      </c>
      <c r="E73" s="104" t="s">
        <v>1890</v>
      </c>
      <c r="F73" s="105"/>
      <c r="G73" s="106">
        <f t="shared" si="0"/>
        <v>0</v>
      </c>
    </row>
    <row r="74" spans="1:7" s="76" customFormat="1" ht="12.95" customHeight="1">
      <c r="A74" s="100" t="s">
        <v>2069</v>
      </c>
      <c r="B74" s="101" t="s">
        <v>2070</v>
      </c>
      <c r="C74" s="102" t="s">
        <v>2071</v>
      </c>
      <c r="D74" s="103">
        <v>4</v>
      </c>
      <c r="E74" s="104" t="s">
        <v>1890</v>
      </c>
      <c r="F74" s="105"/>
      <c r="G74" s="106">
        <f t="shared" si="0"/>
        <v>0</v>
      </c>
    </row>
    <row r="75" spans="1:7" s="76" customFormat="1" ht="12.95" customHeight="1">
      <c r="A75" s="100" t="s">
        <v>2072</v>
      </c>
      <c r="B75" s="101" t="s">
        <v>2073</v>
      </c>
      <c r="C75" s="102" t="s">
        <v>2074</v>
      </c>
      <c r="D75" s="103">
        <v>286.8</v>
      </c>
      <c r="E75" s="104" t="s">
        <v>1954</v>
      </c>
      <c r="F75" s="105"/>
      <c r="G75" s="106">
        <f t="shared" si="0"/>
        <v>0</v>
      </c>
    </row>
    <row r="76" spans="1:7" s="76" customFormat="1" ht="12.95" customHeight="1">
      <c r="A76" s="100" t="s">
        <v>2075</v>
      </c>
      <c r="B76" s="101" t="s">
        <v>2076</v>
      </c>
      <c r="C76" s="102" t="s">
        <v>2077</v>
      </c>
      <c r="D76" s="103">
        <v>300</v>
      </c>
      <c r="E76" s="104" t="s">
        <v>2008</v>
      </c>
      <c r="F76" s="105"/>
      <c r="G76" s="106">
        <f t="shared" si="0"/>
        <v>0</v>
      </c>
    </row>
    <row r="77" spans="1:7" s="76" customFormat="1" ht="12.95" customHeight="1">
      <c r="A77" s="100" t="s">
        <v>2078</v>
      </c>
      <c r="B77" s="101" t="s">
        <v>2079</v>
      </c>
      <c r="C77" s="102" t="s">
        <v>2080</v>
      </c>
      <c r="D77" s="103">
        <v>130</v>
      </c>
      <c r="E77" s="104" t="s">
        <v>2008</v>
      </c>
      <c r="F77" s="105"/>
      <c r="G77" s="106">
        <f t="shared" si="0"/>
        <v>0</v>
      </c>
    </row>
    <row r="78" spans="1:7" s="76" customFormat="1" ht="12.95" customHeight="1">
      <c r="A78" s="100" t="s">
        <v>2078</v>
      </c>
      <c r="B78" s="101" t="s">
        <v>2058</v>
      </c>
      <c r="C78" s="102" t="s">
        <v>2059</v>
      </c>
      <c r="D78" s="103">
        <v>530.4</v>
      </c>
      <c r="E78" s="104" t="s">
        <v>2008</v>
      </c>
      <c r="F78" s="105"/>
      <c r="G78" s="106">
        <f t="shared" ref="G78:G104" si="1">+F78*D78</f>
        <v>0</v>
      </c>
    </row>
    <row r="79" spans="1:7" s="76" customFormat="1" ht="12.95" customHeight="1">
      <c r="A79" s="100" t="s">
        <v>2081</v>
      </c>
      <c r="B79" s="101" t="s">
        <v>1958</v>
      </c>
      <c r="C79" s="102" t="s">
        <v>1959</v>
      </c>
      <c r="D79" s="103">
        <v>204</v>
      </c>
      <c r="E79" s="104" t="s">
        <v>1954</v>
      </c>
      <c r="F79" s="105"/>
      <c r="G79" s="106">
        <f t="shared" si="1"/>
        <v>0</v>
      </c>
    </row>
    <row r="80" spans="1:7" s="76" customFormat="1" ht="12.95" customHeight="1">
      <c r="A80" s="100" t="s">
        <v>2082</v>
      </c>
      <c r="B80" s="101" t="s">
        <v>2083</v>
      </c>
      <c r="C80" s="102" t="s">
        <v>2084</v>
      </c>
      <c r="D80" s="103">
        <v>31.2</v>
      </c>
      <c r="E80" s="104" t="s">
        <v>1954</v>
      </c>
      <c r="F80" s="105"/>
      <c r="G80" s="106">
        <f t="shared" si="1"/>
        <v>0</v>
      </c>
    </row>
    <row r="81" spans="1:7" s="76" customFormat="1" ht="12.95" customHeight="1">
      <c r="A81" s="100" t="s">
        <v>2085</v>
      </c>
      <c r="B81" s="101" t="s">
        <v>2086</v>
      </c>
      <c r="C81" s="102" t="s">
        <v>2087</v>
      </c>
      <c r="D81" s="103">
        <v>16</v>
      </c>
      <c r="E81" s="104" t="s">
        <v>1890</v>
      </c>
      <c r="F81" s="105"/>
      <c r="G81" s="106">
        <f t="shared" si="1"/>
        <v>0</v>
      </c>
    </row>
    <row r="82" spans="1:7" s="76" customFormat="1" ht="12.95" customHeight="1">
      <c r="A82" s="100" t="s">
        <v>2088</v>
      </c>
      <c r="B82" s="101" t="s">
        <v>2089</v>
      </c>
      <c r="C82" s="102" t="s">
        <v>2090</v>
      </c>
      <c r="D82" s="103">
        <v>1.02</v>
      </c>
      <c r="E82" s="104" t="s">
        <v>1945</v>
      </c>
      <c r="F82" s="105"/>
      <c r="G82" s="106">
        <f t="shared" si="1"/>
        <v>0</v>
      </c>
    </row>
    <row r="83" spans="1:7" s="76" customFormat="1" ht="12.95" customHeight="1">
      <c r="A83" s="100" t="s">
        <v>2088</v>
      </c>
      <c r="B83" s="101" t="s">
        <v>2065</v>
      </c>
      <c r="C83" s="102" t="s">
        <v>2066</v>
      </c>
      <c r="D83" s="103">
        <v>1045.5</v>
      </c>
      <c r="E83" s="104" t="s">
        <v>2008</v>
      </c>
      <c r="F83" s="105"/>
      <c r="G83" s="106">
        <f t="shared" si="1"/>
        <v>0</v>
      </c>
    </row>
    <row r="84" spans="1:7" s="76" customFormat="1" ht="12.95" customHeight="1">
      <c r="A84" s="100" t="s">
        <v>2088</v>
      </c>
      <c r="B84" s="101" t="s">
        <v>2091</v>
      </c>
      <c r="C84" s="102" t="s">
        <v>2092</v>
      </c>
      <c r="D84" s="103">
        <v>35.700000000000003</v>
      </c>
      <c r="E84" s="104" t="s">
        <v>1890</v>
      </c>
      <c r="F84" s="105"/>
      <c r="G84" s="106">
        <f t="shared" si="1"/>
        <v>0</v>
      </c>
    </row>
    <row r="85" spans="1:7" s="76" customFormat="1" ht="12.95" customHeight="1">
      <c r="A85" s="100" t="s">
        <v>2093</v>
      </c>
      <c r="B85" s="101" t="s">
        <v>2094</v>
      </c>
      <c r="C85" s="102" t="s">
        <v>2095</v>
      </c>
      <c r="D85" s="103">
        <v>0.39</v>
      </c>
      <c r="E85" s="104" t="s">
        <v>1945</v>
      </c>
      <c r="F85" s="105"/>
      <c r="G85" s="106">
        <f t="shared" si="1"/>
        <v>0</v>
      </c>
    </row>
    <row r="86" spans="1:7" s="76" customFormat="1" ht="12.95" customHeight="1">
      <c r="A86" s="100" t="s">
        <v>2093</v>
      </c>
      <c r="B86" s="101" t="s">
        <v>2065</v>
      </c>
      <c r="C86" s="102" t="s">
        <v>2066</v>
      </c>
      <c r="D86" s="103">
        <v>399.75</v>
      </c>
      <c r="E86" s="104" t="s">
        <v>2008</v>
      </c>
      <c r="F86" s="105"/>
      <c r="G86" s="106">
        <f t="shared" si="1"/>
        <v>0</v>
      </c>
    </row>
    <row r="87" spans="1:7" s="76" customFormat="1" ht="12.95" customHeight="1">
      <c r="A87" s="100" t="s">
        <v>2093</v>
      </c>
      <c r="B87" s="101" t="s">
        <v>2091</v>
      </c>
      <c r="C87" s="102" t="s">
        <v>2092</v>
      </c>
      <c r="D87" s="103">
        <v>13.65</v>
      </c>
      <c r="E87" s="104" t="s">
        <v>1890</v>
      </c>
      <c r="F87" s="105"/>
      <c r="G87" s="106">
        <f t="shared" si="1"/>
        <v>0</v>
      </c>
    </row>
    <row r="88" spans="1:7" s="76" customFormat="1" ht="12.95" customHeight="1">
      <c r="A88" s="100" t="s">
        <v>2096</v>
      </c>
      <c r="B88" s="101" t="s">
        <v>2097</v>
      </c>
      <c r="C88" s="102" t="s">
        <v>2098</v>
      </c>
      <c r="D88" s="103">
        <v>3</v>
      </c>
      <c r="E88" s="104" t="s">
        <v>2008</v>
      </c>
      <c r="F88" s="105"/>
      <c r="G88" s="106">
        <f t="shared" si="1"/>
        <v>0</v>
      </c>
    </row>
    <row r="89" spans="1:7" s="76" customFormat="1" ht="12.95" customHeight="1">
      <c r="A89" s="100" t="s">
        <v>2099</v>
      </c>
      <c r="B89" s="101" t="s">
        <v>2100</v>
      </c>
      <c r="C89" s="102" t="s">
        <v>2101</v>
      </c>
      <c r="D89" s="103">
        <v>9</v>
      </c>
      <c r="E89" s="104" t="s">
        <v>1890</v>
      </c>
      <c r="F89" s="105"/>
      <c r="G89" s="106">
        <f t="shared" si="1"/>
        <v>0</v>
      </c>
    </row>
    <row r="90" spans="1:7" s="76" customFormat="1" ht="12.95" customHeight="1">
      <c r="A90" s="100" t="s">
        <v>2099</v>
      </c>
      <c r="B90" s="101" t="s">
        <v>2102</v>
      </c>
      <c r="C90" s="102" t="s">
        <v>2103</v>
      </c>
      <c r="D90" s="103">
        <v>9</v>
      </c>
      <c r="E90" s="104" t="s">
        <v>1890</v>
      </c>
      <c r="F90" s="105"/>
      <c r="G90" s="106">
        <f t="shared" si="1"/>
        <v>0</v>
      </c>
    </row>
    <row r="91" spans="1:7" s="76" customFormat="1" ht="12.95" customHeight="1">
      <c r="A91" s="100" t="s">
        <v>2104</v>
      </c>
      <c r="B91" s="101" t="s">
        <v>2105</v>
      </c>
      <c r="C91" s="102" t="s">
        <v>2106</v>
      </c>
      <c r="D91" s="103">
        <v>10</v>
      </c>
      <c r="E91" s="104" t="s">
        <v>1890</v>
      </c>
      <c r="F91" s="105"/>
      <c r="G91" s="106">
        <f t="shared" si="1"/>
        <v>0</v>
      </c>
    </row>
    <row r="92" spans="1:7" s="76" customFormat="1" ht="12.95" customHeight="1">
      <c r="A92" s="100" t="s">
        <v>2107</v>
      </c>
      <c r="B92" s="101" t="s">
        <v>2108</v>
      </c>
      <c r="C92" s="102" t="s">
        <v>2109</v>
      </c>
      <c r="D92" s="103">
        <v>3</v>
      </c>
      <c r="E92" s="104" t="s">
        <v>1890</v>
      </c>
      <c r="F92" s="105"/>
      <c r="G92" s="106">
        <f t="shared" si="1"/>
        <v>0</v>
      </c>
    </row>
    <row r="93" spans="1:7" s="76" customFormat="1" ht="12.95" customHeight="1">
      <c r="A93" s="100" t="s">
        <v>2110</v>
      </c>
      <c r="B93" s="101" t="s">
        <v>2111</v>
      </c>
      <c r="C93" s="102" t="s">
        <v>2112</v>
      </c>
      <c r="D93" s="103">
        <v>10</v>
      </c>
      <c r="E93" s="104" t="s">
        <v>1890</v>
      </c>
      <c r="F93" s="105"/>
      <c r="G93" s="106">
        <f t="shared" si="1"/>
        <v>0</v>
      </c>
    </row>
    <row r="94" spans="1:7" s="76" customFormat="1" ht="12.95" customHeight="1">
      <c r="A94" s="100" t="s">
        <v>2113</v>
      </c>
      <c r="B94" s="101" t="s">
        <v>2114</v>
      </c>
      <c r="C94" s="102" t="s">
        <v>2115</v>
      </c>
      <c r="D94" s="103">
        <v>2</v>
      </c>
      <c r="E94" s="104" t="s">
        <v>1890</v>
      </c>
      <c r="F94" s="105"/>
      <c r="G94" s="106">
        <f t="shared" si="1"/>
        <v>0</v>
      </c>
    </row>
    <row r="95" spans="1:7" s="76" customFormat="1" ht="12.95" customHeight="1">
      <c r="A95" s="100" t="s">
        <v>2116</v>
      </c>
      <c r="B95" s="101" t="s">
        <v>2117</v>
      </c>
      <c r="C95" s="102" t="s">
        <v>2118</v>
      </c>
      <c r="D95" s="103">
        <v>9</v>
      </c>
      <c r="E95" s="104" t="s">
        <v>1890</v>
      </c>
      <c r="F95" s="105"/>
      <c r="G95" s="106">
        <f t="shared" si="1"/>
        <v>0</v>
      </c>
    </row>
    <row r="96" spans="1:7" s="76" customFormat="1" ht="12.95" customHeight="1">
      <c r="A96" s="100" t="s">
        <v>2119</v>
      </c>
      <c r="B96" s="101" t="s">
        <v>2120</v>
      </c>
      <c r="C96" s="102" t="s">
        <v>2121</v>
      </c>
      <c r="D96" s="103">
        <v>59.76</v>
      </c>
      <c r="E96" s="104" t="s">
        <v>1917</v>
      </c>
      <c r="F96" s="105"/>
      <c r="G96" s="106">
        <f t="shared" si="1"/>
        <v>0</v>
      </c>
    </row>
    <row r="97" spans="1:7" s="76" customFormat="1" ht="12.95" customHeight="1">
      <c r="A97" s="100" t="s">
        <v>2122</v>
      </c>
      <c r="B97" s="101" t="s">
        <v>2123</v>
      </c>
      <c r="C97" s="102" t="s">
        <v>2124</v>
      </c>
      <c r="D97" s="103">
        <v>59.76</v>
      </c>
      <c r="E97" s="104" t="s">
        <v>1917</v>
      </c>
      <c r="F97" s="105"/>
      <c r="G97" s="106">
        <f t="shared" si="1"/>
        <v>0</v>
      </c>
    </row>
    <row r="98" spans="1:7" s="76" customFormat="1" ht="12.95" customHeight="1">
      <c r="A98" s="100" t="s">
        <v>2125</v>
      </c>
      <c r="B98" s="101" t="s">
        <v>2126</v>
      </c>
      <c r="C98" s="102" t="s">
        <v>2127</v>
      </c>
      <c r="D98" s="103">
        <v>90.2</v>
      </c>
      <c r="E98" s="104" t="s">
        <v>1917</v>
      </c>
      <c r="F98" s="105"/>
      <c r="G98" s="106">
        <f t="shared" si="1"/>
        <v>0</v>
      </c>
    </row>
    <row r="99" spans="1:7" s="76" customFormat="1" ht="12.95" customHeight="1">
      <c r="A99" s="100" t="s">
        <v>2128</v>
      </c>
      <c r="B99" s="101" t="s">
        <v>2123</v>
      </c>
      <c r="C99" s="102" t="s">
        <v>2129</v>
      </c>
      <c r="D99" s="103">
        <v>58.65</v>
      </c>
      <c r="E99" s="104" t="s">
        <v>1917</v>
      </c>
      <c r="F99" s="105"/>
      <c r="G99" s="106">
        <f t="shared" si="1"/>
        <v>0</v>
      </c>
    </row>
    <row r="100" spans="1:7" s="76" customFormat="1" ht="12.95" customHeight="1">
      <c r="A100" s="100" t="s">
        <v>2130</v>
      </c>
      <c r="B100" s="101" t="s">
        <v>2131</v>
      </c>
      <c r="C100" s="102" t="s">
        <v>2132</v>
      </c>
      <c r="D100" s="103">
        <v>2.1</v>
      </c>
      <c r="E100" s="104" t="s">
        <v>1917</v>
      </c>
      <c r="F100" s="105"/>
      <c r="G100" s="106">
        <f t="shared" si="1"/>
        <v>0</v>
      </c>
    </row>
    <row r="101" spans="1:7" s="76" customFormat="1" ht="12.95" customHeight="1">
      <c r="A101" s="100" t="s">
        <v>2133</v>
      </c>
      <c r="B101" s="101" t="s">
        <v>1924</v>
      </c>
      <c r="C101" s="102" t="s">
        <v>1925</v>
      </c>
      <c r="D101" s="103">
        <v>2.1</v>
      </c>
      <c r="E101" s="104" t="s">
        <v>1917</v>
      </c>
      <c r="F101" s="105"/>
      <c r="G101" s="106">
        <f t="shared" si="1"/>
        <v>0</v>
      </c>
    </row>
    <row r="102" spans="1:7" s="76" customFormat="1" ht="12.95" customHeight="1">
      <c r="A102" s="100" t="s">
        <v>2134</v>
      </c>
      <c r="B102" s="101" t="s">
        <v>2135</v>
      </c>
      <c r="C102" s="102" t="s">
        <v>2136</v>
      </c>
      <c r="D102" s="103">
        <v>2.1</v>
      </c>
      <c r="E102" s="104" t="s">
        <v>1917</v>
      </c>
      <c r="F102" s="105"/>
      <c r="G102" s="106">
        <f t="shared" si="1"/>
        <v>0</v>
      </c>
    </row>
    <row r="103" spans="1:7" s="76" customFormat="1" ht="12.95" customHeight="1">
      <c r="A103" s="100" t="s">
        <v>2137</v>
      </c>
      <c r="B103" s="101" t="s">
        <v>2138</v>
      </c>
      <c r="C103" s="102" t="s">
        <v>2139</v>
      </c>
      <c r="D103" s="103">
        <v>21.34</v>
      </c>
      <c r="E103" s="104" t="s">
        <v>1917</v>
      </c>
      <c r="F103" s="105"/>
      <c r="G103" s="106">
        <f t="shared" si="1"/>
        <v>0</v>
      </c>
    </row>
    <row r="104" spans="1:7" s="76" customFormat="1" ht="12.95" customHeight="1">
      <c r="A104" s="107" t="s">
        <v>2140</v>
      </c>
      <c r="B104" s="108" t="s">
        <v>2141</v>
      </c>
      <c r="C104" s="109" t="s">
        <v>2142</v>
      </c>
      <c r="D104" s="110">
        <v>8</v>
      </c>
      <c r="E104" s="111" t="s">
        <v>1951</v>
      </c>
      <c r="F104" s="112"/>
      <c r="G104" s="113">
        <f t="shared" si="1"/>
        <v>0</v>
      </c>
    </row>
    <row r="105" spans="1:7" s="76" customFormat="1" ht="13.5" customHeight="1">
      <c r="A105" s="114"/>
      <c r="B105" s="115"/>
      <c r="C105" s="116" t="s">
        <v>1929</v>
      </c>
      <c r="D105" s="117"/>
      <c r="E105" s="117"/>
      <c r="F105" s="118"/>
      <c r="G105" s="119">
        <f>SUM(G13:G104)</f>
        <v>0</v>
      </c>
    </row>
    <row r="107" spans="1:7" ht="12.95"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1792</v>
      </c>
    </row>
    <row r="4" spans="1:7" ht="15.75" customHeight="1">
      <c r="A4" s="81" t="s">
        <v>1877</v>
      </c>
    </row>
    <row r="5" spans="1:7" ht="15.75" customHeight="1">
      <c r="A5" s="81" t="s">
        <v>2269</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1888</v>
      </c>
      <c r="C13" s="102" t="s">
        <v>1889</v>
      </c>
      <c r="D13" s="103">
        <v>2</v>
      </c>
      <c r="E13" s="104" t="s">
        <v>1890</v>
      </c>
      <c r="F13" s="105"/>
      <c r="G13" s="106">
        <f>+F13*D13</f>
        <v>0</v>
      </c>
    </row>
    <row r="14" spans="1:7" s="76" customFormat="1" ht="12.95" customHeight="1">
      <c r="A14" s="100" t="s">
        <v>1891</v>
      </c>
      <c r="B14" s="101" t="s">
        <v>1892</v>
      </c>
      <c r="C14" s="102" t="s">
        <v>1893</v>
      </c>
      <c r="D14" s="103">
        <v>4</v>
      </c>
      <c r="E14" s="104" t="s">
        <v>1890</v>
      </c>
      <c r="F14" s="105"/>
      <c r="G14" s="106">
        <f t="shared" ref="G14:G27" si="0">+F14*D14</f>
        <v>0</v>
      </c>
    </row>
    <row r="15" spans="1:7" s="76" customFormat="1" ht="12.95" customHeight="1">
      <c r="A15" s="100" t="s">
        <v>1891</v>
      </c>
      <c r="B15" s="101" t="s">
        <v>1894</v>
      </c>
      <c r="C15" s="102" t="s">
        <v>1895</v>
      </c>
      <c r="D15" s="103">
        <v>4</v>
      </c>
      <c r="E15" s="104" t="s">
        <v>1890</v>
      </c>
      <c r="F15" s="105"/>
      <c r="G15" s="106">
        <f t="shared" si="0"/>
        <v>0</v>
      </c>
    </row>
    <row r="16" spans="1:7" s="76" customFormat="1" ht="12.95" customHeight="1">
      <c r="A16" s="100" t="s">
        <v>1896</v>
      </c>
      <c r="B16" s="101" t="s">
        <v>1897</v>
      </c>
      <c r="C16" s="102" t="s">
        <v>1898</v>
      </c>
      <c r="D16" s="103">
        <v>2</v>
      </c>
      <c r="E16" s="104" t="s">
        <v>1890</v>
      </c>
      <c r="F16" s="105"/>
      <c r="G16" s="106">
        <f t="shared" si="0"/>
        <v>0</v>
      </c>
    </row>
    <row r="17" spans="1:7" s="76" customFormat="1" ht="12.95" customHeight="1">
      <c r="A17" s="100" t="s">
        <v>1896</v>
      </c>
      <c r="B17" s="101" t="s">
        <v>1899</v>
      </c>
      <c r="C17" s="102" t="s">
        <v>1900</v>
      </c>
      <c r="D17" s="103">
        <v>2</v>
      </c>
      <c r="E17" s="104" t="s">
        <v>1890</v>
      </c>
      <c r="F17" s="105"/>
      <c r="G17" s="106">
        <f t="shared" si="0"/>
        <v>0</v>
      </c>
    </row>
    <row r="18" spans="1:7" s="76" customFormat="1" ht="12.95" customHeight="1">
      <c r="A18" s="100" t="s">
        <v>1901</v>
      </c>
      <c r="B18" s="101" t="s">
        <v>1902</v>
      </c>
      <c r="C18" s="102" t="s">
        <v>1903</v>
      </c>
      <c r="D18" s="103">
        <v>2</v>
      </c>
      <c r="E18" s="104" t="s">
        <v>1890</v>
      </c>
      <c r="F18" s="105"/>
      <c r="G18" s="106">
        <f t="shared" si="0"/>
        <v>0</v>
      </c>
    </row>
    <row r="19" spans="1:7" s="76" customFormat="1" ht="12.95" customHeight="1">
      <c r="A19" s="100" t="s">
        <v>1901</v>
      </c>
      <c r="B19" s="101" t="s">
        <v>1904</v>
      </c>
      <c r="C19" s="102" t="s">
        <v>1905</v>
      </c>
      <c r="D19" s="103">
        <v>2</v>
      </c>
      <c r="E19" s="104" t="s">
        <v>1890</v>
      </c>
      <c r="F19" s="105"/>
      <c r="G19" s="106">
        <f t="shared" si="0"/>
        <v>0</v>
      </c>
    </row>
    <row r="20" spans="1:7" s="76" customFormat="1" ht="12.95" customHeight="1">
      <c r="A20" s="100" t="s">
        <v>1906</v>
      </c>
      <c r="B20" s="101" t="s">
        <v>1907</v>
      </c>
      <c r="C20" s="102" t="s">
        <v>1908</v>
      </c>
      <c r="D20" s="103">
        <v>2</v>
      </c>
      <c r="E20" s="104" t="s">
        <v>1890</v>
      </c>
      <c r="F20" s="105"/>
      <c r="G20" s="106">
        <f t="shared" si="0"/>
        <v>0</v>
      </c>
    </row>
    <row r="21" spans="1:7" s="76" customFormat="1" ht="12.95" customHeight="1">
      <c r="A21" s="100" t="s">
        <v>1906</v>
      </c>
      <c r="B21" s="101" t="s">
        <v>1909</v>
      </c>
      <c r="C21" s="102" t="s">
        <v>1910</v>
      </c>
      <c r="D21" s="103">
        <v>2</v>
      </c>
      <c r="E21" s="104" t="s">
        <v>1890</v>
      </c>
      <c r="F21" s="105"/>
      <c r="G21" s="106">
        <f t="shared" si="0"/>
        <v>0</v>
      </c>
    </row>
    <row r="22" spans="1:7" s="76" customFormat="1" ht="12.95" customHeight="1">
      <c r="A22" s="100" t="s">
        <v>1911</v>
      </c>
      <c r="B22" s="101" t="s">
        <v>1912</v>
      </c>
      <c r="C22" s="102" t="s">
        <v>1913</v>
      </c>
      <c r="D22" s="103">
        <v>2</v>
      </c>
      <c r="E22" s="104" t="s">
        <v>1890</v>
      </c>
      <c r="F22" s="105"/>
      <c r="G22" s="106">
        <f t="shared" si="0"/>
        <v>0</v>
      </c>
    </row>
    <row r="23" spans="1:7" s="76" customFormat="1" ht="12.95" customHeight="1">
      <c r="A23" s="100" t="s">
        <v>1914</v>
      </c>
      <c r="B23" s="101" t="s">
        <v>1915</v>
      </c>
      <c r="C23" s="102" t="s">
        <v>1916</v>
      </c>
      <c r="D23" s="103">
        <v>0.2</v>
      </c>
      <c r="E23" s="104" t="s">
        <v>1917</v>
      </c>
      <c r="F23" s="105"/>
      <c r="G23" s="106">
        <f t="shared" si="0"/>
        <v>0</v>
      </c>
    </row>
    <row r="24" spans="1:7" s="76" customFormat="1" ht="12.95" customHeight="1">
      <c r="A24" s="100" t="s">
        <v>1918</v>
      </c>
      <c r="B24" s="101" t="s">
        <v>455</v>
      </c>
      <c r="C24" s="102" t="s">
        <v>1919</v>
      </c>
      <c r="D24" s="103">
        <v>0.4</v>
      </c>
      <c r="E24" s="104" t="s">
        <v>1917</v>
      </c>
      <c r="F24" s="105"/>
      <c r="G24" s="106">
        <f t="shared" si="0"/>
        <v>0</v>
      </c>
    </row>
    <row r="25" spans="1:7" s="76" customFormat="1" ht="12.95" customHeight="1">
      <c r="A25" s="100" t="s">
        <v>1920</v>
      </c>
      <c r="B25" s="101" t="s">
        <v>1921</v>
      </c>
      <c r="C25" s="102" t="s">
        <v>1922</v>
      </c>
      <c r="D25" s="103">
        <v>0.4</v>
      </c>
      <c r="E25" s="104" t="s">
        <v>1917</v>
      </c>
      <c r="F25" s="105"/>
      <c r="G25" s="106">
        <f t="shared" si="0"/>
        <v>0</v>
      </c>
    </row>
    <row r="26" spans="1:7" s="76" customFormat="1" ht="12.95" customHeight="1">
      <c r="A26" s="100" t="s">
        <v>1923</v>
      </c>
      <c r="B26" s="101" t="s">
        <v>1924</v>
      </c>
      <c r="C26" s="102" t="s">
        <v>1925</v>
      </c>
      <c r="D26" s="103">
        <v>0.5</v>
      </c>
      <c r="E26" s="104" t="s">
        <v>1917</v>
      </c>
      <c r="F26" s="105"/>
      <c r="G26" s="106">
        <f t="shared" si="0"/>
        <v>0</v>
      </c>
    </row>
    <row r="27" spans="1:7" s="76" customFormat="1" ht="12.95" customHeight="1">
      <c r="A27" s="107" t="s">
        <v>1926</v>
      </c>
      <c r="B27" s="108" t="s">
        <v>1927</v>
      </c>
      <c r="C27" s="109" t="s">
        <v>1928</v>
      </c>
      <c r="D27" s="110">
        <v>0.5</v>
      </c>
      <c r="E27" s="111" t="s">
        <v>1917</v>
      </c>
      <c r="F27" s="112"/>
      <c r="G27" s="113">
        <f t="shared" si="0"/>
        <v>0</v>
      </c>
    </row>
    <row r="28" spans="1:7" s="76" customFormat="1" ht="13.5" customHeight="1">
      <c r="A28" s="114"/>
      <c r="B28" s="115"/>
      <c r="C28" s="116" t="s">
        <v>1929</v>
      </c>
      <c r="D28" s="117"/>
      <c r="E28" s="117"/>
      <c r="F28" s="117"/>
      <c r="G28" s="119">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1792</v>
      </c>
    </row>
    <row r="4" spans="1:7" ht="15.75" customHeight="1">
      <c r="A4" s="81" t="s">
        <v>1877</v>
      </c>
    </row>
    <row r="5" spans="1:7" ht="15.75" customHeight="1">
      <c r="A5" s="81" t="s">
        <v>2270</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85"/>
      <c r="G13" s="106">
        <f>+F13*D13</f>
        <v>0</v>
      </c>
    </row>
    <row r="14" spans="1:7" s="76" customFormat="1" ht="12.95" customHeight="1">
      <c r="A14" s="100" t="s">
        <v>1891</v>
      </c>
      <c r="B14" s="101" t="s">
        <v>1933</v>
      </c>
      <c r="C14" s="102" t="s">
        <v>1934</v>
      </c>
      <c r="D14" s="103">
        <v>1</v>
      </c>
      <c r="E14" s="104" t="s">
        <v>1890</v>
      </c>
      <c r="F14" s="185"/>
      <c r="G14" s="106">
        <f t="shared" ref="G14:G77" si="0">+F14*D14</f>
        <v>0</v>
      </c>
    </row>
    <row r="15" spans="1:7" s="76" customFormat="1" ht="12.95" customHeight="1">
      <c r="A15" s="100" t="s">
        <v>1896</v>
      </c>
      <c r="B15" s="101" t="s">
        <v>1935</v>
      </c>
      <c r="C15" s="102" t="s">
        <v>1936</v>
      </c>
      <c r="D15" s="103">
        <v>6</v>
      </c>
      <c r="E15" s="104" t="s">
        <v>1890</v>
      </c>
      <c r="F15" s="185"/>
      <c r="G15" s="106">
        <f t="shared" si="0"/>
        <v>0</v>
      </c>
    </row>
    <row r="16" spans="1:7" s="76" customFormat="1" ht="12.95" customHeight="1">
      <c r="A16" s="100" t="s">
        <v>1901</v>
      </c>
      <c r="B16" s="101" t="s">
        <v>1937</v>
      </c>
      <c r="C16" s="102" t="s">
        <v>1938</v>
      </c>
      <c r="D16" s="103">
        <v>9</v>
      </c>
      <c r="E16" s="104" t="s">
        <v>1890</v>
      </c>
      <c r="F16" s="185"/>
      <c r="G16" s="106">
        <f t="shared" si="0"/>
        <v>0</v>
      </c>
    </row>
    <row r="17" spans="1:7" s="76" customFormat="1" ht="12.95" customHeight="1">
      <c r="A17" s="100" t="s">
        <v>1906</v>
      </c>
      <c r="B17" s="101" t="s">
        <v>1939</v>
      </c>
      <c r="C17" s="102" t="s">
        <v>1940</v>
      </c>
      <c r="D17" s="103">
        <v>1</v>
      </c>
      <c r="E17" s="104" t="s">
        <v>1890</v>
      </c>
      <c r="F17" s="185"/>
      <c r="G17" s="106">
        <f t="shared" si="0"/>
        <v>0</v>
      </c>
    </row>
    <row r="18" spans="1:7" s="76" customFormat="1" ht="12.95" customHeight="1">
      <c r="A18" s="100" t="s">
        <v>1911</v>
      </c>
      <c r="B18" s="101" t="s">
        <v>1941</v>
      </c>
      <c r="C18" s="102" t="s">
        <v>1942</v>
      </c>
      <c r="D18" s="103">
        <v>3</v>
      </c>
      <c r="E18" s="104" t="s">
        <v>1890</v>
      </c>
      <c r="F18" s="185"/>
      <c r="G18" s="106">
        <f t="shared" si="0"/>
        <v>0</v>
      </c>
    </row>
    <row r="19" spans="1:7" s="76" customFormat="1" ht="12.95" customHeight="1">
      <c r="A19" s="100" t="s">
        <v>1914</v>
      </c>
      <c r="B19" s="101" t="s">
        <v>1943</v>
      </c>
      <c r="C19" s="102" t="s">
        <v>1944</v>
      </c>
      <c r="D19" s="103">
        <v>0.54</v>
      </c>
      <c r="E19" s="104" t="s">
        <v>1945</v>
      </c>
      <c r="F19" s="185"/>
      <c r="G19" s="106">
        <f t="shared" si="0"/>
        <v>0</v>
      </c>
    </row>
    <row r="20" spans="1:7" s="76" customFormat="1" ht="12.95" customHeight="1">
      <c r="A20" s="100" t="s">
        <v>1918</v>
      </c>
      <c r="B20" s="101" t="s">
        <v>1946</v>
      </c>
      <c r="C20" s="102" t="s">
        <v>1947</v>
      </c>
      <c r="D20" s="103">
        <v>0.6</v>
      </c>
      <c r="E20" s="104" t="s">
        <v>1948</v>
      </c>
      <c r="F20" s="185"/>
      <c r="G20" s="106">
        <f t="shared" si="0"/>
        <v>0</v>
      </c>
    </row>
    <row r="21" spans="1:7" s="76" customFormat="1" ht="12.95" customHeight="1">
      <c r="A21" s="100" t="s">
        <v>1920</v>
      </c>
      <c r="B21" s="101" t="s">
        <v>1949</v>
      </c>
      <c r="C21" s="102" t="s">
        <v>1950</v>
      </c>
      <c r="D21" s="103">
        <v>4</v>
      </c>
      <c r="E21" s="104" t="s">
        <v>1951</v>
      </c>
      <c r="F21" s="185"/>
      <c r="G21" s="106">
        <f t="shared" si="0"/>
        <v>0</v>
      </c>
    </row>
    <row r="22" spans="1:7" s="76" customFormat="1" ht="12.95" customHeight="1">
      <c r="A22" s="100" t="s">
        <v>1923</v>
      </c>
      <c r="B22" s="101" t="s">
        <v>1952</v>
      </c>
      <c r="C22" s="102" t="s">
        <v>1953</v>
      </c>
      <c r="D22" s="103">
        <v>10</v>
      </c>
      <c r="E22" s="104" t="s">
        <v>1954</v>
      </c>
      <c r="F22" s="185"/>
      <c r="G22" s="106">
        <f t="shared" si="0"/>
        <v>0</v>
      </c>
    </row>
    <row r="23" spans="1:7" s="76" customFormat="1" ht="12.95" customHeight="1">
      <c r="A23" s="100" t="s">
        <v>1926</v>
      </c>
      <c r="B23" s="101" t="s">
        <v>1955</v>
      </c>
      <c r="C23" s="102" t="s">
        <v>1956</v>
      </c>
      <c r="D23" s="103">
        <v>10</v>
      </c>
      <c r="E23" s="104" t="s">
        <v>1954</v>
      </c>
      <c r="F23" s="185"/>
      <c r="G23" s="106">
        <f t="shared" si="0"/>
        <v>0</v>
      </c>
    </row>
    <row r="24" spans="1:7" s="76" customFormat="1" ht="12.95" customHeight="1">
      <c r="A24" s="100" t="s">
        <v>1957</v>
      </c>
      <c r="B24" s="101" t="s">
        <v>1958</v>
      </c>
      <c r="C24" s="102" t="s">
        <v>1959</v>
      </c>
      <c r="D24" s="103">
        <v>10</v>
      </c>
      <c r="E24" s="104" t="s">
        <v>1954</v>
      </c>
      <c r="F24" s="185"/>
      <c r="G24" s="106">
        <f t="shared" si="0"/>
        <v>0</v>
      </c>
    </row>
    <row r="25" spans="1:7" s="76" customFormat="1" ht="12.95" customHeight="1">
      <c r="A25" s="100" t="s">
        <v>1960</v>
      </c>
      <c r="B25" s="101" t="s">
        <v>1961</v>
      </c>
      <c r="C25" s="102" t="s">
        <v>1962</v>
      </c>
      <c r="D25" s="103">
        <v>1</v>
      </c>
      <c r="E25" s="104" t="s">
        <v>1890</v>
      </c>
      <c r="F25" s="185"/>
      <c r="G25" s="106">
        <f t="shared" si="0"/>
        <v>0</v>
      </c>
    </row>
    <row r="26" spans="1:7" s="76" customFormat="1" ht="12.95" customHeight="1">
      <c r="A26" s="100" t="s">
        <v>1963</v>
      </c>
      <c r="B26" s="101" t="s">
        <v>1964</v>
      </c>
      <c r="C26" s="102" t="s">
        <v>1965</v>
      </c>
      <c r="D26" s="103">
        <v>3</v>
      </c>
      <c r="E26" s="104" t="s">
        <v>1890</v>
      </c>
      <c r="F26" s="185"/>
      <c r="G26" s="106">
        <f t="shared" si="0"/>
        <v>0</v>
      </c>
    </row>
    <row r="27" spans="1:7" s="76" customFormat="1" ht="12.95" customHeight="1">
      <c r="A27" s="100" t="s">
        <v>1966</v>
      </c>
      <c r="B27" s="101" t="s">
        <v>1952</v>
      </c>
      <c r="C27" s="102" t="s">
        <v>1953</v>
      </c>
      <c r="D27" s="103">
        <v>19.8</v>
      </c>
      <c r="E27" s="104" t="s">
        <v>1954</v>
      </c>
      <c r="F27" s="185"/>
      <c r="G27" s="106">
        <f t="shared" si="0"/>
        <v>0</v>
      </c>
    </row>
    <row r="28" spans="1:7" s="76" customFormat="1" ht="12.95" customHeight="1">
      <c r="A28" s="100" t="s">
        <v>1967</v>
      </c>
      <c r="B28" s="101" t="s">
        <v>1968</v>
      </c>
      <c r="C28" s="102" t="s">
        <v>1969</v>
      </c>
      <c r="D28" s="103">
        <v>52.8</v>
      </c>
      <c r="E28" s="104" t="s">
        <v>1970</v>
      </c>
      <c r="F28" s="185"/>
      <c r="G28" s="106">
        <f t="shared" si="0"/>
        <v>0</v>
      </c>
    </row>
    <row r="29" spans="1:7" s="76" customFormat="1" ht="12.95" customHeight="1">
      <c r="A29" s="100" t="s">
        <v>1971</v>
      </c>
      <c r="B29" s="101" t="s">
        <v>448</v>
      </c>
      <c r="C29" s="102" t="s">
        <v>1972</v>
      </c>
      <c r="D29" s="103">
        <v>16.559999999999999</v>
      </c>
      <c r="E29" s="104" t="s">
        <v>1954</v>
      </c>
      <c r="F29" s="185"/>
      <c r="G29" s="106">
        <f t="shared" si="0"/>
        <v>0</v>
      </c>
    </row>
    <row r="30" spans="1:7" s="76" customFormat="1" ht="12.95" customHeight="1">
      <c r="A30" s="100" t="s">
        <v>1971</v>
      </c>
      <c r="B30" s="101" t="s">
        <v>1973</v>
      </c>
      <c r="C30" s="102" t="s">
        <v>1974</v>
      </c>
      <c r="D30" s="103">
        <v>16.692</v>
      </c>
      <c r="E30" s="104" t="s">
        <v>1954</v>
      </c>
      <c r="F30" s="185"/>
      <c r="G30" s="106">
        <f t="shared" si="0"/>
        <v>0</v>
      </c>
    </row>
    <row r="31" spans="1:7" s="76" customFormat="1" ht="12.95" customHeight="1">
      <c r="A31" s="100" t="s">
        <v>1975</v>
      </c>
      <c r="B31" s="101" t="s">
        <v>448</v>
      </c>
      <c r="C31" s="102" t="s">
        <v>1972</v>
      </c>
      <c r="D31" s="103">
        <v>4.16</v>
      </c>
      <c r="E31" s="104" t="s">
        <v>1954</v>
      </c>
      <c r="F31" s="185"/>
      <c r="G31" s="106">
        <f t="shared" si="0"/>
        <v>0</v>
      </c>
    </row>
    <row r="32" spans="1:7" s="76" customFormat="1" ht="12.95" customHeight="1">
      <c r="A32" s="100" t="s">
        <v>1975</v>
      </c>
      <c r="B32" s="101" t="s">
        <v>1976</v>
      </c>
      <c r="C32" s="102" t="s">
        <v>1977</v>
      </c>
      <c r="D32" s="103">
        <v>4.1929999999999996</v>
      </c>
      <c r="E32" s="104" t="s">
        <v>1954</v>
      </c>
      <c r="F32" s="185"/>
      <c r="G32" s="106">
        <f t="shared" si="0"/>
        <v>0</v>
      </c>
    </row>
    <row r="33" spans="1:7" s="76" customFormat="1" ht="12.95" customHeight="1">
      <c r="A33" s="100" t="s">
        <v>1978</v>
      </c>
      <c r="B33" s="101" t="s">
        <v>1955</v>
      </c>
      <c r="C33" s="102" t="s">
        <v>1956</v>
      </c>
      <c r="D33" s="103">
        <v>19.8</v>
      </c>
      <c r="E33" s="104" t="s">
        <v>1954</v>
      </c>
      <c r="F33" s="185"/>
      <c r="G33" s="106">
        <f t="shared" si="0"/>
        <v>0</v>
      </c>
    </row>
    <row r="34" spans="1:7" s="76" customFormat="1" ht="12.95" customHeight="1">
      <c r="A34" s="100" t="s">
        <v>1979</v>
      </c>
      <c r="B34" s="101" t="s">
        <v>1980</v>
      </c>
      <c r="C34" s="102" t="s">
        <v>1981</v>
      </c>
      <c r="D34" s="103">
        <v>4</v>
      </c>
      <c r="E34" s="104" t="s">
        <v>1890</v>
      </c>
      <c r="F34" s="185"/>
      <c r="G34" s="106">
        <f t="shared" si="0"/>
        <v>0</v>
      </c>
    </row>
    <row r="35" spans="1:7" s="76" customFormat="1" ht="12.95" customHeight="1">
      <c r="A35" s="100" t="s">
        <v>1979</v>
      </c>
      <c r="B35" s="101" t="s">
        <v>1982</v>
      </c>
      <c r="C35" s="102" t="s">
        <v>1983</v>
      </c>
      <c r="D35" s="103">
        <v>4.0279999999999996</v>
      </c>
      <c r="E35" s="104" t="s">
        <v>1890</v>
      </c>
      <c r="F35" s="185"/>
      <c r="G35" s="106">
        <f t="shared" si="0"/>
        <v>0</v>
      </c>
    </row>
    <row r="36" spans="1:7" s="76" customFormat="1" ht="12.95" customHeight="1">
      <c r="A36" s="100" t="s">
        <v>1984</v>
      </c>
      <c r="B36" s="101" t="s">
        <v>1985</v>
      </c>
      <c r="C36" s="102" t="s">
        <v>1986</v>
      </c>
      <c r="D36" s="103">
        <v>4</v>
      </c>
      <c r="E36" s="104" t="s">
        <v>1890</v>
      </c>
      <c r="F36" s="185"/>
      <c r="G36" s="106">
        <f t="shared" si="0"/>
        <v>0</v>
      </c>
    </row>
    <row r="37" spans="1:7" s="76" customFormat="1" ht="12.95" customHeight="1">
      <c r="A37" s="100" t="s">
        <v>1984</v>
      </c>
      <c r="B37" s="101" t="s">
        <v>1987</v>
      </c>
      <c r="C37" s="102" t="s">
        <v>1988</v>
      </c>
      <c r="D37" s="103">
        <v>4</v>
      </c>
      <c r="E37" s="104" t="s">
        <v>1890</v>
      </c>
      <c r="F37" s="185"/>
      <c r="G37" s="106">
        <f t="shared" si="0"/>
        <v>0</v>
      </c>
    </row>
    <row r="38" spans="1:7" s="76" customFormat="1" ht="12.95" customHeight="1">
      <c r="A38" s="100" t="s">
        <v>1989</v>
      </c>
      <c r="B38" s="101" t="s">
        <v>1990</v>
      </c>
      <c r="C38" s="102" t="s">
        <v>1991</v>
      </c>
      <c r="D38" s="103">
        <v>12</v>
      </c>
      <c r="E38" s="104" t="s">
        <v>1890</v>
      </c>
      <c r="F38" s="185"/>
      <c r="G38" s="106">
        <f t="shared" si="0"/>
        <v>0</v>
      </c>
    </row>
    <row r="39" spans="1:7" s="76" customFormat="1" ht="12.95" customHeight="1">
      <c r="A39" s="100" t="s">
        <v>1989</v>
      </c>
      <c r="B39" s="101" t="s">
        <v>1992</v>
      </c>
      <c r="C39" s="102" t="s">
        <v>1993</v>
      </c>
      <c r="D39" s="103">
        <v>12</v>
      </c>
      <c r="E39" s="104" t="s">
        <v>1890</v>
      </c>
      <c r="F39" s="185"/>
      <c r="G39" s="106">
        <f t="shared" si="0"/>
        <v>0</v>
      </c>
    </row>
    <row r="40" spans="1:7" s="76" customFormat="1" ht="12.95" customHeight="1">
      <c r="A40" s="100" t="s">
        <v>1989</v>
      </c>
      <c r="B40" s="101" t="s">
        <v>1994</v>
      </c>
      <c r="C40" s="102" t="s">
        <v>1995</v>
      </c>
      <c r="D40" s="103">
        <v>12</v>
      </c>
      <c r="E40" s="104" t="s">
        <v>1890</v>
      </c>
      <c r="F40" s="185"/>
      <c r="G40" s="106">
        <f t="shared" si="0"/>
        <v>0</v>
      </c>
    </row>
    <row r="41" spans="1:7" s="76" customFormat="1" ht="12.95" customHeight="1">
      <c r="A41" s="100" t="s">
        <v>1989</v>
      </c>
      <c r="B41" s="101" t="s">
        <v>1996</v>
      </c>
      <c r="C41" s="102" t="s">
        <v>1997</v>
      </c>
      <c r="D41" s="103">
        <v>12</v>
      </c>
      <c r="E41" s="104" t="s">
        <v>1890</v>
      </c>
      <c r="F41" s="185"/>
      <c r="G41" s="106">
        <f t="shared" si="0"/>
        <v>0</v>
      </c>
    </row>
    <row r="42" spans="1:7" s="76" customFormat="1" ht="12.95" customHeight="1">
      <c r="A42" s="100" t="s">
        <v>1989</v>
      </c>
      <c r="B42" s="101" t="s">
        <v>1998</v>
      </c>
      <c r="C42" s="102" t="s">
        <v>1999</v>
      </c>
      <c r="D42" s="103">
        <v>48</v>
      </c>
      <c r="E42" s="104" t="s">
        <v>1890</v>
      </c>
      <c r="F42" s="185"/>
      <c r="G42" s="106">
        <f t="shared" si="0"/>
        <v>0</v>
      </c>
    </row>
    <row r="43" spans="1:7" s="76" customFormat="1" ht="12.95" customHeight="1">
      <c r="A43" s="100" t="s">
        <v>2000</v>
      </c>
      <c r="B43" s="101" t="s">
        <v>2001</v>
      </c>
      <c r="C43" s="102" t="s">
        <v>2002</v>
      </c>
      <c r="D43" s="103">
        <v>6</v>
      </c>
      <c r="E43" s="104" t="s">
        <v>1890</v>
      </c>
      <c r="F43" s="185"/>
      <c r="G43" s="106">
        <f t="shared" si="0"/>
        <v>0</v>
      </c>
    </row>
    <row r="44" spans="1:7" s="76" customFormat="1" ht="12.95" customHeight="1">
      <c r="A44" s="100" t="s">
        <v>2000</v>
      </c>
      <c r="B44" s="101" t="s">
        <v>1992</v>
      </c>
      <c r="C44" s="102" t="s">
        <v>1993</v>
      </c>
      <c r="D44" s="103">
        <v>6</v>
      </c>
      <c r="E44" s="104" t="s">
        <v>1890</v>
      </c>
      <c r="F44" s="185"/>
      <c r="G44" s="106">
        <f t="shared" si="0"/>
        <v>0</v>
      </c>
    </row>
    <row r="45" spans="1:7" s="76" customFormat="1" ht="12.95" customHeight="1">
      <c r="A45" s="100" t="s">
        <v>2000</v>
      </c>
      <c r="B45" s="101" t="s">
        <v>1994</v>
      </c>
      <c r="C45" s="102" t="s">
        <v>1995</v>
      </c>
      <c r="D45" s="103">
        <v>6</v>
      </c>
      <c r="E45" s="104" t="s">
        <v>1890</v>
      </c>
      <c r="F45" s="185"/>
      <c r="G45" s="106">
        <f t="shared" si="0"/>
        <v>0</v>
      </c>
    </row>
    <row r="46" spans="1:7" s="76" customFormat="1" ht="12.95" customHeight="1">
      <c r="A46" s="100" t="s">
        <v>2000</v>
      </c>
      <c r="B46" s="101" t="s">
        <v>1996</v>
      </c>
      <c r="C46" s="102" t="s">
        <v>1997</v>
      </c>
      <c r="D46" s="103">
        <v>6</v>
      </c>
      <c r="E46" s="104" t="s">
        <v>1890</v>
      </c>
      <c r="F46" s="185"/>
      <c r="G46" s="106">
        <f t="shared" si="0"/>
        <v>0</v>
      </c>
    </row>
    <row r="47" spans="1:7" s="76" customFormat="1" ht="12.95" customHeight="1">
      <c r="A47" s="100" t="s">
        <v>2000</v>
      </c>
      <c r="B47" s="101" t="s">
        <v>1998</v>
      </c>
      <c r="C47" s="102" t="s">
        <v>1999</v>
      </c>
      <c r="D47" s="103">
        <v>12</v>
      </c>
      <c r="E47" s="104" t="s">
        <v>1890</v>
      </c>
      <c r="F47" s="185"/>
      <c r="G47" s="106">
        <f t="shared" si="0"/>
        <v>0</v>
      </c>
    </row>
    <row r="48" spans="1:7" s="76" customFormat="1" ht="12.95" customHeight="1">
      <c r="A48" s="100" t="s">
        <v>2003</v>
      </c>
      <c r="B48" s="101" t="s">
        <v>2004</v>
      </c>
      <c r="C48" s="102" t="s">
        <v>2005</v>
      </c>
      <c r="D48" s="103">
        <v>0.10199999999999999</v>
      </c>
      <c r="E48" s="104" t="s">
        <v>1945</v>
      </c>
      <c r="F48" s="185"/>
      <c r="G48" s="106">
        <f t="shared" si="0"/>
        <v>0</v>
      </c>
    </row>
    <row r="49" spans="1:7" s="76" customFormat="1" ht="12.95" customHeight="1">
      <c r="A49" s="100" t="s">
        <v>2003</v>
      </c>
      <c r="B49" s="101" t="s">
        <v>2006</v>
      </c>
      <c r="C49" s="102" t="s">
        <v>2007</v>
      </c>
      <c r="D49" s="103">
        <v>104.142</v>
      </c>
      <c r="E49" s="104" t="s">
        <v>2008</v>
      </c>
      <c r="F49" s="185"/>
      <c r="G49" s="106">
        <f t="shared" si="0"/>
        <v>0</v>
      </c>
    </row>
    <row r="50" spans="1:7" s="76" customFormat="1" ht="12.95" customHeight="1">
      <c r="A50" s="100" t="s">
        <v>2003</v>
      </c>
      <c r="B50" s="101" t="s">
        <v>2009</v>
      </c>
      <c r="C50" s="102" t="s">
        <v>2010</v>
      </c>
      <c r="D50" s="103">
        <v>0.10199999999999999</v>
      </c>
      <c r="E50" s="104" t="s">
        <v>1890</v>
      </c>
      <c r="F50" s="185"/>
      <c r="G50" s="106">
        <f t="shared" si="0"/>
        <v>0</v>
      </c>
    </row>
    <row r="51" spans="1:7" s="76" customFormat="1" ht="12.95" customHeight="1">
      <c r="A51" s="100" t="s">
        <v>2011</v>
      </c>
      <c r="B51" s="101" t="s">
        <v>2012</v>
      </c>
      <c r="C51" s="102" t="s">
        <v>2013</v>
      </c>
      <c r="D51" s="103">
        <v>4</v>
      </c>
      <c r="E51" s="104" t="s">
        <v>1890</v>
      </c>
      <c r="F51" s="185"/>
      <c r="G51" s="106">
        <f t="shared" si="0"/>
        <v>0</v>
      </c>
    </row>
    <row r="52" spans="1:7" s="76" customFormat="1" ht="12.95" customHeight="1">
      <c r="A52" s="100" t="s">
        <v>2011</v>
      </c>
      <c r="B52" s="101" t="s">
        <v>2014</v>
      </c>
      <c r="C52" s="102" t="s">
        <v>2015</v>
      </c>
      <c r="D52" s="103">
        <v>4</v>
      </c>
      <c r="E52" s="104" t="s">
        <v>1890</v>
      </c>
      <c r="F52" s="185"/>
      <c r="G52" s="106">
        <f t="shared" si="0"/>
        <v>0</v>
      </c>
    </row>
    <row r="53" spans="1:7" s="76" customFormat="1" ht="12.95" customHeight="1">
      <c r="A53" s="100" t="s">
        <v>2011</v>
      </c>
      <c r="B53" s="101" t="s">
        <v>2016</v>
      </c>
      <c r="C53" s="102" t="s">
        <v>2017</v>
      </c>
      <c r="D53" s="103">
        <v>4</v>
      </c>
      <c r="E53" s="104" t="s">
        <v>2018</v>
      </c>
      <c r="F53" s="185"/>
      <c r="G53" s="106">
        <f t="shared" si="0"/>
        <v>0</v>
      </c>
    </row>
    <row r="54" spans="1:7" s="76" customFormat="1" ht="12.95" customHeight="1">
      <c r="A54" s="100" t="s">
        <v>2019</v>
      </c>
      <c r="B54" s="101" t="s">
        <v>2020</v>
      </c>
      <c r="C54" s="102" t="s">
        <v>2021</v>
      </c>
      <c r="D54" s="103">
        <v>2</v>
      </c>
      <c r="E54" s="104" t="s">
        <v>1890</v>
      </c>
      <c r="F54" s="185"/>
      <c r="G54" s="106">
        <f t="shared" si="0"/>
        <v>0</v>
      </c>
    </row>
    <row r="55" spans="1:7" s="76" customFormat="1" ht="12.95" customHeight="1">
      <c r="A55" s="100" t="s">
        <v>2019</v>
      </c>
      <c r="B55" s="101" t="s">
        <v>2022</v>
      </c>
      <c r="C55" s="102" t="s">
        <v>2023</v>
      </c>
      <c r="D55" s="103">
        <v>2</v>
      </c>
      <c r="E55" s="104" t="s">
        <v>1890</v>
      </c>
      <c r="F55" s="185"/>
      <c r="G55" s="106">
        <f t="shared" si="0"/>
        <v>0</v>
      </c>
    </row>
    <row r="56" spans="1:7" s="76" customFormat="1" ht="12.95" customHeight="1">
      <c r="A56" s="100" t="s">
        <v>2024</v>
      </c>
      <c r="B56" s="101" t="s">
        <v>2025</v>
      </c>
      <c r="C56" s="102" t="s">
        <v>2026</v>
      </c>
      <c r="D56" s="103">
        <v>2</v>
      </c>
      <c r="E56" s="104" t="s">
        <v>1890</v>
      </c>
      <c r="F56" s="185"/>
      <c r="G56" s="106">
        <f t="shared" si="0"/>
        <v>0</v>
      </c>
    </row>
    <row r="57" spans="1:7" s="76" customFormat="1" ht="12.95" customHeight="1">
      <c r="A57" s="100" t="s">
        <v>2024</v>
      </c>
      <c r="B57" s="101" t="s">
        <v>2027</v>
      </c>
      <c r="C57" s="102" t="s">
        <v>2028</v>
      </c>
      <c r="D57" s="103">
        <v>2</v>
      </c>
      <c r="E57" s="104" t="s">
        <v>1890</v>
      </c>
      <c r="F57" s="185"/>
      <c r="G57" s="106">
        <f t="shared" si="0"/>
        <v>0</v>
      </c>
    </row>
    <row r="58" spans="1:7" s="76" customFormat="1" ht="12.95" customHeight="1">
      <c r="A58" s="100" t="s">
        <v>2029</v>
      </c>
      <c r="B58" s="101" t="s">
        <v>2030</v>
      </c>
      <c r="C58" s="102" t="s">
        <v>2031</v>
      </c>
      <c r="D58" s="103">
        <v>16</v>
      </c>
      <c r="E58" s="104" t="s">
        <v>1890</v>
      </c>
      <c r="F58" s="185"/>
      <c r="G58" s="106">
        <f t="shared" si="0"/>
        <v>0</v>
      </c>
    </row>
    <row r="59" spans="1:7" s="76" customFormat="1" ht="12.95" customHeight="1">
      <c r="A59" s="100" t="s">
        <v>2032</v>
      </c>
      <c r="B59" s="101" t="s">
        <v>2033</v>
      </c>
      <c r="C59" s="102" t="s">
        <v>2034</v>
      </c>
      <c r="D59" s="103">
        <v>4</v>
      </c>
      <c r="E59" s="104" t="s">
        <v>1890</v>
      </c>
      <c r="F59" s="185"/>
      <c r="G59" s="106">
        <f t="shared" si="0"/>
        <v>0</v>
      </c>
    </row>
    <row r="60" spans="1:7" s="76" customFormat="1" ht="12.95" customHeight="1">
      <c r="A60" s="100" t="s">
        <v>2035</v>
      </c>
      <c r="B60" s="101" t="s">
        <v>2036</v>
      </c>
      <c r="C60" s="102" t="s">
        <v>2037</v>
      </c>
      <c r="D60" s="103">
        <v>4</v>
      </c>
      <c r="E60" s="104" t="s">
        <v>1890</v>
      </c>
      <c r="F60" s="185"/>
      <c r="G60" s="106">
        <f t="shared" si="0"/>
        <v>0</v>
      </c>
    </row>
    <row r="61" spans="1:7" s="76" customFormat="1" ht="12.95" customHeight="1">
      <c r="A61" s="100" t="s">
        <v>2038</v>
      </c>
      <c r="B61" s="101" t="s">
        <v>2039</v>
      </c>
      <c r="C61" s="102" t="s">
        <v>2040</v>
      </c>
      <c r="D61" s="103">
        <v>1.44</v>
      </c>
      <c r="E61" s="104" t="s">
        <v>1970</v>
      </c>
      <c r="F61" s="185"/>
      <c r="G61" s="106">
        <f t="shared" si="0"/>
        <v>0</v>
      </c>
    </row>
    <row r="62" spans="1:7" s="76" customFormat="1" ht="12.95" customHeight="1">
      <c r="A62" s="100" t="s">
        <v>2041</v>
      </c>
      <c r="B62" s="101" t="s">
        <v>2042</v>
      </c>
      <c r="C62" s="102" t="s">
        <v>2043</v>
      </c>
      <c r="D62" s="103">
        <v>2</v>
      </c>
      <c r="E62" s="104" t="s">
        <v>1890</v>
      </c>
      <c r="F62" s="185"/>
      <c r="G62" s="106">
        <f t="shared" si="0"/>
        <v>0</v>
      </c>
    </row>
    <row r="63" spans="1:7" s="76" customFormat="1" ht="12.95" customHeight="1">
      <c r="A63" s="100" t="s">
        <v>2041</v>
      </c>
      <c r="B63" s="101" t="s">
        <v>2044</v>
      </c>
      <c r="C63" s="102" t="s">
        <v>2045</v>
      </c>
      <c r="D63" s="103">
        <v>2</v>
      </c>
      <c r="E63" s="104" t="s">
        <v>1890</v>
      </c>
      <c r="F63" s="185"/>
      <c r="G63" s="106">
        <f t="shared" si="0"/>
        <v>0</v>
      </c>
    </row>
    <row r="64" spans="1:7" s="76" customFormat="1" ht="12.95" customHeight="1">
      <c r="A64" s="100" t="s">
        <v>2046</v>
      </c>
      <c r="B64" s="101" t="s">
        <v>2047</v>
      </c>
      <c r="C64" s="102" t="s">
        <v>2048</v>
      </c>
      <c r="D64" s="103">
        <v>2</v>
      </c>
      <c r="E64" s="104" t="s">
        <v>2018</v>
      </c>
      <c r="F64" s="185"/>
      <c r="G64" s="106">
        <f t="shared" si="0"/>
        <v>0</v>
      </c>
    </row>
    <row r="65" spans="1:7" s="76" customFormat="1" ht="12.95" customHeight="1">
      <c r="A65" s="100" t="s">
        <v>2046</v>
      </c>
      <c r="B65" s="101" t="s">
        <v>2049</v>
      </c>
      <c r="C65" s="102" t="s">
        <v>2050</v>
      </c>
      <c r="D65" s="103">
        <v>2</v>
      </c>
      <c r="E65" s="104" t="s">
        <v>1890</v>
      </c>
      <c r="F65" s="185"/>
      <c r="G65" s="106">
        <f t="shared" si="0"/>
        <v>0</v>
      </c>
    </row>
    <row r="66" spans="1:7" s="76" customFormat="1" ht="12.95" customHeight="1">
      <c r="A66" s="100" t="s">
        <v>2046</v>
      </c>
      <c r="B66" s="101" t="s">
        <v>2051</v>
      </c>
      <c r="C66" s="102" t="s">
        <v>2052</v>
      </c>
      <c r="D66" s="103">
        <v>2</v>
      </c>
      <c r="E66" s="104" t="s">
        <v>1890</v>
      </c>
      <c r="F66" s="185"/>
      <c r="G66" s="106">
        <f t="shared" si="0"/>
        <v>0</v>
      </c>
    </row>
    <row r="67" spans="1:7" s="76" customFormat="1" ht="12.95" customHeight="1">
      <c r="A67" s="100" t="s">
        <v>2046</v>
      </c>
      <c r="B67" s="101" t="s">
        <v>2053</v>
      </c>
      <c r="C67" s="102" t="s">
        <v>2054</v>
      </c>
      <c r="D67" s="103">
        <v>2</v>
      </c>
      <c r="E67" s="104" t="s">
        <v>1890</v>
      </c>
      <c r="F67" s="185"/>
      <c r="G67" s="106">
        <f t="shared" si="0"/>
        <v>0</v>
      </c>
    </row>
    <row r="68" spans="1:7" s="76" customFormat="1" ht="12.95" customHeight="1">
      <c r="A68" s="100" t="s">
        <v>2055</v>
      </c>
      <c r="B68" s="101" t="s">
        <v>2056</v>
      </c>
      <c r="C68" s="102" t="s">
        <v>2057</v>
      </c>
      <c r="D68" s="103">
        <v>7</v>
      </c>
      <c r="E68" s="104" t="s">
        <v>2008</v>
      </c>
      <c r="F68" s="185"/>
      <c r="G68" s="106">
        <f t="shared" si="0"/>
        <v>0</v>
      </c>
    </row>
    <row r="69" spans="1:7" s="76" customFormat="1" ht="12.95" customHeight="1">
      <c r="A69" s="100" t="s">
        <v>2055</v>
      </c>
      <c r="B69" s="101" t="s">
        <v>2058</v>
      </c>
      <c r="C69" s="102" t="s">
        <v>2059</v>
      </c>
      <c r="D69" s="103">
        <v>7.14</v>
      </c>
      <c r="E69" s="104" t="s">
        <v>2008</v>
      </c>
      <c r="F69" s="185"/>
      <c r="G69" s="106">
        <f t="shared" si="0"/>
        <v>0</v>
      </c>
    </row>
    <row r="70" spans="1:7" s="76" customFormat="1" ht="12.95" customHeight="1">
      <c r="A70" s="100" t="s">
        <v>2055</v>
      </c>
      <c r="B70" s="101" t="s">
        <v>2060</v>
      </c>
      <c r="C70" s="102" t="s">
        <v>2061</v>
      </c>
      <c r="D70" s="103">
        <v>2</v>
      </c>
      <c r="E70" s="104" t="s">
        <v>1890</v>
      </c>
      <c r="F70" s="185"/>
      <c r="G70" s="106">
        <f t="shared" si="0"/>
        <v>0</v>
      </c>
    </row>
    <row r="71" spans="1:7" s="76" customFormat="1" ht="12.95" customHeight="1">
      <c r="A71" s="100" t="s">
        <v>2062</v>
      </c>
      <c r="B71" s="101" t="s">
        <v>2063</v>
      </c>
      <c r="C71" s="102" t="s">
        <v>2064</v>
      </c>
      <c r="D71" s="103">
        <v>60</v>
      </c>
      <c r="E71" s="104" t="s">
        <v>2008</v>
      </c>
      <c r="F71" s="185"/>
      <c r="G71" s="106">
        <f t="shared" si="0"/>
        <v>0</v>
      </c>
    </row>
    <row r="72" spans="1:7" s="76" customFormat="1" ht="12.95" customHeight="1">
      <c r="A72" s="100" t="s">
        <v>2062</v>
      </c>
      <c r="B72" s="101" t="s">
        <v>2065</v>
      </c>
      <c r="C72" s="102" t="s">
        <v>2066</v>
      </c>
      <c r="D72" s="103">
        <v>61.5</v>
      </c>
      <c r="E72" s="104" t="s">
        <v>2008</v>
      </c>
      <c r="F72" s="185"/>
      <c r="G72" s="106">
        <f t="shared" si="0"/>
        <v>0</v>
      </c>
    </row>
    <row r="73" spans="1:7" s="76" customFormat="1" ht="12.95" customHeight="1">
      <c r="A73" s="100" t="s">
        <v>2062</v>
      </c>
      <c r="B73" s="101" t="s">
        <v>2067</v>
      </c>
      <c r="C73" s="102" t="s">
        <v>2068</v>
      </c>
      <c r="D73" s="103">
        <v>120</v>
      </c>
      <c r="E73" s="104" t="s">
        <v>1890</v>
      </c>
      <c r="F73" s="185"/>
      <c r="G73" s="106">
        <f t="shared" si="0"/>
        <v>0</v>
      </c>
    </row>
    <row r="74" spans="1:7" s="76" customFormat="1" ht="12.95" customHeight="1">
      <c r="A74" s="100" t="s">
        <v>2069</v>
      </c>
      <c r="B74" s="101" t="s">
        <v>2070</v>
      </c>
      <c r="C74" s="102" t="s">
        <v>2071</v>
      </c>
      <c r="D74" s="103">
        <v>4</v>
      </c>
      <c r="E74" s="104" t="s">
        <v>1890</v>
      </c>
      <c r="F74" s="185"/>
      <c r="G74" s="106">
        <f t="shared" si="0"/>
        <v>0</v>
      </c>
    </row>
    <row r="75" spans="1:7" s="76" customFormat="1" ht="12.95" customHeight="1">
      <c r="A75" s="100" t="s">
        <v>2072</v>
      </c>
      <c r="B75" s="101" t="s">
        <v>2073</v>
      </c>
      <c r="C75" s="102" t="s">
        <v>2074</v>
      </c>
      <c r="D75" s="103">
        <v>286.8</v>
      </c>
      <c r="E75" s="104" t="s">
        <v>1954</v>
      </c>
      <c r="F75" s="185"/>
      <c r="G75" s="106">
        <f t="shared" si="0"/>
        <v>0</v>
      </c>
    </row>
    <row r="76" spans="1:7" s="76" customFormat="1" ht="12.95" customHeight="1">
      <c r="A76" s="100" t="s">
        <v>2075</v>
      </c>
      <c r="B76" s="101" t="s">
        <v>2076</v>
      </c>
      <c r="C76" s="102" t="s">
        <v>2077</v>
      </c>
      <c r="D76" s="103">
        <v>300</v>
      </c>
      <c r="E76" s="104" t="s">
        <v>2008</v>
      </c>
      <c r="F76" s="185"/>
      <c r="G76" s="106">
        <f t="shared" si="0"/>
        <v>0</v>
      </c>
    </row>
    <row r="77" spans="1:7" s="76" customFormat="1" ht="12.95" customHeight="1">
      <c r="A77" s="100" t="s">
        <v>2078</v>
      </c>
      <c r="B77" s="101" t="s">
        <v>2079</v>
      </c>
      <c r="C77" s="102" t="s">
        <v>2080</v>
      </c>
      <c r="D77" s="103">
        <v>130</v>
      </c>
      <c r="E77" s="104" t="s">
        <v>2008</v>
      </c>
      <c r="F77" s="185"/>
      <c r="G77" s="106">
        <f t="shared" si="0"/>
        <v>0</v>
      </c>
    </row>
    <row r="78" spans="1:7" s="76" customFormat="1" ht="12.95" customHeight="1">
      <c r="A78" s="100" t="s">
        <v>2078</v>
      </c>
      <c r="B78" s="101" t="s">
        <v>2058</v>
      </c>
      <c r="C78" s="102" t="s">
        <v>2059</v>
      </c>
      <c r="D78" s="103">
        <v>530.4</v>
      </c>
      <c r="E78" s="104" t="s">
        <v>2008</v>
      </c>
      <c r="F78" s="185"/>
      <c r="G78" s="106">
        <f t="shared" ref="G78:G104" si="1">+F78*D78</f>
        <v>0</v>
      </c>
    </row>
    <row r="79" spans="1:7" s="76" customFormat="1" ht="12.95" customHeight="1">
      <c r="A79" s="100" t="s">
        <v>2081</v>
      </c>
      <c r="B79" s="101" t="s">
        <v>1958</v>
      </c>
      <c r="C79" s="102" t="s">
        <v>1959</v>
      </c>
      <c r="D79" s="103">
        <v>204</v>
      </c>
      <c r="E79" s="104" t="s">
        <v>1954</v>
      </c>
      <c r="F79" s="185"/>
      <c r="G79" s="106">
        <f t="shared" si="1"/>
        <v>0</v>
      </c>
    </row>
    <row r="80" spans="1:7" s="76" customFormat="1" ht="12.95" customHeight="1">
      <c r="A80" s="100" t="s">
        <v>2082</v>
      </c>
      <c r="B80" s="101" t="s">
        <v>2083</v>
      </c>
      <c r="C80" s="102" t="s">
        <v>2084</v>
      </c>
      <c r="D80" s="103">
        <v>31.2</v>
      </c>
      <c r="E80" s="104" t="s">
        <v>1954</v>
      </c>
      <c r="F80" s="185"/>
      <c r="G80" s="106">
        <f t="shared" si="1"/>
        <v>0</v>
      </c>
    </row>
    <row r="81" spans="1:7" s="76" customFormat="1" ht="12.95" customHeight="1">
      <c r="A81" s="100" t="s">
        <v>2085</v>
      </c>
      <c r="B81" s="101" t="s">
        <v>2086</v>
      </c>
      <c r="C81" s="102" t="s">
        <v>2087</v>
      </c>
      <c r="D81" s="103">
        <v>16</v>
      </c>
      <c r="E81" s="104" t="s">
        <v>1890</v>
      </c>
      <c r="F81" s="185"/>
      <c r="G81" s="106">
        <f t="shared" si="1"/>
        <v>0</v>
      </c>
    </row>
    <row r="82" spans="1:7" s="76" customFormat="1" ht="12.95" customHeight="1">
      <c r="A82" s="100" t="s">
        <v>2088</v>
      </c>
      <c r="B82" s="101" t="s">
        <v>2089</v>
      </c>
      <c r="C82" s="102" t="s">
        <v>2090</v>
      </c>
      <c r="D82" s="103">
        <v>1.02</v>
      </c>
      <c r="E82" s="104" t="s">
        <v>1945</v>
      </c>
      <c r="F82" s="185"/>
      <c r="G82" s="106">
        <f t="shared" si="1"/>
        <v>0</v>
      </c>
    </row>
    <row r="83" spans="1:7" s="76" customFormat="1" ht="12.95" customHeight="1">
      <c r="A83" s="100" t="s">
        <v>2088</v>
      </c>
      <c r="B83" s="101" t="s">
        <v>2065</v>
      </c>
      <c r="C83" s="102" t="s">
        <v>2066</v>
      </c>
      <c r="D83" s="103">
        <v>1045.5</v>
      </c>
      <c r="E83" s="104" t="s">
        <v>2008</v>
      </c>
      <c r="F83" s="185"/>
      <c r="G83" s="106">
        <f t="shared" si="1"/>
        <v>0</v>
      </c>
    </row>
    <row r="84" spans="1:7" s="76" customFormat="1" ht="12.95" customHeight="1">
      <c r="A84" s="100" t="s">
        <v>2088</v>
      </c>
      <c r="B84" s="101" t="s">
        <v>2091</v>
      </c>
      <c r="C84" s="102" t="s">
        <v>2092</v>
      </c>
      <c r="D84" s="103">
        <v>35.700000000000003</v>
      </c>
      <c r="E84" s="104" t="s">
        <v>1890</v>
      </c>
      <c r="F84" s="185"/>
      <c r="G84" s="106">
        <f t="shared" si="1"/>
        <v>0</v>
      </c>
    </row>
    <row r="85" spans="1:7" s="76" customFormat="1" ht="12.95" customHeight="1">
      <c r="A85" s="100" t="s">
        <v>2093</v>
      </c>
      <c r="B85" s="101" t="s">
        <v>2094</v>
      </c>
      <c r="C85" s="102" t="s">
        <v>2095</v>
      </c>
      <c r="D85" s="103">
        <v>0.39</v>
      </c>
      <c r="E85" s="104" t="s">
        <v>1945</v>
      </c>
      <c r="F85" s="185"/>
      <c r="G85" s="106">
        <f t="shared" si="1"/>
        <v>0</v>
      </c>
    </row>
    <row r="86" spans="1:7" s="76" customFormat="1" ht="12.95" customHeight="1">
      <c r="A86" s="100" t="s">
        <v>2093</v>
      </c>
      <c r="B86" s="101" t="s">
        <v>2065</v>
      </c>
      <c r="C86" s="102" t="s">
        <v>2066</v>
      </c>
      <c r="D86" s="103">
        <v>399.75</v>
      </c>
      <c r="E86" s="104" t="s">
        <v>2008</v>
      </c>
      <c r="F86" s="185"/>
      <c r="G86" s="106">
        <f t="shared" si="1"/>
        <v>0</v>
      </c>
    </row>
    <row r="87" spans="1:7" s="76" customFormat="1" ht="12.95" customHeight="1">
      <c r="A87" s="100" t="s">
        <v>2093</v>
      </c>
      <c r="B87" s="101" t="s">
        <v>2091</v>
      </c>
      <c r="C87" s="102" t="s">
        <v>2092</v>
      </c>
      <c r="D87" s="103">
        <v>13.65</v>
      </c>
      <c r="E87" s="104" t="s">
        <v>1890</v>
      </c>
      <c r="F87" s="185"/>
      <c r="G87" s="106">
        <f t="shared" si="1"/>
        <v>0</v>
      </c>
    </row>
    <row r="88" spans="1:7" s="76" customFormat="1" ht="12.95" customHeight="1">
      <c r="A88" s="100" t="s">
        <v>2096</v>
      </c>
      <c r="B88" s="101" t="s">
        <v>2097</v>
      </c>
      <c r="C88" s="102" t="s">
        <v>2098</v>
      </c>
      <c r="D88" s="103">
        <v>3</v>
      </c>
      <c r="E88" s="104" t="s">
        <v>2008</v>
      </c>
      <c r="F88" s="185"/>
      <c r="G88" s="106">
        <f t="shared" si="1"/>
        <v>0</v>
      </c>
    </row>
    <row r="89" spans="1:7" s="76" customFormat="1" ht="12.95" customHeight="1">
      <c r="A89" s="100" t="s">
        <v>2099</v>
      </c>
      <c r="B89" s="101" t="s">
        <v>2100</v>
      </c>
      <c r="C89" s="102" t="s">
        <v>2101</v>
      </c>
      <c r="D89" s="103">
        <v>9</v>
      </c>
      <c r="E89" s="104" t="s">
        <v>1890</v>
      </c>
      <c r="F89" s="185"/>
      <c r="G89" s="106">
        <f t="shared" si="1"/>
        <v>0</v>
      </c>
    </row>
    <row r="90" spans="1:7" s="76" customFormat="1" ht="12.95" customHeight="1">
      <c r="A90" s="100" t="s">
        <v>2099</v>
      </c>
      <c r="B90" s="101" t="s">
        <v>2102</v>
      </c>
      <c r="C90" s="102" t="s">
        <v>2103</v>
      </c>
      <c r="D90" s="103">
        <v>9</v>
      </c>
      <c r="E90" s="104" t="s">
        <v>1890</v>
      </c>
      <c r="F90" s="185"/>
      <c r="G90" s="106">
        <f t="shared" si="1"/>
        <v>0</v>
      </c>
    </row>
    <row r="91" spans="1:7" s="76" customFormat="1" ht="12.95" customHeight="1">
      <c r="A91" s="100" t="s">
        <v>2104</v>
      </c>
      <c r="B91" s="101" t="s">
        <v>2105</v>
      </c>
      <c r="C91" s="102" t="s">
        <v>2106</v>
      </c>
      <c r="D91" s="103">
        <v>10</v>
      </c>
      <c r="E91" s="104" t="s">
        <v>1890</v>
      </c>
      <c r="F91" s="185"/>
      <c r="G91" s="106">
        <f t="shared" si="1"/>
        <v>0</v>
      </c>
    </row>
    <row r="92" spans="1:7" s="76" customFormat="1" ht="12.95" customHeight="1">
      <c r="A92" s="100" t="s">
        <v>2107</v>
      </c>
      <c r="B92" s="101" t="s">
        <v>2108</v>
      </c>
      <c r="C92" s="102" t="s">
        <v>2109</v>
      </c>
      <c r="D92" s="103">
        <v>3</v>
      </c>
      <c r="E92" s="104" t="s">
        <v>1890</v>
      </c>
      <c r="F92" s="185"/>
      <c r="G92" s="106">
        <f t="shared" si="1"/>
        <v>0</v>
      </c>
    </row>
    <row r="93" spans="1:7" s="76" customFormat="1" ht="12.95" customHeight="1">
      <c r="A93" s="100" t="s">
        <v>2110</v>
      </c>
      <c r="B93" s="101" t="s">
        <v>2111</v>
      </c>
      <c r="C93" s="102" t="s">
        <v>2112</v>
      </c>
      <c r="D93" s="103">
        <v>10</v>
      </c>
      <c r="E93" s="104" t="s">
        <v>1890</v>
      </c>
      <c r="F93" s="185"/>
      <c r="G93" s="106">
        <f t="shared" si="1"/>
        <v>0</v>
      </c>
    </row>
    <row r="94" spans="1:7" s="76" customFormat="1" ht="12.95" customHeight="1">
      <c r="A94" s="100" t="s">
        <v>2113</v>
      </c>
      <c r="B94" s="101" t="s">
        <v>2114</v>
      </c>
      <c r="C94" s="102" t="s">
        <v>2115</v>
      </c>
      <c r="D94" s="103">
        <v>2</v>
      </c>
      <c r="E94" s="104" t="s">
        <v>1890</v>
      </c>
      <c r="F94" s="185"/>
      <c r="G94" s="106">
        <f t="shared" si="1"/>
        <v>0</v>
      </c>
    </row>
    <row r="95" spans="1:7" s="76" customFormat="1" ht="12.95" customHeight="1">
      <c r="A95" s="100" t="s">
        <v>2116</v>
      </c>
      <c r="B95" s="101" t="s">
        <v>2117</v>
      </c>
      <c r="C95" s="102" t="s">
        <v>2118</v>
      </c>
      <c r="D95" s="103">
        <v>9</v>
      </c>
      <c r="E95" s="104" t="s">
        <v>1890</v>
      </c>
      <c r="F95" s="185"/>
      <c r="G95" s="106">
        <f t="shared" si="1"/>
        <v>0</v>
      </c>
    </row>
    <row r="96" spans="1:7" s="76" customFormat="1" ht="12.95" customHeight="1">
      <c r="A96" s="100" t="s">
        <v>2119</v>
      </c>
      <c r="B96" s="101" t="s">
        <v>2120</v>
      </c>
      <c r="C96" s="102" t="s">
        <v>2121</v>
      </c>
      <c r="D96" s="103">
        <v>59.76</v>
      </c>
      <c r="E96" s="104" t="s">
        <v>1917</v>
      </c>
      <c r="F96" s="185"/>
      <c r="G96" s="106">
        <f t="shared" si="1"/>
        <v>0</v>
      </c>
    </row>
    <row r="97" spans="1:7" s="76" customFormat="1" ht="12.95" customHeight="1">
      <c r="A97" s="100" t="s">
        <v>2122</v>
      </c>
      <c r="B97" s="101" t="s">
        <v>2123</v>
      </c>
      <c r="C97" s="102" t="s">
        <v>2124</v>
      </c>
      <c r="D97" s="103">
        <v>59.76</v>
      </c>
      <c r="E97" s="104" t="s">
        <v>1917</v>
      </c>
      <c r="F97" s="185"/>
      <c r="G97" s="106">
        <f t="shared" si="1"/>
        <v>0</v>
      </c>
    </row>
    <row r="98" spans="1:7" s="76" customFormat="1" ht="12.95" customHeight="1">
      <c r="A98" s="100" t="s">
        <v>2125</v>
      </c>
      <c r="B98" s="101" t="s">
        <v>2126</v>
      </c>
      <c r="C98" s="102" t="s">
        <v>2127</v>
      </c>
      <c r="D98" s="103">
        <v>90.2</v>
      </c>
      <c r="E98" s="104" t="s">
        <v>1917</v>
      </c>
      <c r="F98" s="185"/>
      <c r="G98" s="106">
        <f t="shared" si="1"/>
        <v>0</v>
      </c>
    </row>
    <row r="99" spans="1:7" s="76" customFormat="1" ht="12.95" customHeight="1">
      <c r="A99" s="100" t="s">
        <v>2128</v>
      </c>
      <c r="B99" s="101" t="s">
        <v>2123</v>
      </c>
      <c r="C99" s="102" t="s">
        <v>2129</v>
      </c>
      <c r="D99" s="103">
        <v>58.65</v>
      </c>
      <c r="E99" s="104" t="s">
        <v>1917</v>
      </c>
      <c r="F99" s="185"/>
      <c r="G99" s="106">
        <f t="shared" si="1"/>
        <v>0</v>
      </c>
    </row>
    <row r="100" spans="1:7" s="76" customFormat="1" ht="12.95" customHeight="1">
      <c r="A100" s="100" t="s">
        <v>2130</v>
      </c>
      <c r="B100" s="101" t="s">
        <v>2131</v>
      </c>
      <c r="C100" s="102" t="s">
        <v>2132</v>
      </c>
      <c r="D100" s="103">
        <v>2.1</v>
      </c>
      <c r="E100" s="104" t="s">
        <v>1917</v>
      </c>
      <c r="F100" s="185"/>
      <c r="G100" s="106">
        <f t="shared" si="1"/>
        <v>0</v>
      </c>
    </row>
    <row r="101" spans="1:7" s="76" customFormat="1" ht="12.95" customHeight="1">
      <c r="A101" s="100" t="s">
        <v>2133</v>
      </c>
      <c r="B101" s="101" t="s">
        <v>1924</v>
      </c>
      <c r="C101" s="102" t="s">
        <v>1925</v>
      </c>
      <c r="D101" s="103">
        <v>2.1</v>
      </c>
      <c r="E101" s="104" t="s">
        <v>1917</v>
      </c>
      <c r="F101" s="185"/>
      <c r="G101" s="106">
        <f t="shared" si="1"/>
        <v>0</v>
      </c>
    </row>
    <row r="102" spans="1:7" s="76" customFormat="1" ht="12.95" customHeight="1">
      <c r="A102" s="100" t="s">
        <v>2134</v>
      </c>
      <c r="B102" s="101" t="s">
        <v>2135</v>
      </c>
      <c r="C102" s="102" t="s">
        <v>2136</v>
      </c>
      <c r="D102" s="103">
        <v>2.1</v>
      </c>
      <c r="E102" s="104" t="s">
        <v>1917</v>
      </c>
      <c r="F102" s="185"/>
      <c r="G102" s="106">
        <f t="shared" si="1"/>
        <v>0</v>
      </c>
    </row>
    <row r="103" spans="1:7" s="76" customFormat="1" ht="12.95" customHeight="1">
      <c r="A103" s="100" t="s">
        <v>2137</v>
      </c>
      <c r="B103" s="101" t="s">
        <v>2138</v>
      </c>
      <c r="C103" s="102" t="s">
        <v>2139</v>
      </c>
      <c r="D103" s="103">
        <v>21.34</v>
      </c>
      <c r="E103" s="104" t="s">
        <v>1917</v>
      </c>
      <c r="F103" s="185"/>
      <c r="G103" s="106">
        <f t="shared" si="1"/>
        <v>0</v>
      </c>
    </row>
    <row r="104" spans="1:7" s="76" customFormat="1" ht="12.95" customHeight="1">
      <c r="A104" s="107" t="s">
        <v>2140</v>
      </c>
      <c r="B104" s="108" t="s">
        <v>2141</v>
      </c>
      <c r="C104" s="109" t="s">
        <v>2142</v>
      </c>
      <c r="D104" s="110">
        <v>8</v>
      </c>
      <c r="E104" s="111" t="s">
        <v>1951</v>
      </c>
      <c r="F104" s="186"/>
      <c r="G104" s="113">
        <f t="shared" si="1"/>
        <v>0</v>
      </c>
    </row>
    <row r="105" spans="1:7" s="76" customFormat="1" ht="13.5" customHeight="1">
      <c r="A105" s="114"/>
      <c r="B105" s="115"/>
      <c r="C105" s="116" t="s">
        <v>1929</v>
      </c>
      <c r="D105" s="117"/>
      <c r="E105" s="117"/>
      <c r="F105" s="118"/>
      <c r="G105" s="119">
        <f>SUM(G13:G104)</f>
        <v>0</v>
      </c>
    </row>
    <row r="107" spans="1:7" ht="12.95"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1796</v>
      </c>
    </row>
    <row r="4" spans="1:7" ht="15.75" customHeight="1">
      <c r="A4" s="81" t="s">
        <v>1877</v>
      </c>
    </row>
    <row r="5" spans="1:7" ht="15.75" customHeight="1">
      <c r="A5" s="81" t="s">
        <v>2271</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1888</v>
      </c>
      <c r="C13" s="102" t="s">
        <v>1889</v>
      </c>
      <c r="D13" s="103">
        <v>3</v>
      </c>
      <c r="E13" s="104" t="s">
        <v>1890</v>
      </c>
      <c r="F13" s="105"/>
      <c r="G13" s="106">
        <f>+F13*D13</f>
        <v>0</v>
      </c>
    </row>
    <row r="14" spans="1:7" s="76" customFormat="1" ht="12.95" customHeight="1">
      <c r="A14" s="100" t="s">
        <v>1891</v>
      </c>
      <c r="B14" s="101" t="s">
        <v>1892</v>
      </c>
      <c r="C14" s="102" t="s">
        <v>1893</v>
      </c>
      <c r="D14" s="103">
        <v>6</v>
      </c>
      <c r="E14" s="104" t="s">
        <v>1890</v>
      </c>
      <c r="F14" s="105"/>
      <c r="G14" s="106">
        <f t="shared" ref="G14:G27" si="0">+F14*D14</f>
        <v>0</v>
      </c>
    </row>
    <row r="15" spans="1:7" s="76" customFormat="1" ht="12.95" customHeight="1">
      <c r="A15" s="100" t="s">
        <v>1891</v>
      </c>
      <c r="B15" s="101" t="s">
        <v>1894</v>
      </c>
      <c r="C15" s="102" t="s">
        <v>1895</v>
      </c>
      <c r="D15" s="103">
        <v>6</v>
      </c>
      <c r="E15" s="104" t="s">
        <v>1890</v>
      </c>
      <c r="F15" s="105"/>
      <c r="G15" s="106">
        <f t="shared" si="0"/>
        <v>0</v>
      </c>
    </row>
    <row r="16" spans="1:7" s="76" customFormat="1" ht="12.95" customHeight="1">
      <c r="A16" s="100" t="s">
        <v>1896</v>
      </c>
      <c r="B16" s="101" t="s">
        <v>1897</v>
      </c>
      <c r="C16" s="102" t="s">
        <v>1898</v>
      </c>
      <c r="D16" s="103">
        <v>3</v>
      </c>
      <c r="E16" s="104" t="s">
        <v>1890</v>
      </c>
      <c r="F16" s="105"/>
      <c r="G16" s="106">
        <f t="shared" si="0"/>
        <v>0</v>
      </c>
    </row>
    <row r="17" spans="1:7" s="76" customFormat="1" ht="12.95" customHeight="1">
      <c r="A17" s="100" t="s">
        <v>1896</v>
      </c>
      <c r="B17" s="101" t="s">
        <v>1899</v>
      </c>
      <c r="C17" s="102" t="s">
        <v>1900</v>
      </c>
      <c r="D17" s="103">
        <v>3</v>
      </c>
      <c r="E17" s="104" t="s">
        <v>1890</v>
      </c>
      <c r="F17" s="105"/>
      <c r="G17" s="106">
        <f t="shared" si="0"/>
        <v>0</v>
      </c>
    </row>
    <row r="18" spans="1:7" s="76" customFormat="1" ht="12.95" customHeight="1">
      <c r="A18" s="100" t="s">
        <v>1901</v>
      </c>
      <c r="B18" s="101" t="s">
        <v>1902</v>
      </c>
      <c r="C18" s="102" t="s">
        <v>1903</v>
      </c>
      <c r="D18" s="103">
        <v>3</v>
      </c>
      <c r="E18" s="104" t="s">
        <v>1890</v>
      </c>
      <c r="F18" s="105"/>
      <c r="G18" s="106">
        <f t="shared" si="0"/>
        <v>0</v>
      </c>
    </row>
    <row r="19" spans="1:7" s="76" customFormat="1" ht="12.95" customHeight="1">
      <c r="A19" s="100" t="s">
        <v>1901</v>
      </c>
      <c r="B19" s="101" t="s">
        <v>1904</v>
      </c>
      <c r="C19" s="102" t="s">
        <v>1905</v>
      </c>
      <c r="D19" s="103">
        <v>3</v>
      </c>
      <c r="E19" s="104" t="s">
        <v>1890</v>
      </c>
      <c r="F19" s="105"/>
      <c r="G19" s="106">
        <f t="shared" si="0"/>
        <v>0</v>
      </c>
    </row>
    <row r="20" spans="1:7" s="76" customFormat="1" ht="12.95" customHeight="1">
      <c r="A20" s="100" t="s">
        <v>1906</v>
      </c>
      <c r="B20" s="101" t="s">
        <v>1907</v>
      </c>
      <c r="C20" s="102" t="s">
        <v>1908</v>
      </c>
      <c r="D20" s="103">
        <v>2</v>
      </c>
      <c r="E20" s="104" t="s">
        <v>1890</v>
      </c>
      <c r="F20" s="105"/>
      <c r="G20" s="106">
        <f t="shared" si="0"/>
        <v>0</v>
      </c>
    </row>
    <row r="21" spans="1:7" s="76" customFormat="1" ht="12.95" customHeight="1">
      <c r="A21" s="100" t="s">
        <v>1906</v>
      </c>
      <c r="B21" s="101" t="s">
        <v>1909</v>
      </c>
      <c r="C21" s="102" t="s">
        <v>1910</v>
      </c>
      <c r="D21" s="103">
        <v>2</v>
      </c>
      <c r="E21" s="104" t="s">
        <v>1890</v>
      </c>
      <c r="F21" s="105"/>
      <c r="G21" s="106">
        <f t="shared" si="0"/>
        <v>0</v>
      </c>
    </row>
    <row r="22" spans="1:7" s="76" customFormat="1" ht="12.95" customHeight="1">
      <c r="A22" s="100" t="s">
        <v>1911</v>
      </c>
      <c r="B22" s="101" t="s">
        <v>1912</v>
      </c>
      <c r="C22" s="102" t="s">
        <v>1913</v>
      </c>
      <c r="D22" s="103">
        <v>2</v>
      </c>
      <c r="E22" s="104" t="s">
        <v>1890</v>
      </c>
      <c r="F22" s="105"/>
      <c r="G22" s="106">
        <f t="shared" si="0"/>
        <v>0</v>
      </c>
    </row>
    <row r="23" spans="1:7" s="76" customFormat="1" ht="12.95" customHeight="1">
      <c r="A23" s="100" t="s">
        <v>1914</v>
      </c>
      <c r="B23" s="101" t="s">
        <v>1915</v>
      </c>
      <c r="C23" s="102" t="s">
        <v>1916</v>
      </c>
      <c r="D23" s="103">
        <v>0.2</v>
      </c>
      <c r="E23" s="104" t="s">
        <v>1917</v>
      </c>
      <c r="F23" s="105"/>
      <c r="G23" s="106">
        <f t="shared" si="0"/>
        <v>0</v>
      </c>
    </row>
    <row r="24" spans="1:7" s="76" customFormat="1" ht="12.95" customHeight="1">
      <c r="A24" s="100" t="s">
        <v>1918</v>
      </c>
      <c r="B24" s="101" t="s">
        <v>455</v>
      </c>
      <c r="C24" s="102" t="s">
        <v>1919</v>
      </c>
      <c r="D24" s="103">
        <v>0.4</v>
      </c>
      <c r="E24" s="104" t="s">
        <v>1917</v>
      </c>
      <c r="F24" s="105"/>
      <c r="G24" s="106">
        <f t="shared" si="0"/>
        <v>0</v>
      </c>
    </row>
    <row r="25" spans="1:7" s="76" customFormat="1" ht="12.95" customHeight="1">
      <c r="A25" s="100" t="s">
        <v>1920</v>
      </c>
      <c r="B25" s="101" t="s">
        <v>1921</v>
      </c>
      <c r="C25" s="102" t="s">
        <v>1922</v>
      </c>
      <c r="D25" s="103">
        <v>0.4</v>
      </c>
      <c r="E25" s="104" t="s">
        <v>1917</v>
      </c>
      <c r="F25" s="105"/>
      <c r="G25" s="106">
        <f t="shared" si="0"/>
        <v>0</v>
      </c>
    </row>
    <row r="26" spans="1:7" s="76" customFormat="1" ht="12.95" customHeight="1">
      <c r="A26" s="100" t="s">
        <v>1923</v>
      </c>
      <c r="B26" s="101" t="s">
        <v>1924</v>
      </c>
      <c r="C26" s="102" t="s">
        <v>1925</v>
      </c>
      <c r="D26" s="103">
        <v>0.5</v>
      </c>
      <c r="E26" s="104" t="s">
        <v>1917</v>
      </c>
      <c r="F26" s="105"/>
      <c r="G26" s="106">
        <f t="shared" si="0"/>
        <v>0</v>
      </c>
    </row>
    <row r="27" spans="1:7" s="76" customFormat="1" ht="12.95" customHeight="1">
      <c r="A27" s="107" t="s">
        <v>1926</v>
      </c>
      <c r="B27" s="108" t="s">
        <v>1927</v>
      </c>
      <c r="C27" s="109" t="s">
        <v>1928</v>
      </c>
      <c r="D27" s="110">
        <v>0.5</v>
      </c>
      <c r="E27" s="111" t="s">
        <v>1917</v>
      </c>
      <c r="F27" s="112"/>
      <c r="G27" s="113">
        <f t="shared" si="0"/>
        <v>0</v>
      </c>
    </row>
    <row r="28" spans="1:7" s="76" customFormat="1" ht="13.5" customHeight="1">
      <c r="A28" s="114"/>
      <c r="B28" s="115"/>
      <c r="C28" s="116" t="s">
        <v>1929</v>
      </c>
      <c r="D28" s="117"/>
      <c r="E28" s="117"/>
      <c r="F28" s="118"/>
      <c r="G28" s="119">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4"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1796</v>
      </c>
    </row>
    <row r="4" spans="1:7" ht="15.75" customHeight="1">
      <c r="A4" s="81" t="s">
        <v>1877</v>
      </c>
    </row>
    <row r="5" spans="1:7" ht="15.75" customHeight="1">
      <c r="A5" s="81" t="s">
        <v>2272</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05"/>
      <c r="G13" s="106">
        <f>+F13*D13</f>
        <v>0</v>
      </c>
    </row>
    <row r="14" spans="1:7" s="76" customFormat="1" ht="12.95" customHeight="1">
      <c r="A14" s="100" t="s">
        <v>1891</v>
      </c>
      <c r="B14" s="101" t="s">
        <v>1933</v>
      </c>
      <c r="C14" s="102" t="s">
        <v>1934</v>
      </c>
      <c r="D14" s="103">
        <v>1</v>
      </c>
      <c r="E14" s="104" t="s">
        <v>1890</v>
      </c>
      <c r="F14" s="105"/>
      <c r="G14" s="106">
        <f t="shared" ref="G14:G77" si="0">+F14*D14</f>
        <v>0</v>
      </c>
    </row>
    <row r="15" spans="1:7" s="76" customFormat="1" ht="12.95" customHeight="1">
      <c r="A15" s="100" t="s">
        <v>1896</v>
      </c>
      <c r="B15" s="101" t="s">
        <v>1935</v>
      </c>
      <c r="C15" s="102" t="s">
        <v>1936</v>
      </c>
      <c r="D15" s="103">
        <v>6</v>
      </c>
      <c r="E15" s="104" t="s">
        <v>1890</v>
      </c>
      <c r="F15" s="105"/>
      <c r="G15" s="106">
        <f t="shared" si="0"/>
        <v>0</v>
      </c>
    </row>
    <row r="16" spans="1:7" s="76" customFormat="1" ht="12.95" customHeight="1">
      <c r="A16" s="100" t="s">
        <v>1901</v>
      </c>
      <c r="B16" s="101" t="s">
        <v>1937</v>
      </c>
      <c r="C16" s="102" t="s">
        <v>1938</v>
      </c>
      <c r="D16" s="103">
        <v>18</v>
      </c>
      <c r="E16" s="104" t="s">
        <v>1890</v>
      </c>
      <c r="F16" s="105"/>
      <c r="G16" s="106">
        <f t="shared" si="0"/>
        <v>0</v>
      </c>
    </row>
    <row r="17" spans="1:7" s="76" customFormat="1" ht="12.95" customHeight="1">
      <c r="A17" s="100" t="s">
        <v>1906</v>
      </c>
      <c r="B17" s="101" t="s">
        <v>1939</v>
      </c>
      <c r="C17" s="102" t="s">
        <v>1940</v>
      </c>
      <c r="D17" s="103">
        <v>1</v>
      </c>
      <c r="E17" s="104" t="s">
        <v>1890</v>
      </c>
      <c r="F17" s="105"/>
      <c r="G17" s="106">
        <f t="shared" si="0"/>
        <v>0</v>
      </c>
    </row>
    <row r="18" spans="1:7" s="76" customFormat="1" ht="12.95" customHeight="1">
      <c r="A18" s="100" t="s">
        <v>1911</v>
      </c>
      <c r="B18" s="101" t="s">
        <v>1941</v>
      </c>
      <c r="C18" s="102" t="s">
        <v>1942</v>
      </c>
      <c r="D18" s="103">
        <v>6</v>
      </c>
      <c r="E18" s="104" t="s">
        <v>1890</v>
      </c>
      <c r="F18" s="105"/>
      <c r="G18" s="106">
        <f t="shared" si="0"/>
        <v>0</v>
      </c>
    </row>
    <row r="19" spans="1:7" s="76" customFormat="1" ht="12.95" customHeight="1">
      <c r="A19" s="100" t="s">
        <v>1914</v>
      </c>
      <c r="B19" s="101" t="s">
        <v>1943</v>
      </c>
      <c r="C19" s="102" t="s">
        <v>1944</v>
      </c>
      <c r="D19" s="103">
        <v>0.90300000000000002</v>
      </c>
      <c r="E19" s="104" t="s">
        <v>1945</v>
      </c>
      <c r="F19" s="105"/>
      <c r="G19" s="106">
        <f t="shared" si="0"/>
        <v>0</v>
      </c>
    </row>
    <row r="20" spans="1:7" s="76" customFormat="1" ht="12.95" customHeight="1">
      <c r="A20" s="100" t="s">
        <v>1918</v>
      </c>
      <c r="B20" s="101" t="s">
        <v>1946</v>
      </c>
      <c r="C20" s="102" t="s">
        <v>1947</v>
      </c>
      <c r="D20" s="103">
        <v>0.6</v>
      </c>
      <c r="E20" s="104" t="s">
        <v>1948</v>
      </c>
      <c r="F20" s="105"/>
      <c r="G20" s="106">
        <f t="shared" si="0"/>
        <v>0</v>
      </c>
    </row>
    <row r="21" spans="1:7" s="76" customFormat="1" ht="12.95" customHeight="1">
      <c r="A21" s="100" t="s">
        <v>1920</v>
      </c>
      <c r="B21" s="101" t="s">
        <v>1949</v>
      </c>
      <c r="C21" s="102" t="s">
        <v>1950</v>
      </c>
      <c r="D21" s="103">
        <v>7</v>
      </c>
      <c r="E21" s="104" t="s">
        <v>1951</v>
      </c>
      <c r="F21" s="105"/>
      <c r="G21" s="106">
        <f t="shared" si="0"/>
        <v>0</v>
      </c>
    </row>
    <row r="22" spans="1:7" s="76" customFormat="1" ht="12.95" customHeight="1">
      <c r="A22" s="100" t="s">
        <v>1923</v>
      </c>
      <c r="B22" s="101" t="s">
        <v>1952</v>
      </c>
      <c r="C22" s="102" t="s">
        <v>1953</v>
      </c>
      <c r="D22" s="103">
        <v>17.5</v>
      </c>
      <c r="E22" s="104" t="s">
        <v>1954</v>
      </c>
      <c r="F22" s="105"/>
      <c r="G22" s="106">
        <f t="shared" si="0"/>
        <v>0</v>
      </c>
    </row>
    <row r="23" spans="1:7" s="76" customFormat="1" ht="12.95" customHeight="1">
      <c r="A23" s="100" t="s">
        <v>1926</v>
      </c>
      <c r="B23" s="101" t="s">
        <v>1955</v>
      </c>
      <c r="C23" s="102" t="s">
        <v>1956</v>
      </c>
      <c r="D23" s="103">
        <v>17.5</v>
      </c>
      <c r="E23" s="104" t="s">
        <v>1954</v>
      </c>
      <c r="F23" s="105"/>
      <c r="G23" s="106">
        <f t="shared" si="0"/>
        <v>0</v>
      </c>
    </row>
    <row r="24" spans="1:7" s="76" customFormat="1" ht="12.95" customHeight="1">
      <c r="A24" s="100" t="s">
        <v>1957</v>
      </c>
      <c r="B24" s="101" t="s">
        <v>1958</v>
      </c>
      <c r="C24" s="102" t="s">
        <v>1959</v>
      </c>
      <c r="D24" s="103">
        <v>17.5</v>
      </c>
      <c r="E24" s="104" t="s">
        <v>1954</v>
      </c>
      <c r="F24" s="105"/>
      <c r="G24" s="106">
        <f t="shared" si="0"/>
        <v>0</v>
      </c>
    </row>
    <row r="25" spans="1:7" s="76" customFormat="1" ht="12.95" customHeight="1">
      <c r="A25" s="100" t="s">
        <v>1960</v>
      </c>
      <c r="B25" s="101" t="s">
        <v>1961</v>
      </c>
      <c r="C25" s="102" t="s">
        <v>1962</v>
      </c>
      <c r="D25" s="103">
        <v>1</v>
      </c>
      <c r="E25" s="104" t="s">
        <v>1890</v>
      </c>
      <c r="F25" s="105"/>
      <c r="G25" s="106">
        <f t="shared" si="0"/>
        <v>0</v>
      </c>
    </row>
    <row r="26" spans="1:7" s="76" customFormat="1" ht="12.95" customHeight="1">
      <c r="A26" s="100" t="s">
        <v>1963</v>
      </c>
      <c r="B26" s="101" t="s">
        <v>1964</v>
      </c>
      <c r="C26" s="102" t="s">
        <v>1965</v>
      </c>
      <c r="D26" s="103">
        <v>6</v>
      </c>
      <c r="E26" s="104" t="s">
        <v>1890</v>
      </c>
      <c r="F26" s="105"/>
      <c r="G26" s="106">
        <f t="shared" si="0"/>
        <v>0</v>
      </c>
    </row>
    <row r="27" spans="1:7" s="76" customFormat="1" ht="12.95" customHeight="1">
      <c r="A27" s="100" t="s">
        <v>1966</v>
      </c>
      <c r="B27" s="101" t="s">
        <v>1952</v>
      </c>
      <c r="C27" s="102" t="s">
        <v>1953</v>
      </c>
      <c r="D27" s="103">
        <v>24.75</v>
      </c>
      <c r="E27" s="104" t="s">
        <v>1954</v>
      </c>
      <c r="F27" s="105"/>
      <c r="G27" s="106">
        <f t="shared" si="0"/>
        <v>0</v>
      </c>
    </row>
    <row r="28" spans="1:7" s="76" customFormat="1" ht="12.95" customHeight="1">
      <c r="A28" s="100" t="s">
        <v>1967</v>
      </c>
      <c r="B28" s="101" t="s">
        <v>1968</v>
      </c>
      <c r="C28" s="102" t="s">
        <v>1969</v>
      </c>
      <c r="D28" s="103">
        <v>66</v>
      </c>
      <c r="E28" s="104" t="s">
        <v>1970</v>
      </c>
      <c r="F28" s="105"/>
      <c r="G28" s="106">
        <f t="shared" si="0"/>
        <v>0</v>
      </c>
    </row>
    <row r="29" spans="1:7" s="76" customFormat="1" ht="12.95" customHeight="1">
      <c r="A29" s="100" t="s">
        <v>1971</v>
      </c>
      <c r="B29" s="101" t="s">
        <v>448</v>
      </c>
      <c r="C29" s="102" t="s">
        <v>1972</v>
      </c>
      <c r="D29" s="103">
        <v>20.7</v>
      </c>
      <c r="E29" s="104" t="s">
        <v>1954</v>
      </c>
      <c r="F29" s="105"/>
      <c r="G29" s="106">
        <f t="shared" si="0"/>
        <v>0</v>
      </c>
    </row>
    <row r="30" spans="1:7" s="76" customFormat="1" ht="12.95" customHeight="1">
      <c r="A30" s="100" t="s">
        <v>1971</v>
      </c>
      <c r="B30" s="101" t="s">
        <v>1973</v>
      </c>
      <c r="C30" s="102" t="s">
        <v>1974</v>
      </c>
      <c r="D30" s="103">
        <v>20.866</v>
      </c>
      <c r="E30" s="104" t="s">
        <v>1954</v>
      </c>
      <c r="F30" s="105"/>
      <c r="G30" s="106">
        <f t="shared" si="0"/>
        <v>0</v>
      </c>
    </row>
    <row r="31" spans="1:7" s="76" customFormat="1" ht="12.95" customHeight="1">
      <c r="A31" s="100" t="s">
        <v>1975</v>
      </c>
      <c r="B31" s="101" t="s">
        <v>448</v>
      </c>
      <c r="C31" s="102" t="s">
        <v>1972</v>
      </c>
      <c r="D31" s="103">
        <v>5.2</v>
      </c>
      <c r="E31" s="104" t="s">
        <v>1954</v>
      </c>
      <c r="F31" s="105"/>
      <c r="G31" s="106">
        <f t="shared" si="0"/>
        <v>0</v>
      </c>
    </row>
    <row r="32" spans="1:7" s="76" customFormat="1" ht="12.95" customHeight="1">
      <c r="A32" s="100" t="s">
        <v>1975</v>
      </c>
      <c r="B32" s="101" t="s">
        <v>1976</v>
      </c>
      <c r="C32" s="102" t="s">
        <v>1977</v>
      </c>
      <c r="D32" s="103">
        <v>5.242</v>
      </c>
      <c r="E32" s="104" t="s">
        <v>1954</v>
      </c>
      <c r="F32" s="105"/>
      <c r="G32" s="106">
        <f t="shared" si="0"/>
        <v>0</v>
      </c>
    </row>
    <row r="33" spans="1:7" s="76" customFormat="1" ht="12.95" customHeight="1">
      <c r="A33" s="100" t="s">
        <v>1978</v>
      </c>
      <c r="B33" s="101" t="s">
        <v>1955</v>
      </c>
      <c r="C33" s="102" t="s">
        <v>1956</v>
      </c>
      <c r="D33" s="103">
        <v>24.75</v>
      </c>
      <c r="E33" s="104" t="s">
        <v>1954</v>
      </c>
      <c r="F33" s="105"/>
      <c r="G33" s="106">
        <f t="shared" si="0"/>
        <v>0</v>
      </c>
    </row>
    <row r="34" spans="1:7" s="76" customFormat="1" ht="12.95" customHeight="1">
      <c r="A34" s="100" t="s">
        <v>1979</v>
      </c>
      <c r="B34" s="101" t="s">
        <v>1980</v>
      </c>
      <c r="C34" s="102" t="s">
        <v>1981</v>
      </c>
      <c r="D34" s="103">
        <v>5</v>
      </c>
      <c r="E34" s="104" t="s">
        <v>1890</v>
      </c>
      <c r="F34" s="105"/>
      <c r="G34" s="106">
        <f t="shared" si="0"/>
        <v>0</v>
      </c>
    </row>
    <row r="35" spans="1:7" s="76" customFormat="1" ht="12.95" customHeight="1">
      <c r="A35" s="100" t="s">
        <v>1979</v>
      </c>
      <c r="B35" s="101" t="s">
        <v>1982</v>
      </c>
      <c r="C35" s="102" t="s">
        <v>1983</v>
      </c>
      <c r="D35" s="103">
        <v>5.0350000000000001</v>
      </c>
      <c r="E35" s="104" t="s">
        <v>1890</v>
      </c>
      <c r="F35" s="105"/>
      <c r="G35" s="106">
        <f t="shared" si="0"/>
        <v>0</v>
      </c>
    </row>
    <row r="36" spans="1:7" s="76" customFormat="1" ht="12.95" customHeight="1">
      <c r="A36" s="100" t="s">
        <v>1984</v>
      </c>
      <c r="B36" s="101" t="s">
        <v>1985</v>
      </c>
      <c r="C36" s="102" t="s">
        <v>1986</v>
      </c>
      <c r="D36" s="103">
        <v>5</v>
      </c>
      <c r="E36" s="104" t="s">
        <v>1890</v>
      </c>
      <c r="F36" s="105"/>
      <c r="G36" s="106">
        <f t="shared" si="0"/>
        <v>0</v>
      </c>
    </row>
    <row r="37" spans="1:7" s="76" customFormat="1" ht="12.95" customHeight="1">
      <c r="A37" s="100" t="s">
        <v>1984</v>
      </c>
      <c r="B37" s="101" t="s">
        <v>1987</v>
      </c>
      <c r="C37" s="102" t="s">
        <v>1988</v>
      </c>
      <c r="D37" s="103">
        <v>5</v>
      </c>
      <c r="E37" s="104" t="s">
        <v>1890</v>
      </c>
      <c r="F37" s="105"/>
      <c r="G37" s="106">
        <f t="shared" si="0"/>
        <v>0</v>
      </c>
    </row>
    <row r="38" spans="1:7" s="76" customFormat="1" ht="12.95" customHeight="1">
      <c r="A38" s="100" t="s">
        <v>1989</v>
      </c>
      <c r="B38" s="101" t="s">
        <v>1990</v>
      </c>
      <c r="C38" s="102" t="s">
        <v>1991</v>
      </c>
      <c r="D38" s="103">
        <v>14</v>
      </c>
      <c r="E38" s="104" t="s">
        <v>1890</v>
      </c>
      <c r="F38" s="105"/>
      <c r="G38" s="106">
        <f t="shared" si="0"/>
        <v>0</v>
      </c>
    </row>
    <row r="39" spans="1:7" s="76" customFormat="1" ht="12.95" customHeight="1">
      <c r="A39" s="100" t="s">
        <v>1989</v>
      </c>
      <c r="B39" s="101" t="s">
        <v>1992</v>
      </c>
      <c r="C39" s="102" t="s">
        <v>1993</v>
      </c>
      <c r="D39" s="103">
        <v>14</v>
      </c>
      <c r="E39" s="104" t="s">
        <v>1890</v>
      </c>
      <c r="F39" s="105"/>
      <c r="G39" s="106">
        <f t="shared" si="0"/>
        <v>0</v>
      </c>
    </row>
    <row r="40" spans="1:7" s="76" customFormat="1" ht="12.95" customHeight="1">
      <c r="A40" s="100" t="s">
        <v>1989</v>
      </c>
      <c r="B40" s="101" t="s">
        <v>1994</v>
      </c>
      <c r="C40" s="102" t="s">
        <v>1995</v>
      </c>
      <c r="D40" s="103">
        <v>14</v>
      </c>
      <c r="E40" s="104" t="s">
        <v>1890</v>
      </c>
      <c r="F40" s="105"/>
      <c r="G40" s="106">
        <f t="shared" si="0"/>
        <v>0</v>
      </c>
    </row>
    <row r="41" spans="1:7" s="76" customFormat="1" ht="12.95" customHeight="1">
      <c r="A41" s="100" t="s">
        <v>1989</v>
      </c>
      <c r="B41" s="101" t="s">
        <v>1996</v>
      </c>
      <c r="C41" s="102" t="s">
        <v>1997</v>
      </c>
      <c r="D41" s="103">
        <v>14</v>
      </c>
      <c r="E41" s="104" t="s">
        <v>1890</v>
      </c>
      <c r="F41" s="105"/>
      <c r="G41" s="106">
        <f t="shared" si="0"/>
        <v>0</v>
      </c>
    </row>
    <row r="42" spans="1:7" s="76" customFormat="1" ht="12.95" customHeight="1">
      <c r="A42" s="100" t="s">
        <v>1989</v>
      </c>
      <c r="B42" s="101" t="s">
        <v>1998</v>
      </c>
      <c r="C42" s="102" t="s">
        <v>1999</v>
      </c>
      <c r="D42" s="103">
        <v>56</v>
      </c>
      <c r="E42" s="104" t="s">
        <v>1890</v>
      </c>
      <c r="F42" s="105"/>
      <c r="G42" s="106">
        <f t="shared" si="0"/>
        <v>0</v>
      </c>
    </row>
    <row r="43" spans="1:7" s="76" customFormat="1" ht="12.95" customHeight="1">
      <c r="A43" s="100" t="s">
        <v>2000</v>
      </c>
      <c r="B43" s="101" t="s">
        <v>2001</v>
      </c>
      <c r="C43" s="102" t="s">
        <v>2002</v>
      </c>
      <c r="D43" s="103">
        <v>5</v>
      </c>
      <c r="E43" s="104" t="s">
        <v>1890</v>
      </c>
      <c r="F43" s="105"/>
      <c r="G43" s="106">
        <f t="shared" si="0"/>
        <v>0</v>
      </c>
    </row>
    <row r="44" spans="1:7" s="76" customFormat="1" ht="12.95" customHeight="1">
      <c r="A44" s="100" t="s">
        <v>2000</v>
      </c>
      <c r="B44" s="101" t="s">
        <v>1992</v>
      </c>
      <c r="C44" s="102" t="s">
        <v>1993</v>
      </c>
      <c r="D44" s="103">
        <v>5</v>
      </c>
      <c r="E44" s="104" t="s">
        <v>1890</v>
      </c>
      <c r="F44" s="105"/>
      <c r="G44" s="106">
        <f t="shared" si="0"/>
        <v>0</v>
      </c>
    </row>
    <row r="45" spans="1:7" s="76" customFormat="1" ht="12.95" customHeight="1">
      <c r="A45" s="100" t="s">
        <v>2000</v>
      </c>
      <c r="B45" s="101" t="s">
        <v>1994</v>
      </c>
      <c r="C45" s="102" t="s">
        <v>1995</v>
      </c>
      <c r="D45" s="103">
        <v>5</v>
      </c>
      <c r="E45" s="104" t="s">
        <v>1890</v>
      </c>
      <c r="F45" s="105"/>
      <c r="G45" s="106">
        <f t="shared" si="0"/>
        <v>0</v>
      </c>
    </row>
    <row r="46" spans="1:7" s="76" customFormat="1" ht="12.95" customHeight="1">
      <c r="A46" s="100" t="s">
        <v>2000</v>
      </c>
      <c r="B46" s="101" t="s">
        <v>1996</v>
      </c>
      <c r="C46" s="102" t="s">
        <v>1997</v>
      </c>
      <c r="D46" s="103">
        <v>5</v>
      </c>
      <c r="E46" s="104" t="s">
        <v>1890</v>
      </c>
      <c r="F46" s="105"/>
      <c r="G46" s="106">
        <f t="shared" si="0"/>
        <v>0</v>
      </c>
    </row>
    <row r="47" spans="1:7" s="76" customFormat="1" ht="12.95" customHeight="1">
      <c r="A47" s="100" t="s">
        <v>2000</v>
      </c>
      <c r="B47" s="101" t="s">
        <v>1998</v>
      </c>
      <c r="C47" s="102" t="s">
        <v>1999</v>
      </c>
      <c r="D47" s="103">
        <v>10</v>
      </c>
      <c r="E47" s="104" t="s">
        <v>1890</v>
      </c>
      <c r="F47" s="105"/>
      <c r="G47" s="106">
        <f t="shared" si="0"/>
        <v>0</v>
      </c>
    </row>
    <row r="48" spans="1:7" s="76" customFormat="1" ht="12.95" customHeight="1">
      <c r="A48" s="100" t="s">
        <v>2003</v>
      </c>
      <c r="B48" s="101" t="s">
        <v>2004</v>
      </c>
      <c r="C48" s="102" t="s">
        <v>2005</v>
      </c>
      <c r="D48" s="103">
        <v>0.21</v>
      </c>
      <c r="E48" s="104" t="s">
        <v>1945</v>
      </c>
      <c r="F48" s="105"/>
      <c r="G48" s="106">
        <f t="shared" si="0"/>
        <v>0</v>
      </c>
    </row>
    <row r="49" spans="1:7" s="76" customFormat="1" ht="12.95" customHeight="1">
      <c r="A49" s="100" t="s">
        <v>2003</v>
      </c>
      <c r="B49" s="101" t="s">
        <v>2006</v>
      </c>
      <c r="C49" s="102" t="s">
        <v>2007</v>
      </c>
      <c r="D49" s="103">
        <v>214.41</v>
      </c>
      <c r="E49" s="104" t="s">
        <v>2008</v>
      </c>
      <c r="F49" s="105"/>
      <c r="G49" s="106">
        <f t="shared" si="0"/>
        <v>0</v>
      </c>
    </row>
    <row r="50" spans="1:7" s="76" customFormat="1" ht="12.95" customHeight="1">
      <c r="A50" s="100" t="s">
        <v>2003</v>
      </c>
      <c r="B50" s="101" t="s">
        <v>2009</v>
      </c>
      <c r="C50" s="102" t="s">
        <v>2010</v>
      </c>
      <c r="D50" s="103">
        <v>0.21</v>
      </c>
      <c r="E50" s="104" t="s">
        <v>1890</v>
      </c>
      <c r="F50" s="105"/>
      <c r="G50" s="106">
        <f t="shared" si="0"/>
        <v>0</v>
      </c>
    </row>
    <row r="51" spans="1:7" s="76" customFormat="1" ht="12.95" customHeight="1">
      <c r="A51" s="100" t="s">
        <v>2011</v>
      </c>
      <c r="B51" s="101" t="s">
        <v>2012</v>
      </c>
      <c r="C51" s="102" t="s">
        <v>2013</v>
      </c>
      <c r="D51" s="103">
        <v>6</v>
      </c>
      <c r="E51" s="104" t="s">
        <v>1890</v>
      </c>
      <c r="F51" s="105"/>
      <c r="G51" s="106">
        <f t="shared" si="0"/>
        <v>0</v>
      </c>
    </row>
    <row r="52" spans="1:7" s="76" customFormat="1" ht="12.95" customHeight="1">
      <c r="A52" s="100" t="s">
        <v>2011</v>
      </c>
      <c r="B52" s="101" t="s">
        <v>2014</v>
      </c>
      <c r="C52" s="102" t="s">
        <v>2015</v>
      </c>
      <c r="D52" s="103">
        <v>6</v>
      </c>
      <c r="E52" s="104" t="s">
        <v>1890</v>
      </c>
      <c r="F52" s="105"/>
      <c r="G52" s="106">
        <f t="shared" si="0"/>
        <v>0</v>
      </c>
    </row>
    <row r="53" spans="1:7" s="76" customFormat="1" ht="12.95" customHeight="1">
      <c r="A53" s="100" t="s">
        <v>2011</v>
      </c>
      <c r="B53" s="101" t="s">
        <v>2016</v>
      </c>
      <c r="C53" s="102" t="s">
        <v>2017</v>
      </c>
      <c r="D53" s="103">
        <v>6</v>
      </c>
      <c r="E53" s="104" t="s">
        <v>2018</v>
      </c>
      <c r="F53" s="105"/>
      <c r="G53" s="106">
        <f t="shared" si="0"/>
        <v>0</v>
      </c>
    </row>
    <row r="54" spans="1:7" s="76" customFormat="1" ht="12.95" customHeight="1">
      <c r="A54" s="100" t="s">
        <v>2019</v>
      </c>
      <c r="B54" s="101" t="s">
        <v>2020</v>
      </c>
      <c r="C54" s="102" t="s">
        <v>2021</v>
      </c>
      <c r="D54" s="103">
        <v>4</v>
      </c>
      <c r="E54" s="104" t="s">
        <v>1890</v>
      </c>
      <c r="F54" s="105"/>
      <c r="G54" s="106">
        <f t="shared" si="0"/>
        <v>0</v>
      </c>
    </row>
    <row r="55" spans="1:7" s="76" customFormat="1" ht="12.95" customHeight="1">
      <c r="A55" s="100" t="s">
        <v>2019</v>
      </c>
      <c r="B55" s="101" t="s">
        <v>2022</v>
      </c>
      <c r="C55" s="102" t="s">
        <v>2023</v>
      </c>
      <c r="D55" s="103">
        <v>4</v>
      </c>
      <c r="E55" s="104" t="s">
        <v>1890</v>
      </c>
      <c r="F55" s="105"/>
      <c r="G55" s="106">
        <f t="shared" si="0"/>
        <v>0</v>
      </c>
    </row>
    <row r="56" spans="1:7" s="76" customFormat="1" ht="12.95" customHeight="1">
      <c r="A56" s="100" t="s">
        <v>2024</v>
      </c>
      <c r="B56" s="101" t="s">
        <v>2025</v>
      </c>
      <c r="C56" s="102" t="s">
        <v>2026</v>
      </c>
      <c r="D56" s="103">
        <v>2</v>
      </c>
      <c r="E56" s="104" t="s">
        <v>1890</v>
      </c>
      <c r="F56" s="105"/>
      <c r="G56" s="106">
        <f t="shared" si="0"/>
        <v>0</v>
      </c>
    </row>
    <row r="57" spans="1:7" s="76" customFormat="1" ht="12.95" customHeight="1">
      <c r="A57" s="100" t="s">
        <v>2024</v>
      </c>
      <c r="B57" s="101" t="s">
        <v>2027</v>
      </c>
      <c r="C57" s="102" t="s">
        <v>2028</v>
      </c>
      <c r="D57" s="103">
        <v>2</v>
      </c>
      <c r="E57" s="104" t="s">
        <v>1890</v>
      </c>
      <c r="F57" s="105"/>
      <c r="G57" s="106">
        <f t="shared" si="0"/>
        <v>0</v>
      </c>
    </row>
    <row r="58" spans="1:7" s="76" customFormat="1" ht="12.95" customHeight="1">
      <c r="A58" s="100" t="s">
        <v>2029</v>
      </c>
      <c r="B58" s="101" t="s">
        <v>2030</v>
      </c>
      <c r="C58" s="102" t="s">
        <v>2031</v>
      </c>
      <c r="D58" s="103">
        <v>16</v>
      </c>
      <c r="E58" s="104" t="s">
        <v>1890</v>
      </c>
      <c r="F58" s="105"/>
      <c r="G58" s="106">
        <f t="shared" si="0"/>
        <v>0</v>
      </c>
    </row>
    <row r="59" spans="1:7" s="76" customFormat="1" ht="12.95" customHeight="1">
      <c r="A59" s="100" t="s">
        <v>2032</v>
      </c>
      <c r="B59" s="101" t="s">
        <v>2033</v>
      </c>
      <c r="C59" s="102" t="s">
        <v>2034</v>
      </c>
      <c r="D59" s="103">
        <v>6</v>
      </c>
      <c r="E59" s="104" t="s">
        <v>1890</v>
      </c>
      <c r="F59" s="105"/>
      <c r="G59" s="106">
        <f t="shared" si="0"/>
        <v>0</v>
      </c>
    </row>
    <row r="60" spans="1:7" s="76" customFormat="1" ht="12.95" customHeight="1">
      <c r="A60" s="100" t="s">
        <v>2035</v>
      </c>
      <c r="B60" s="101" t="s">
        <v>2036</v>
      </c>
      <c r="C60" s="102" t="s">
        <v>2037</v>
      </c>
      <c r="D60" s="103">
        <v>6</v>
      </c>
      <c r="E60" s="104" t="s">
        <v>1890</v>
      </c>
      <c r="F60" s="105"/>
      <c r="G60" s="106">
        <f t="shared" si="0"/>
        <v>0</v>
      </c>
    </row>
    <row r="61" spans="1:7" s="76" customFormat="1" ht="12.95" customHeight="1">
      <c r="A61" s="100" t="s">
        <v>2038</v>
      </c>
      <c r="B61" s="101" t="s">
        <v>2039</v>
      </c>
      <c r="C61" s="102" t="s">
        <v>2040</v>
      </c>
      <c r="D61" s="103">
        <v>1.8</v>
      </c>
      <c r="E61" s="104" t="s">
        <v>1970</v>
      </c>
      <c r="F61" s="105"/>
      <c r="G61" s="106">
        <f t="shared" si="0"/>
        <v>0</v>
      </c>
    </row>
    <row r="62" spans="1:7" s="76" customFormat="1" ht="12.95" customHeight="1">
      <c r="A62" s="100" t="s">
        <v>2041</v>
      </c>
      <c r="B62" s="101" t="s">
        <v>2042</v>
      </c>
      <c r="C62" s="102" t="s">
        <v>2043</v>
      </c>
      <c r="D62" s="103">
        <v>2</v>
      </c>
      <c r="E62" s="104" t="s">
        <v>1890</v>
      </c>
      <c r="F62" s="105"/>
      <c r="G62" s="106">
        <f t="shared" si="0"/>
        <v>0</v>
      </c>
    </row>
    <row r="63" spans="1:7" s="76" customFormat="1" ht="12.95" customHeight="1">
      <c r="A63" s="100" t="s">
        <v>2041</v>
      </c>
      <c r="B63" s="101" t="s">
        <v>2044</v>
      </c>
      <c r="C63" s="102" t="s">
        <v>2045</v>
      </c>
      <c r="D63" s="103">
        <v>2</v>
      </c>
      <c r="E63" s="104" t="s">
        <v>1890</v>
      </c>
      <c r="F63" s="105"/>
      <c r="G63" s="106">
        <f t="shared" si="0"/>
        <v>0</v>
      </c>
    </row>
    <row r="64" spans="1:7" s="76" customFormat="1" ht="12.95" customHeight="1">
      <c r="A64" s="100" t="s">
        <v>2046</v>
      </c>
      <c r="B64" s="101" t="s">
        <v>2047</v>
      </c>
      <c r="C64" s="102" t="s">
        <v>2048</v>
      </c>
      <c r="D64" s="103">
        <v>2</v>
      </c>
      <c r="E64" s="104" t="s">
        <v>2018</v>
      </c>
      <c r="F64" s="105"/>
      <c r="G64" s="106">
        <f t="shared" si="0"/>
        <v>0</v>
      </c>
    </row>
    <row r="65" spans="1:7" s="76" customFormat="1" ht="12.95" customHeight="1">
      <c r="A65" s="100" t="s">
        <v>2046</v>
      </c>
      <c r="B65" s="101" t="s">
        <v>2049</v>
      </c>
      <c r="C65" s="102" t="s">
        <v>2050</v>
      </c>
      <c r="D65" s="103">
        <v>2</v>
      </c>
      <c r="E65" s="104" t="s">
        <v>1890</v>
      </c>
      <c r="F65" s="105"/>
      <c r="G65" s="106">
        <f t="shared" si="0"/>
        <v>0</v>
      </c>
    </row>
    <row r="66" spans="1:7" s="76" customFormat="1" ht="12.95" customHeight="1">
      <c r="A66" s="100" t="s">
        <v>2046</v>
      </c>
      <c r="B66" s="101" t="s">
        <v>2051</v>
      </c>
      <c r="C66" s="102" t="s">
        <v>2052</v>
      </c>
      <c r="D66" s="103">
        <v>2</v>
      </c>
      <c r="E66" s="104" t="s">
        <v>1890</v>
      </c>
      <c r="F66" s="105"/>
      <c r="G66" s="106">
        <f t="shared" si="0"/>
        <v>0</v>
      </c>
    </row>
    <row r="67" spans="1:7" s="76" customFormat="1" ht="12.95" customHeight="1">
      <c r="A67" s="100" t="s">
        <v>2046</v>
      </c>
      <c r="B67" s="101" t="s">
        <v>2053</v>
      </c>
      <c r="C67" s="102" t="s">
        <v>2054</v>
      </c>
      <c r="D67" s="103">
        <v>2</v>
      </c>
      <c r="E67" s="104" t="s">
        <v>1890</v>
      </c>
      <c r="F67" s="105"/>
      <c r="G67" s="106">
        <f t="shared" si="0"/>
        <v>0</v>
      </c>
    </row>
    <row r="68" spans="1:7" s="76" customFormat="1" ht="12.95" customHeight="1">
      <c r="A68" s="100" t="s">
        <v>2055</v>
      </c>
      <c r="B68" s="101" t="s">
        <v>2056</v>
      </c>
      <c r="C68" s="102" t="s">
        <v>2057</v>
      </c>
      <c r="D68" s="103">
        <v>7</v>
      </c>
      <c r="E68" s="104" t="s">
        <v>2008</v>
      </c>
      <c r="F68" s="105"/>
      <c r="G68" s="106">
        <f t="shared" si="0"/>
        <v>0</v>
      </c>
    </row>
    <row r="69" spans="1:7" s="76" customFormat="1" ht="12.95" customHeight="1">
      <c r="A69" s="100" t="s">
        <v>2055</v>
      </c>
      <c r="B69" s="101" t="s">
        <v>2058</v>
      </c>
      <c r="C69" s="102" t="s">
        <v>2059</v>
      </c>
      <c r="D69" s="103">
        <v>7.14</v>
      </c>
      <c r="E69" s="104" t="s">
        <v>2008</v>
      </c>
      <c r="F69" s="105"/>
      <c r="G69" s="106">
        <f t="shared" si="0"/>
        <v>0</v>
      </c>
    </row>
    <row r="70" spans="1:7" s="76" customFormat="1" ht="12.95" customHeight="1">
      <c r="A70" s="100" t="s">
        <v>2055</v>
      </c>
      <c r="B70" s="101" t="s">
        <v>2060</v>
      </c>
      <c r="C70" s="102" t="s">
        <v>2061</v>
      </c>
      <c r="D70" s="103">
        <v>2</v>
      </c>
      <c r="E70" s="104" t="s">
        <v>1890</v>
      </c>
      <c r="F70" s="105"/>
      <c r="G70" s="106">
        <f t="shared" si="0"/>
        <v>0</v>
      </c>
    </row>
    <row r="71" spans="1:7" s="76" customFormat="1" ht="12.95" customHeight="1">
      <c r="A71" s="100" t="s">
        <v>2062</v>
      </c>
      <c r="B71" s="101" t="s">
        <v>2063</v>
      </c>
      <c r="C71" s="102" t="s">
        <v>2064</v>
      </c>
      <c r="D71" s="103">
        <v>60</v>
      </c>
      <c r="E71" s="104" t="s">
        <v>2008</v>
      </c>
      <c r="F71" s="105"/>
      <c r="G71" s="106">
        <f t="shared" si="0"/>
        <v>0</v>
      </c>
    </row>
    <row r="72" spans="1:7" s="76" customFormat="1" ht="12.95" customHeight="1">
      <c r="A72" s="100" t="s">
        <v>2062</v>
      </c>
      <c r="B72" s="101" t="s">
        <v>2065</v>
      </c>
      <c r="C72" s="102" t="s">
        <v>2066</v>
      </c>
      <c r="D72" s="103">
        <v>61.5</v>
      </c>
      <c r="E72" s="104" t="s">
        <v>2008</v>
      </c>
      <c r="F72" s="105"/>
      <c r="G72" s="106">
        <f t="shared" si="0"/>
        <v>0</v>
      </c>
    </row>
    <row r="73" spans="1:7" s="76" customFormat="1" ht="12.95" customHeight="1">
      <c r="A73" s="100" t="s">
        <v>2062</v>
      </c>
      <c r="B73" s="101" t="s">
        <v>2067</v>
      </c>
      <c r="C73" s="102" t="s">
        <v>2068</v>
      </c>
      <c r="D73" s="103">
        <v>120</v>
      </c>
      <c r="E73" s="104" t="s">
        <v>1890</v>
      </c>
      <c r="F73" s="105"/>
      <c r="G73" s="106">
        <f t="shared" si="0"/>
        <v>0</v>
      </c>
    </row>
    <row r="74" spans="1:7" s="76" customFormat="1" ht="12.95" customHeight="1">
      <c r="A74" s="100" t="s">
        <v>2069</v>
      </c>
      <c r="B74" s="101" t="s">
        <v>2070</v>
      </c>
      <c r="C74" s="102" t="s">
        <v>2071</v>
      </c>
      <c r="D74" s="103">
        <v>2</v>
      </c>
      <c r="E74" s="104" t="s">
        <v>1890</v>
      </c>
      <c r="F74" s="105"/>
      <c r="G74" s="106">
        <f t="shared" si="0"/>
        <v>0</v>
      </c>
    </row>
    <row r="75" spans="1:7" s="76" customFormat="1" ht="12.95" customHeight="1">
      <c r="A75" s="100" t="s">
        <v>2072</v>
      </c>
      <c r="B75" s="101" t="s">
        <v>2073</v>
      </c>
      <c r="C75" s="102" t="s">
        <v>2074</v>
      </c>
      <c r="D75" s="103">
        <v>331.2</v>
      </c>
      <c r="E75" s="104" t="s">
        <v>1954</v>
      </c>
      <c r="F75" s="105"/>
      <c r="G75" s="106">
        <f t="shared" si="0"/>
        <v>0</v>
      </c>
    </row>
    <row r="76" spans="1:7" s="76" customFormat="1" ht="12.95" customHeight="1">
      <c r="A76" s="100" t="s">
        <v>2075</v>
      </c>
      <c r="B76" s="101" t="s">
        <v>2076</v>
      </c>
      <c r="C76" s="102" t="s">
        <v>2077</v>
      </c>
      <c r="D76" s="103">
        <v>400</v>
      </c>
      <c r="E76" s="104" t="s">
        <v>2008</v>
      </c>
      <c r="F76" s="105"/>
      <c r="G76" s="106">
        <f t="shared" si="0"/>
        <v>0</v>
      </c>
    </row>
    <row r="77" spans="1:7" s="76" customFormat="1" ht="12.95" customHeight="1">
      <c r="A77" s="100" t="s">
        <v>2078</v>
      </c>
      <c r="B77" s="101" t="s">
        <v>2079</v>
      </c>
      <c r="C77" s="102" t="s">
        <v>2080</v>
      </c>
      <c r="D77" s="103">
        <v>120</v>
      </c>
      <c r="E77" s="104" t="s">
        <v>2008</v>
      </c>
      <c r="F77" s="105"/>
      <c r="G77" s="106">
        <f t="shared" si="0"/>
        <v>0</v>
      </c>
    </row>
    <row r="78" spans="1:7" s="76" customFormat="1" ht="12.95" customHeight="1">
      <c r="A78" s="100" t="s">
        <v>2078</v>
      </c>
      <c r="B78" s="101" t="s">
        <v>2058</v>
      </c>
      <c r="C78" s="102" t="s">
        <v>2059</v>
      </c>
      <c r="D78" s="103">
        <v>489.6</v>
      </c>
      <c r="E78" s="104" t="s">
        <v>2008</v>
      </c>
      <c r="F78" s="105"/>
      <c r="G78" s="106">
        <f t="shared" ref="G78:G104" si="1">+F78*D78</f>
        <v>0</v>
      </c>
    </row>
    <row r="79" spans="1:7" s="76" customFormat="1" ht="12.95" customHeight="1">
      <c r="A79" s="100" t="s">
        <v>2081</v>
      </c>
      <c r="B79" s="101" t="s">
        <v>1958</v>
      </c>
      <c r="C79" s="102" t="s">
        <v>1959</v>
      </c>
      <c r="D79" s="103">
        <v>240</v>
      </c>
      <c r="E79" s="104" t="s">
        <v>1954</v>
      </c>
      <c r="F79" s="105"/>
      <c r="G79" s="106">
        <f t="shared" si="1"/>
        <v>0</v>
      </c>
    </row>
    <row r="80" spans="1:7" s="76" customFormat="1" ht="12.95" customHeight="1">
      <c r="A80" s="100" t="s">
        <v>2082</v>
      </c>
      <c r="B80" s="101" t="s">
        <v>2083</v>
      </c>
      <c r="C80" s="102" t="s">
        <v>2084</v>
      </c>
      <c r="D80" s="103">
        <v>28.8</v>
      </c>
      <c r="E80" s="104" t="s">
        <v>1954</v>
      </c>
      <c r="F80" s="105"/>
      <c r="G80" s="106">
        <f t="shared" si="1"/>
        <v>0</v>
      </c>
    </row>
    <row r="81" spans="1:7" s="76" customFormat="1" ht="12.95" customHeight="1">
      <c r="A81" s="100" t="s">
        <v>2085</v>
      </c>
      <c r="B81" s="101" t="s">
        <v>2086</v>
      </c>
      <c r="C81" s="102" t="s">
        <v>2087</v>
      </c>
      <c r="D81" s="103">
        <v>16</v>
      </c>
      <c r="E81" s="104" t="s">
        <v>1890</v>
      </c>
      <c r="F81" s="105"/>
      <c r="G81" s="106">
        <f t="shared" si="1"/>
        <v>0</v>
      </c>
    </row>
    <row r="82" spans="1:7" s="76" customFormat="1" ht="12.95" customHeight="1">
      <c r="A82" s="100" t="s">
        <v>2088</v>
      </c>
      <c r="B82" s="101" t="s">
        <v>2089</v>
      </c>
      <c r="C82" s="102" t="s">
        <v>2090</v>
      </c>
      <c r="D82" s="103">
        <v>1.29</v>
      </c>
      <c r="E82" s="104" t="s">
        <v>1945</v>
      </c>
      <c r="F82" s="105"/>
      <c r="G82" s="106">
        <f t="shared" si="1"/>
        <v>0</v>
      </c>
    </row>
    <row r="83" spans="1:7" s="76" customFormat="1" ht="12.95" customHeight="1">
      <c r="A83" s="100" t="s">
        <v>2088</v>
      </c>
      <c r="B83" s="101" t="s">
        <v>2065</v>
      </c>
      <c r="C83" s="102" t="s">
        <v>2066</v>
      </c>
      <c r="D83" s="103">
        <v>1322.25</v>
      </c>
      <c r="E83" s="104" t="s">
        <v>2008</v>
      </c>
      <c r="F83" s="105"/>
      <c r="G83" s="106">
        <f t="shared" si="1"/>
        <v>0</v>
      </c>
    </row>
    <row r="84" spans="1:7" s="76" customFormat="1" ht="12.95" customHeight="1">
      <c r="A84" s="100" t="s">
        <v>2088</v>
      </c>
      <c r="B84" s="101" t="s">
        <v>2091</v>
      </c>
      <c r="C84" s="102" t="s">
        <v>2092</v>
      </c>
      <c r="D84" s="103">
        <v>45.15</v>
      </c>
      <c r="E84" s="104" t="s">
        <v>1890</v>
      </c>
      <c r="F84" s="105"/>
      <c r="G84" s="106">
        <f t="shared" si="1"/>
        <v>0</v>
      </c>
    </row>
    <row r="85" spans="1:7" s="76" customFormat="1" ht="12.95" customHeight="1">
      <c r="A85" s="100" t="s">
        <v>2093</v>
      </c>
      <c r="B85" s="101" t="s">
        <v>2094</v>
      </c>
      <c r="C85" s="102" t="s">
        <v>2095</v>
      </c>
      <c r="D85" s="103">
        <v>0.36</v>
      </c>
      <c r="E85" s="104" t="s">
        <v>1945</v>
      </c>
      <c r="F85" s="105"/>
      <c r="G85" s="106">
        <f t="shared" si="1"/>
        <v>0</v>
      </c>
    </row>
    <row r="86" spans="1:7" s="76" customFormat="1" ht="12.95" customHeight="1">
      <c r="A86" s="100" t="s">
        <v>2093</v>
      </c>
      <c r="B86" s="101" t="s">
        <v>2065</v>
      </c>
      <c r="C86" s="102" t="s">
        <v>2066</v>
      </c>
      <c r="D86" s="103">
        <v>369</v>
      </c>
      <c r="E86" s="104" t="s">
        <v>2008</v>
      </c>
      <c r="F86" s="105"/>
      <c r="G86" s="106">
        <f t="shared" si="1"/>
        <v>0</v>
      </c>
    </row>
    <row r="87" spans="1:7" s="76" customFormat="1" ht="12.95" customHeight="1">
      <c r="A87" s="100" t="s">
        <v>2093</v>
      </c>
      <c r="B87" s="101" t="s">
        <v>2091</v>
      </c>
      <c r="C87" s="102" t="s">
        <v>2092</v>
      </c>
      <c r="D87" s="103">
        <v>12.6</v>
      </c>
      <c r="E87" s="104" t="s">
        <v>1890</v>
      </c>
      <c r="F87" s="105"/>
      <c r="G87" s="106">
        <f t="shared" si="1"/>
        <v>0</v>
      </c>
    </row>
    <row r="88" spans="1:7" s="76" customFormat="1" ht="12.95" customHeight="1">
      <c r="A88" s="100" t="s">
        <v>2096</v>
      </c>
      <c r="B88" s="101" t="s">
        <v>2097</v>
      </c>
      <c r="C88" s="102" t="s">
        <v>2098</v>
      </c>
      <c r="D88" s="103">
        <v>3</v>
      </c>
      <c r="E88" s="104" t="s">
        <v>2008</v>
      </c>
      <c r="F88" s="105"/>
      <c r="G88" s="106">
        <f t="shared" si="1"/>
        <v>0</v>
      </c>
    </row>
    <row r="89" spans="1:7" s="76" customFormat="1" ht="12.95" customHeight="1">
      <c r="A89" s="100" t="s">
        <v>2099</v>
      </c>
      <c r="B89" s="101" t="s">
        <v>2100</v>
      </c>
      <c r="C89" s="102" t="s">
        <v>2101</v>
      </c>
      <c r="D89" s="103">
        <v>12</v>
      </c>
      <c r="E89" s="104" t="s">
        <v>1890</v>
      </c>
      <c r="F89" s="105"/>
      <c r="G89" s="106">
        <f t="shared" si="1"/>
        <v>0</v>
      </c>
    </row>
    <row r="90" spans="1:7" s="76" customFormat="1" ht="12.95" customHeight="1">
      <c r="A90" s="100" t="s">
        <v>2099</v>
      </c>
      <c r="B90" s="101" t="s">
        <v>2102</v>
      </c>
      <c r="C90" s="102" t="s">
        <v>2103</v>
      </c>
      <c r="D90" s="103">
        <v>12</v>
      </c>
      <c r="E90" s="104" t="s">
        <v>1890</v>
      </c>
      <c r="F90" s="105"/>
      <c r="G90" s="106">
        <f t="shared" si="1"/>
        <v>0</v>
      </c>
    </row>
    <row r="91" spans="1:7" s="76" customFormat="1" ht="12.95" customHeight="1">
      <c r="A91" s="100" t="s">
        <v>2104</v>
      </c>
      <c r="B91" s="101" t="s">
        <v>2105</v>
      </c>
      <c r="C91" s="102" t="s">
        <v>2106</v>
      </c>
      <c r="D91" s="103">
        <v>10</v>
      </c>
      <c r="E91" s="104" t="s">
        <v>1890</v>
      </c>
      <c r="F91" s="105"/>
      <c r="G91" s="106">
        <f t="shared" si="1"/>
        <v>0</v>
      </c>
    </row>
    <row r="92" spans="1:7" s="76" customFormat="1" ht="12.95" customHeight="1">
      <c r="A92" s="100" t="s">
        <v>2107</v>
      </c>
      <c r="B92" s="101" t="s">
        <v>2108</v>
      </c>
      <c r="C92" s="102" t="s">
        <v>2109</v>
      </c>
      <c r="D92" s="103">
        <v>3</v>
      </c>
      <c r="E92" s="104" t="s">
        <v>1890</v>
      </c>
      <c r="F92" s="105"/>
      <c r="G92" s="106">
        <f t="shared" si="1"/>
        <v>0</v>
      </c>
    </row>
    <row r="93" spans="1:7" s="76" customFormat="1" ht="12.95" customHeight="1">
      <c r="A93" s="100" t="s">
        <v>2110</v>
      </c>
      <c r="B93" s="101" t="s">
        <v>2111</v>
      </c>
      <c r="C93" s="102" t="s">
        <v>2112</v>
      </c>
      <c r="D93" s="103">
        <v>12</v>
      </c>
      <c r="E93" s="104" t="s">
        <v>1890</v>
      </c>
      <c r="F93" s="105"/>
      <c r="G93" s="106">
        <f t="shared" si="1"/>
        <v>0</v>
      </c>
    </row>
    <row r="94" spans="1:7" s="76" customFormat="1" ht="12.95" customHeight="1">
      <c r="A94" s="100" t="s">
        <v>2113</v>
      </c>
      <c r="B94" s="101" t="s">
        <v>2114</v>
      </c>
      <c r="C94" s="102" t="s">
        <v>2115</v>
      </c>
      <c r="D94" s="103">
        <v>5</v>
      </c>
      <c r="E94" s="104" t="s">
        <v>1890</v>
      </c>
      <c r="F94" s="105"/>
      <c r="G94" s="106">
        <f t="shared" si="1"/>
        <v>0</v>
      </c>
    </row>
    <row r="95" spans="1:7" s="76" customFormat="1" ht="12.95" customHeight="1">
      <c r="A95" s="100" t="s">
        <v>2116</v>
      </c>
      <c r="B95" s="101" t="s">
        <v>2117</v>
      </c>
      <c r="C95" s="102" t="s">
        <v>2118</v>
      </c>
      <c r="D95" s="103">
        <v>16</v>
      </c>
      <c r="E95" s="104" t="s">
        <v>1890</v>
      </c>
      <c r="F95" s="105"/>
      <c r="G95" s="106">
        <f t="shared" si="1"/>
        <v>0</v>
      </c>
    </row>
    <row r="96" spans="1:7" s="76" customFormat="1" ht="12.95" customHeight="1">
      <c r="A96" s="100" t="s">
        <v>2119</v>
      </c>
      <c r="B96" s="101" t="s">
        <v>2120</v>
      </c>
      <c r="C96" s="102" t="s">
        <v>2121</v>
      </c>
      <c r="D96" s="103">
        <v>189.12</v>
      </c>
      <c r="E96" s="104" t="s">
        <v>1917</v>
      </c>
      <c r="F96" s="105"/>
      <c r="G96" s="106">
        <f t="shared" si="1"/>
        <v>0</v>
      </c>
    </row>
    <row r="97" spans="1:7" s="76" customFormat="1" ht="12.95" customHeight="1">
      <c r="A97" s="100" t="s">
        <v>2122</v>
      </c>
      <c r="B97" s="101" t="s">
        <v>2123</v>
      </c>
      <c r="C97" s="102" t="s">
        <v>2124</v>
      </c>
      <c r="D97" s="103">
        <v>189.12</v>
      </c>
      <c r="E97" s="104" t="s">
        <v>1917</v>
      </c>
      <c r="F97" s="105"/>
      <c r="G97" s="106">
        <f t="shared" si="1"/>
        <v>0</v>
      </c>
    </row>
    <row r="98" spans="1:7" s="76" customFormat="1" ht="12.95" customHeight="1">
      <c r="A98" s="100" t="s">
        <v>2125</v>
      </c>
      <c r="B98" s="101" t="s">
        <v>2126</v>
      </c>
      <c r="C98" s="102" t="s">
        <v>2127</v>
      </c>
      <c r="D98" s="103">
        <v>98.16</v>
      </c>
      <c r="E98" s="104" t="s">
        <v>1917</v>
      </c>
      <c r="F98" s="105"/>
      <c r="G98" s="106">
        <f t="shared" si="1"/>
        <v>0</v>
      </c>
    </row>
    <row r="99" spans="1:7" s="76" customFormat="1" ht="12.95" customHeight="1">
      <c r="A99" s="100" t="s">
        <v>2128</v>
      </c>
      <c r="B99" s="101" t="s">
        <v>2123</v>
      </c>
      <c r="C99" s="102" t="s">
        <v>2129</v>
      </c>
      <c r="D99" s="103">
        <v>42.86</v>
      </c>
      <c r="E99" s="104" t="s">
        <v>1917</v>
      </c>
      <c r="F99" s="105"/>
      <c r="G99" s="106">
        <f t="shared" si="1"/>
        <v>0</v>
      </c>
    </row>
    <row r="100" spans="1:7" s="76" customFormat="1" ht="12.95" customHeight="1">
      <c r="A100" s="100" t="s">
        <v>2130</v>
      </c>
      <c r="B100" s="101" t="s">
        <v>2131</v>
      </c>
      <c r="C100" s="102" t="s">
        <v>2132</v>
      </c>
      <c r="D100" s="103">
        <v>2.33</v>
      </c>
      <c r="E100" s="104" t="s">
        <v>1917</v>
      </c>
      <c r="F100" s="105"/>
      <c r="G100" s="106">
        <f t="shared" si="1"/>
        <v>0</v>
      </c>
    </row>
    <row r="101" spans="1:7" s="76" customFormat="1" ht="12.95" customHeight="1">
      <c r="A101" s="100" t="s">
        <v>2133</v>
      </c>
      <c r="B101" s="101" t="s">
        <v>1924</v>
      </c>
      <c r="C101" s="102" t="s">
        <v>1925</v>
      </c>
      <c r="D101" s="103">
        <v>2.33</v>
      </c>
      <c r="E101" s="104" t="s">
        <v>1917</v>
      </c>
      <c r="F101" s="105"/>
      <c r="G101" s="106">
        <f t="shared" si="1"/>
        <v>0</v>
      </c>
    </row>
    <row r="102" spans="1:7" s="76" customFormat="1" ht="12.95" customHeight="1">
      <c r="A102" s="100" t="s">
        <v>2134</v>
      </c>
      <c r="B102" s="101" t="s">
        <v>2135</v>
      </c>
      <c r="C102" s="102" t="s">
        <v>2136</v>
      </c>
      <c r="D102" s="103">
        <v>2.33</v>
      </c>
      <c r="E102" s="104" t="s">
        <v>1917</v>
      </c>
      <c r="F102" s="105"/>
      <c r="G102" s="106">
        <f t="shared" si="1"/>
        <v>0</v>
      </c>
    </row>
    <row r="103" spans="1:7" s="76" customFormat="1" ht="12.95" customHeight="1">
      <c r="A103" s="100" t="s">
        <v>2137</v>
      </c>
      <c r="B103" s="101" t="s">
        <v>2138</v>
      </c>
      <c r="C103" s="102" t="s">
        <v>2139</v>
      </c>
      <c r="D103" s="103">
        <v>33.4</v>
      </c>
      <c r="E103" s="104" t="s">
        <v>1917</v>
      </c>
      <c r="F103" s="105"/>
      <c r="G103" s="106">
        <f t="shared" si="1"/>
        <v>0</v>
      </c>
    </row>
    <row r="104" spans="1:7" s="76" customFormat="1" ht="12.95" customHeight="1">
      <c r="A104" s="107" t="s">
        <v>2140</v>
      </c>
      <c r="B104" s="108" t="s">
        <v>2273</v>
      </c>
      <c r="C104" s="109" t="s">
        <v>2274</v>
      </c>
      <c r="D104" s="110">
        <v>8</v>
      </c>
      <c r="E104" s="111" t="s">
        <v>1951</v>
      </c>
      <c r="F104" s="112"/>
      <c r="G104" s="113">
        <f t="shared" si="1"/>
        <v>0</v>
      </c>
    </row>
    <row r="105" spans="1:7" s="76" customFormat="1" ht="13.5" customHeight="1">
      <c r="A105" s="114"/>
      <c r="B105" s="115"/>
      <c r="C105" s="116" t="s">
        <v>1929</v>
      </c>
      <c r="D105" s="117"/>
      <c r="E105" s="117"/>
      <c r="F105" s="118"/>
      <c r="G105" s="119">
        <f>SUM(G13:G104)</f>
        <v>0</v>
      </c>
    </row>
    <row r="107" spans="1:7" ht="12.95" customHeight="1">
      <c r="D107"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1800</v>
      </c>
    </row>
    <row r="4" spans="1:7" ht="15.75" customHeight="1">
      <c r="A4" s="81" t="s">
        <v>1877</v>
      </c>
    </row>
    <row r="5" spans="1:7" ht="15.75" customHeight="1">
      <c r="A5" s="81" t="s">
        <v>2275</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1888</v>
      </c>
      <c r="C13" s="102" t="s">
        <v>1889</v>
      </c>
      <c r="D13" s="103">
        <v>2</v>
      </c>
      <c r="E13" s="104" t="s">
        <v>1890</v>
      </c>
      <c r="F13" s="105"/>
      <c r="G13" s="106">
        <f>+F13*D13</f>
        <v>0</v>
      </c>
    </row>
    <row r="14" spans="1:7" s="76" customFormat="1" ht="12.95" customHeight="1">
      <c r="A14" s="100" t="s">
        <v>1891</v>
      </c>
      <c r="B14" s="101" t="s">
        <v>1892</v>
      </c>
      <c r="C14" s="102" t="s">
        <v>1893</v>
      </c>
      <c r="D14" s="103">
        <v>4</v>
      </c>
      <c r="E14" s="104" t="s">
        <v>1890</v>
      </c>
      <c r="F14" s="105"/>
      <c r="G14" s="106">
        <f t="shared" ref="G14:G27" si="0">+F14*D14</f>
        <v>0</v>
      </c>
    </row>
    <row r="15" spans="1:7" s="76" customFormat="1" ht="12.95" customHeight="1">
      <c r="A15" s="100" t="s">
        <v>1891</v>
      </c>
      <c r="B15" s="101" t="s">
        <v>1894</v>
      </c>
      <c r="C15" s="102" t="s">
        <v>1895</v>
      </c>
      <c r="D15" s="103">
        <v>4</v>
      </c>
      <c r="E15" s="104" t="s">
        <v>1890</v>
      </c>
      <c r="F15" s="105"/>
      <c r="G15" s="106">
        <f t="shared" si="0"/>
        <v>0</v>
      </c>
    </row>
    <row r="16" spans="1:7" s="76" customFormat="1" ht="12.95" customHeight="1">
      <c r="A16" s="100" t="s">
        <v>1896</v>
      </c>
      <c r="B16" s="101" t="s">
        <v>1897</v>
      </c>
      <c r="C16" s="102" t="s">
        <v>1898</v>
      </c>
      <c r="D16" s="103">
        <v>2</v>
      </c>
      <c r="E16" s="104" t="s">
        <v>1890</v>
      </c>
      <c r="F16" s="105"/>
      <c r="G16" s="106">
        <f t="shared" si="0"/>
        <v>0</v>
      </c>
    </row>
    <row r="17" spans="1:7" s="76" customFormat="1" ht="12.95" customHeight="1">
      <c r="A17" s="100" t="s">
        <v>1896</v>
      </c>
      <c r="B17" s="101" t="s">
        <v>1899</v>
      </c>
      <c r="C17" s="102" t="s">
        <v>1900</v>
      </c>
      <c r="D17" s="103">
        <v>2</v>
      </c>
      <c r="E17" s="104" t="s">
        <v>1890</v>
      </c>
      <c r="F17" s="105"/>
      <c r="G17" s="106">
        <f t="shared" si="0"/>
        <v>0</v>
      </c>
    </row>
    <row r="18" spans="1:7" s="76" customFormat="1" ht="12.95" customHeight="1">
      <c r="A18" s="100" t="s">
        <v>1901</v>
      </c>
      <c r="B18" s="101" t="s">
        <v>1902</v>
      </c>
      <c r="C18" s="102" t="s">
        <v>1903</v>
      </c>
      <c r="D18" s="103">
        <v>2</v>
      </c>
      <c r="E18" s="104" t="s">
        <v>1890</v>
      </c>
      <c r="F18" s="105"/>
      <c r="G18" s="106">
        <f t="shared" si="0"/>
        <v>0</v>
      </c>
    </row>
    <row r="19" spans="1:7" s="76" customFormat="1" ht="12.95" customHeight="1">
      <c r="A19" s="100" t="s">
        <v>1901</v>
      </c>
      <c r="B19" s="101" t="s">
        <v>1904</v>
      </c>
      <c r="C19" s="102" t="s">
        <v>1905</v>
      </c>
      <c r="D19" s="103">
        <v>2</v>
      </c>
      <c r="E19" s="104" t="s">
        <v>1890</v>
      </c>
      <c r="F19" s="105"/>
      <c r="G19" s="106">
        <f t="shared" si="0"/>
        <v>0</v>
      </c>
    </row>
    <row r="20" spans="1:7" s="76" customFormat="1" ht="12.95" customHeight="1">
      <c r="A20" s="100" t="s">
        <v>1906</v>
      </c>
      <c r="B20" s="101" t="s">
        <v>1907</v>
      </c>
      <c r="C20" s="102" t="s">
        <v>1908</v>
      </c>
      <c r="D20" s="103">
        <v>2</v>
      </c>
      <c r="E20" s="104" t="s">
        <v>1890</v>
      </c>
      <c r="F20" s="105"/>
      <c r="G20" s="106">
        <f t="shared" si="0"/>
        <v>0</v>
      </c>
    </row>
    <row r="21" spans="1:7" s="76" customFormat="1" ht="12.95" customHeight="1">
      <c r="A21" s="100" t="s">
        <v>1906</v>
      </c>
      <c r="B21" s="101" t="s">
        <v>1909</v>
      </c>
      <c r="C21" s="102" t="s">
        <v>1910</v>
      </c>
      <c r="D21" s="103">
        <v>2</v>
      </c>
      <c r="E21" s="104" t="s">
        <v>1890</v>
      </c>
      <c r="F21" s="105"/>
      <c r="G21" s="106">
        <f t="shared" si="0"/>
        <v>0</v>
      </c>
    </row>
    <row r="22" spans="1:7" s="76" customFormat="1" ht="12.95" customHeight="1">
      <c r="A22" s="100" t="s">
        <v>1911</v>
      </c>
      <c r="B22" s="101" t="s">
        <v>1912</v>
      </c>
      <c r="C22" s="102" t="s">
        <v>1913</v>
      </c>
      <c r="D22" s="103">
        <v>2</v>
      </c>
      <c r="E22" s="104" t="s">
        <v>1890</v>
      </c>
      <c r="F22" s="105"/>
      <c r="G22" s="106">
        <f t="shared" si="0"/>
        <v>0</v>
      </c>
    </row>
    <row r="23" spans="1:7" s="76" customFormat="1" ht="12.95" customHeight="1">
      <c r="A23" s="100" t="s">
        <v>1914</v>
      </c>
      <c r="B23" s="101" t="s">
        <v>1915</v>
      </c>
      <c r="C23" s="102" t="s">
        <v>1916</v>
      </c>
      <c r="D23" s="103">
        <v>0.05</v>
      </c>
      <c r="E23" s="104" t="s">
        <v>1917</v>
      </c>
      <c r="F23" s="105"/>
      <c r="G23" s="106">
        <f t="shared" si="0"/>
        <v>0</v>
      </c>
    </row>
    <row r="24" spans="1:7" s="76" customFormat="1" ht="12.95" customHeight="1">
      <c r="A24" s="100" t="s">
        <v>1918</v>
      </c>
      <c r="B24" s="101" t="s">
        <v>455</v>
      </c>
      <c r="C24" s="102" t="s">
        <v>1919</v>
      </c>
      <c r="D24" s="103">
        <v>0.8</v>
      </c>
      <c r="E24" s="104" t="s">
        <v>1917</v>
      </c>
      <c r="F24" s="105"/>
      <c r="G24" s="106">
        <f t="shared" si="0"/>
        <v>0</v>
      </c>
    </row>
    <row r="25" spans="1:7" s="76" customFormat="1" ht="12.95" customHeight="1">
      <c r="A25" s="100" t="s">
        <v>1920</v>
      </c>
      <c r="B25" s="101" t="s">
        <v>1921</v>
      </c>
      <c r="C25" s="102" t="s">
        <v>1922</v>
      </c>
      <c r="D25" s="103">
        <v>0.8</v>
      </c>
      <c r="E25" s="104" t="s">
        <v>1917</v>
      </c>
      <c r="F25" s="105"/>
      <c r="G25" s="106">
        <f t="shared" si="0"/>
        <v>0</v>
      </c>
    </row>
    <row r="26" spans="1:7" s="76" customFormat="1" ht="12.95" customHeight="1">
      <c r="A26" s="100" t="s">
        <v>1923</v>
      </c>
      <c r="B26" s="101" t="s">
        <v>1924</v>
      </c>
      <c r="C26" s="102" t="s">
        <v>1925</v>
      </c>
      <c r="D26" s="103">
        <v>1</v>
      </c>
      <c r="E26" s="104" t="s">
        <v>1917</v>
      </c>
      <c r="F26" s="105"/>
      <c r="G26" s="106">
        <f t="shared" si="0"/>
        <v>0</v>
      </c>
    </row>
    <row r="27" spans="1:7" s="76" customFormat="1" ht="12.95" customHeight="1">
      <c r="A27" s="107" t="s">
        <v>1926</v>
      </c>
      <c r="B27" s="108" t="s">
        <v>1927</v>
      </c>
      <c r="C27" s="109" t="s">
        <v>1928</v>
      </c>
      <c r="D27" s="110">
        <v>1</v>
      </c>
      <c r="E27" s="111" t="s">
        <v>1917</v>
      </c>
      <c r="F27" s="112"/>
      <c r="G27" s="113">
        <f t="shared" si="0"/>
        <v>0</v>
      </c>
    </row>
    <row r="28" spans="1:7" s="76" customFormat="1" ht="13.5" customHeight="1">
      <c r="A28" s="114"/>
      <c r="B28" s="115"/>
      <c r="C28" s="116" t="s">
        <v>1929</v>
      </c>
      <c r="D28" s="117"/>
      <c r="E28" s="117"/>
      <c r="F28" s="117"/>
      <c r="G28" s="119">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1800</v>
      </c>
    </row>
    <row r="4" spans="1:7" ht="15.75" customHeight="1">
      <c r="A4" s="81" t="s">
        <v>1877</v>
      </c>
    </row>
    <row r="5" spans="1:7" ht="15.75" customHeight="1">
      <c r="A5" s="81" t="s">
        <v>2276</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05"/>
      <c r="G13" s="106">
        <f>+F13*D13</f>
        <v>0</v>
      </c>
    </row>
    <row r="14" spans="1:7" s="76" customFormat="1" ht="12.95" customHeight="1">
      <c r="A14" s="100" t="s">
        <v>1891</v>
      </c>
      <c r="B14" s="101" t="s">
        <v>1933</v>
      </c>
      <c r="C14" s="102" t="s">
        <v>1934</v>
      </c>
      <c r="D14" s="103">
        <v>1</v>
      </c>
      <c r="E14" s="104" t="s">
        <v>1890</v>
      </c>
      <c r="F14" s="105"/>
      <c r="G14" s="106">
        <f t="shared" ref="G14:G77" si="0">+F14*D14</f>
        <v>0</v>
      </c>
    </row>
    <row r="15" spans="1:7" s="76" customFormat="1" ht="12.95" customHeight="1">
      <c r="A15" s="100" t="s">
        <v>1896</v>
      </c>
      <c r="B15" s="101" t="s">
        <v>1935</v>
      </c>
      <c r="C15" s="102" t="s">
        <v>1936</v>
      </c>
      <c r="D15" s="103">
        <v>6</v>
      </c>
      <c r="E15" s="104" t="s">
        <v>1890</v>
      </c>
      <c r="F15" s="105"/>
      <c r="G15" s="106">
        <f t="shared" si="0"/>
        <v>0</v>
      </c>
    </row>
    <row r="16" spans="1:7" s="76" customFormat="1" ht="12.95" customHeight="1">
      <c r="A16" s="100" t="s">
        <v>1901</v>
      </c>
      <c r="B16" s="101" t="s">
        <v>1939</v>
      </c>
      <c r="C16" s="102" t="s">
        <v>1940</v>
      </c>
      <c r="D16" s="103">
        <v>1</v>
      </c>
      <c r="E16" s="104" t="s">
        <v>1890</v>
      </c>
      <c r="F16" s="105"/>
      <c r="G16" s="106">
        <f t="shared" si="0"/>
        <v>0</v>
      </c>
    </row>
    <row r="17" spans="1:7" s="76" customFormat="1" ht="12.95" customHeight="1">
      <c r="A17" s="100" t="s">
        <v>1906</v>
      </c>
      <c r="B17" s="101" t="s">
        <v>1943</v>
      </c>
      <c r="C17" s="102" t="s">
        <v>1944</v>
      </c>
      <c r="D17" s="103">
        <v>0.30599999999999999</v>
      </c>
      <c r="E17" s="104" t="s">
        <v>1945</v>
      </c>
      <c r="F17" s="105"/>
      <c r="G17" s="106">
        <f t="shared" si="0"/>
        <v>0</v>
      </c>
    </row>
    <row r="18" spans="1:7" s="76" customFormat="1" ht="12.95" customHeight="1">
      <c r="A18" s="100" t="s">
        <v>1911</v>
      </c>
      <c r="B18" s="101" t="s">
        <v>1946</v>
      </c>
      <c r="C18" s="102" t="s">
        <v>1947</v>
      </c>
      <c r="D18" s="103">
        <v>0.6</v>
      </c>
      <c r="E18" s="104" t="s">
        <v>1948</v>
      </c>
      <c r="F18" s="105"/>
      <c r="G18" s="106">
        <f t="shared" si="0"/>
        <v>0</v>
      </c>
    </row>
    <row r="19" spans="1:7" s="76" customFormat="1" ht="12.95" customHeight="1">
      <c r="A19" s="100" t="s">
        <v>1914</v>
      </c>
      <c r="B19" s="101" t="s">
        <v>1949</v>
      </c>
      <c r="C19" s="102" t="s">
        <v>1950</v>
      </c>
      <c r="D19" s="103">
        <v>1</v>
      </c>
      <c r="E19" s="104" t="s">
        <v>1951</v>
      </c>
      <c r="F19" s="105"/>
      <c r="G19" s="106">
        <f t="shared" si="0"/>
        <v>0</v>
      </c>
    </row>
    <row r="20" spans="1:7" s="76" customFormat="1" ht="12.95" customHeight="1">
      <c r="A20" s="100" t="s">
        <v>1918</v>
      </c>
      <c r="B20" s="101" t="s">
        <v>1952</v>
      </c>
      <c r="C20" s="102" t="s">
        <v>1953</v>
      </c>
      <c r="D20" s="103">
        <v>2.5</v>
      </c>
      <c r="E20" s="104" t="s">
        <v>1954</v>
      </c>
      <c r="F20" s="105"/>
      <c r="G20" s="106">
        <f t="shared" si="0"/>
        <v>0</v>
      </c>
    </row>
    <row r="21" spans="1:7" s="76" customFormat="1" ht="12.95" customHeight="1">
      <c r="A21" s="100" t="s">
        <v>1920</v>
      </c>
      <c r="B21" s="101" t="s">
        <v>1955</v>
      </c>
      <c r="C21" s="102" t="s">
        <v>1956</v>
      </c>
      <c r="D21" s="103">
        <v>2.5</v>
      </c>
      <c r="E21" s="104" t="s">
        <v>1954</v>
      </c>
      <c r="F21" s="105"/>
      <c r="G21" s="106">
        <f t="shared" si="0"/>
        <v>0</v>
      </c>
    </row>
    <row r="22" spans="1:7" s="76" customFormat="1" ht="12.95" customHeight="1">
      <c r="A22" s="100" t="s">
        <v>1923</v>
      </c>
      <c r="B22" s="101" t="s">
        <v>1958</v>
      </c>
      <c r="C22" s="102" t="s">
        <v>1959</v>
      </c>
      <c r="D22" s="103">
        <v>2.5</v>
      </c>
      <c r="E22" s="104" t="s">
        <v>1954</v>
      </c>
      <c r="F22" s="105"/>
      <c r="G22" s="106">
        <f t="shared" si="0"/>
        <v>0</v>
      </c>
    </row>
    <row r="23" spans="1:7" s="76" customFormat="1" ht="12.95" customHeight="1">
      <c r="A23" s="100" t="s">
        <v>1926</v>
      </c>
      <c r="B23" s="101" t="s">
        <v>1961</v>
      </c>
      <c r="C23" s="102" t="s">
        <v>1962</v>
      </c>
      <c r="D23" s="103">
        <v>1</v>
      </c>
      <c r="E23" s="104" t="s">
        <v>1890</v>
      </c>
      <c r="F23" s="105"/>
      <c r="G23" s="106">
        <f t="shared" si="0"/>
        <v>0</v>
      </c>
    </row>
    <row r="24" spans="1:7" s="76" customFormat="1" ht="12.95" customHeight="1">
      <c r="A24" s="100" t="s">
        <v>1957</v>
      </c>
      <c r="B24" s="101" t="s">
        <v>1952</v>
      </c>
      <c r="C24" s="102" t="s">
        <v>1953</v>
      </c>
      <c r="D24" s="103">
        <v>14.85</v>
      </c>
      <c r="E24" s="104" t="s">
        <v>1954</v>
      </c>
      <c r="F24" s="105"/>
      <c r="G24" s="106">
        <f t="shared" si="0"/>
        <v>0</v>
      </c>
    </row>
    <row r="25" spans="1:7" s="76" customFormat="1" ht="12.95" customHeight="1">
      <c r="A25" s="100" t="s">
        <v>1960</v>
      </c>
      <c r="B25" s="101" t="s">
        <v>1968</v>
      </c>
      <c r="C25" s="102" t="s">
        <v>1969</v>
      </c>
      <c r="D25" s="103">
        <v>39.6</v>
      </c>
      <c r="E25" s="104" t="s">
        <v>1970</v>
      </c>
      <c r="F25" s="105"/>
      <c r="G25" s="106">
        <f t="shared" si="0"/>
        <v>0</v>
      </c>
    </row>
    <row r="26" spans="1:7" s="76" customFormat="1" ht="12.95" customHeight="1">
      <c r="A26" s="100" t="s">
        <v>1963</v>
      </c>
      <c r="B26" s="101" t="s">
        <v>448</v>
      </c>
      <c r="C26" s="102" t="s">
        <v>1972</v>
      </c>
      <c r="D26" s="103">
        <v>12.42</v>
      </c>
      <c r="E26" s="104" t="s">
        <v>1954</v>
      </c>
      <c r="F26" s="105"/>
      <c r="G26" s="106">
        <f t="shared" si="0"/>
        <v>0</v>
      </c>
    </row>
    <row r="27" spans="1:7" s="76" customFormat="1" ht="12.95" customHeight="1">
      <c r="A27" s="100" t="s">
        <v>1963</v>
      </c>
      <c r="B27" s="101" t="s">
        <v>1973</v>
      </c>
      <c r="C27" s="102" t="s">
        <v>1974</v>
      </c>
      <c r="D27" s="103">
        <v>12.519</v>
      </c>
      <c r="E27" s="104" t="s">
        <v>1954</v>
      </c>
      <c r="F27" s="105"/>
      <c r="G27" s="106">
        <f t="shared" si="0"/>
        <v>0</v>
      </c>
    </row>
    <row r="28" spans="1:7" s="76" customFormat="1" ht="12.95" customHeight="1">
      <c r="A28" s="100" t="s">
        <v>1966</v>
      </c>
      <c r="B28" s="101" t="s">
        <v>448</v>
      </c>
      <c r="C28" s="102" t="s">
        <v>1972</v>
      </c>
      <c r="D28" s="103">
        <v>3.12</v>
      </c>
      <c r="E28" s="104" t="s">
        <v>1954</v>
      </c>
      <c r="F28" s="105"/>
      <c r="G28" s="106">
        <f t="shared" si="0"/>
        <v>0</v>
      </c>
    </row>
    <row r="29" spans="1:7" s="76" customFormat="1" ht="12.95" customHeight="1">
      <c r="A29" s="100" t="s">
        <v>1966</v>
      </c>
      <c r="B29" s="101" t="s">
        <v>1976</v>
      </c>
      <c r="C29" s="102" t="s">
        <v>1977</v>
      </c>
      <c r="D29" s="103">
        <v>3.145</v>
      </c>
      <c r="E29" s="104" t="s">
        <v>1954</v>
      </c>
      <c r="F29" s="105"/>
      <c r="G29" s="106">
        <f t="shared" si="0"/>
        <v>0</v>
      </c>
    </row>
    <row r="30" spans="1:7" s="76" customFormat="1" ht="12.95" customHeight="1">
      <c r="A30" s="100" t="s">
        <v>1967</v>
      </c>
      <c r="B30" s="101" t="s">
        <v>1955</v>
      </c>
      <c r="C30" s="102" t="s">
        <v>1956</v>
      </c>
      <c r="D30" s="103">
        <v>14.85</v>
      </c>
      <c r="E30" s="104" t="s">
        <v>1954</v>
      </c>
      <c r="F30" s="105"/>
      <c r="G30" s="106">
        <f t="shared" si="0"/>
        <v>0</v>
      </c>
    </row>
    <row r="31" spans="1:7" s="76" customFormat="1" ht="12.95" customHeight="1">
      <c r="A31" s="100" t="s">
        <v>1971</v>
      </c>
      <c r="B31" s="101" t="s">
        <v>1980</v>
      </c>
      <c r="C31" s="102" t="s">
        <v>1981</v>
      </c>
      <c r="D31" s="103">
        <v>3</v>
      </c>
      <c r="E31" s="104" t="s">
        <v>1890</v>
      </c>
      <c r="F31" s="105"/>
      <c r="G31" s="106">
        <f t="shared" si="0"/>
        <v>0</v>
      </c>
    </row>
    <row r="32" spans="1:7" s="76" customFormat="1" ht="12.95" customHeight="1">
      <c r="A32" s="100" t="s">
        <v>1971</v>
      </c>
      <c r="B32" s="101" t="s">
        <v>1982</v>
      </c>
      <c r="C32" s="102" t="s">
        <v>1983</v>
      </c>
      <c r="D32" s="103">
        <v>3.0209999999999999</v>
      </c>
      <c r="E32" s="104" t="s">
        <v>1890</v>
      </c>
      <c r="F32" s="105"/>
      <c r="G32" s="106">
        <f t="shared" si="0"/>
        <v>0</v>
      </c>
    </row>
    <row r="33" spans="1:7" s="76" customFormat="1" ht="12.95" customHeight="1">
      <c r="A33" s="100" t="s">
        <v>1975</v>
      </c>
      <c r="B33" s="101" t="s">
        <v>1985</v>
      </c>
      <c r="C33" s="102" t="s">
        <v>1986</v>
      </c>
      <c r="D33" s="103">
        <v>3</v>
      </c>
      <c r="E33" s="104" t="s">
        <v>1890</v>
      </c>
      <c r="F33" s="105"/>
      <c r="G33" s="106">
        <f t="shared" si="0"/>
        <v>0</v>
      </c>
    </row>
    <row r="34" spans="1:7" s="76" customFormat="1" ht="12.95" customHeight="1">
      <c r="A34" s="100" t="s">
        <v>1975</v>
      </c>
      <c r="B34" s="101" t="s">
        <v>1987</v>
      </c>
      <c r="C34" s="102" t="s">
        <v>1988</v>
      </c>
      <c r="D34" s="103">
        <v>3</v>
      </c>
      <c r="E34" s="104" t="s">
        <v>1890</v>
      </c>
      <c r="F34" s="105"/>
      <c r="G34" s="106">
        <f t="shared" si="0"/>
        <v>0</v>
      </c>
    </row>
    <row r="35" spans="1:7" s="76" customFormat="1" ht="12.95" customHeight="1">
      <c r="A35" s="100" t="s">
        <v>1978</v>
      </c>
      <c r="B35" s="101" t="s">
        <v>1990</v>
      </c>
      <c r="C35" s="102" t="s">
        <v>1991</v>
      </c>
      <c r="D35" s="103">
        <v>4</v>
      </c>
      <c r="E35" s="104" t="s">
        <v>1890</v>
      </c>
      <c r="F35" s="105"/>
      <c r="G35" s="106">
        <f t="shared" si="0"/>
        <v>0</v>
      </c>
    </row>
    <row r="36" spans="1:7" s="76" customFormat="1" ht="12.95" customHeight="1">
      <c r="A36" s="100" t="s">
        <v>1978</v>
      </c>
      <c r="B36" s="101" t="s">
        <v>1992</v>
      </c>
      <c r="C36" s="102" t="s">
        <v>1993</v>
      </c>
      <c r="D36" s="103">
        <v>4</v>
      </c>
      <c r="E36" s="104" t="s">
        <v>1890</v>
      </c>
      <c r="F36" s="105"/>
      <c r="G36" s="106">
        <f t="shared" si="0"/>
        <v>0</v>
      </c>
    </row>
    <row r="37" spans="1:7" s="76" customFormat="1" ht="12.95" customHeight="1">
      <c r="A37" s="100" t="s">
        <v>1978</v>
      </c>
      <c r="B37" s="101" t="s">
        <v>1994</v>
      </c>
      <c r="C37" s="102" t="s">
        <v>1995</v>
      </c>
      <c r="D37" s="103">
        <v>4</v>
      </c>
      <c r="E37" s="104" t="s">
        <v>1890</v>
      </c>
      <c r="F37" s="105"/>
      <c r="G37" s="106">
        <f t="shared" si="0"/>
        <v>0</v>
      </c>
    </row>
    <row r="38" spans="1:7" s="76" customFormat="1" ht="12.95" customHeight="1">
      <c r="A38" s="100" t="s">
        <v>1978</v>
      </c>
      <c r="B38" s="101" t="s">
        <v>1996</v>
      </c>
      <c r="C38" s="102" t="s">
        <v>1997</v>
      </c>
      <c r="D38" s="103">
        <v>4</v>
      </c>
      <c r="E38" s="104" t="s">
        <v>1890</v>
      </c>
      <c r="F38" s="105"/>
      <c r="G38" s="106">
        <f t="shared" si="0"/>
        <v>0</v>
      </c>
    </row>
    <row r="39" spans="1:7" s="76" customFormat="1" ht="12.95" customHeight="1">
      <c r="A39" s="100" t="s">
        <v>1978</v>
      </c>
      <c r="B39" s="101" t="s">
        <v>1998</v>
      </c>
      <c r="C39" s="102" t="s">
        <v>1999</v>
      </c>
      <c r="D39" s="103">
        <v>16</v>
      </c>
      <c r="E39" s="104" t="s">
        <v>1890</v>
      </c>
      <c r="F39" s="105"/>
      <c r="G39" s="106">
        <f t="shared" si="0"/>
        <v>0</v>
      </c>
    </row>
    <row r="40" spans="1:7" s="76" customFormat="1" ht="12.95" customHeight="1">
      <c r="A40" s="100" t="s">
        <v>1979</v>
      </c>
      <c r="B40" s="101" t="s">
        <v>2001</v>
      </c>
      <c r="C40" s="102" t="s">
        <v>2002</v>
      </c>
      <c r="D40" s="103">
        <v>2</v>
      </c>
      <c r="E40" s="104" t="s">
        <v>1890</v>
      </c>
      <c r="F40" s="105"/>
      <c r="G40" s="106">
        <f t="shared" si="0"/>
        <v>0</v>
      </c>
    </row>
    <row r="41" spans="1:7" s="76" customFormat="1" ht="12.95" customHeight="1">
      <c r="A41" s="100" t="s">
        <v>1979</v>
      </c>
      <c r="B41" s="101" t="s">
        <v>1992</v>
      </c>
      <c r="C41" s="102" t="s">
        <v>1993</v>
      </c>
      <c r="D41" s="103">
        <v>2</v>
      </c>
      <c r="E41" s="104" t="s">
        <v>1890</v>
      </c>
      <c r="F41" s="105"/>
      <c r="G41" s="106">
        <f t="shared" si="0"/>
        <v>0</v>
      </c>
    </row>
    <row r="42" spans="1:7" s="76" customFormat="1" ht="12.95" customHeight="1">
      <c r="A42" s="100" t="s">
        <v>1979</v>
      </c>
      <c r="B42" s="101" t="s">
        <v>1994</v>
      </c>
      <c r="C42" s="102" t="s">
        <v>1995</v>
      </c>
      <c r="D42" s="103">
        <v>2</v>
      </c>
      <c r="E42" s="104" t="s">
        <v>1890</v>
      </c>
      <c r="F42" s="105"/>
      <c r="G42" s="106">
        <f t="shared" si="0"/>
        <v>0</v>
      </c>
    </row>
    <row r="43" spans="1:7" s="76" customFormat="1" ht="12.95" customHeight="1">
      <c r="A43" s="100" t="s">
        <v>1979</v>
      </c>
      <c r="B43" s="101" t="s">
        <v>1996</v>
      </c>
      <c r="C43" s="102" t="s">
        <v>1997</v>
      </c>
      <c r="D43" s="103">
        <v>2</v>
      </c>
      <c r="E43" s="104" t="s">
        <v>1890</v>
      </c>
      <c r="F43" s="105"/>
      <c r="G43" s="106">
        <f t="shared" si="0"/>
        <v>0</v>
      </c>
    </row>
    <row r="44" spans="1:7" s="76" customFormat="1" ht="12.95" customHeight="1">
      <c r="A44" s="100" t="s">
        <v>1979</v>
      </c>
      <c r="B44" s="101" t="s">
        <v>1998</v>
      </c>
      <c r="C44" s="102" t="s">
        <v>1999</v>
      </c>
      <c r="D44" s="103">
        <v>4</v>
      </c>
      <c r="E44" s="104" t="s">
        <v>1890</v>
      </c>
      <c r="F44" s="105"/>
      <c r="G44" s="106">
        <f t="shared" si="0"/>
        <v>0</v>
      </c>
    </row>
    <row r="45" spans="1:7" s="76" customFormat="1" ht="12.95" customHeight="1">
      <c r="A45" s="100" t="s">
        <v>1984</v>
      </c>
      <c r="B45" s="101" t="s">
        <v>2004</v>
      </c>
      <c r="C45" s="102" t="s">
        <v>2005</v>
      </c>
      <c r="D45" s="103">
        <v>4.4999999999999998E-2</v>
      </c>
      <c r="E45" s="104" t="s">
        <v>1945</v>
      </c>
      <c r="F45" s="105"/>
      <c r="G45" s="106">
        <f t="shared" si="0"/>
        <v>0</v>
      </c>
    </row>
    <row r="46" spans="1:7" s="76" customFormat="1" ht="12.95" customHeight="1">
      <c r="A46" s="100" t="s">
        <v>1984</v>
      </c>
      <c r="B46" s="101" t="s">
        <v>2006</v>
      </c>
      <c r="C46" s="102" t="s">
        <v>2007</v>
      </c>
      <c r="D46" s="103">
        <v>45.945</v>
      </c>
      <c r="E46" s="104" t="s">
        <v>2008</v>
      </c>
      <c r="F46" s="105"/>
      <c r="G46" s="106">
        <f t="shared" si="0"/>
        <v>0</v>
      </c>
    </row>
    <row r="47" spans="1:7" s="76" customFormat="1" ht="12.95" customHeight="1">
      <c r="A47" s="100" t="s">
        <v>1984</v>
      </c>
      <c r="B47" s="101" t="s">
        <v>2009</v>
      </c>
      <c r="C47" s="102" t="s">
        <v>2010</v>
      </c>
      <c r="D47" s="103">
        <v>4.4999999999999998E-2</v>
      </c>
      <c r="E47" s="104" t="s">
        <v>1890</v>
      </c>
      <c r="F47" s="105"/>
      <c r="G47" s="106">
        <f t="shared" si="0"/>
        <v>0</v>
      </c>
    </row>
    <row r="48" spans="1:7" s="76" customFormat="1" ht="12.95" customHeight="1">
      <c r="A48" s="100" t="s">
        <v>1989</v>
      </c>
      <c r="B48" s="101" t="s">
        <v>2012</v>
      </c>
      <c r="C48" s="102" t="s">
        <v>2013</v>
      </c>
      <c r="D48" s="103">
        <v>2</v>
      </c>
      <c r="E48" s="104" t="s">
        <v>1890</v>
      </c>
      <c r="F48" s="105"/>
      <c r="G48" s="106">
        <f t="shared" si="0"/>
        <v>0</v>
      </c>
    </row>
    <row r="49" spans="1:7" s="76" customFormat="1" ht="12.95" customHeight="1">
      <c r="A49" s="100" t="s">
        <v>1989</v>
      </c>
      <c r="B49" s="101" t="s">
        <v>2014</v>
      </c>
      <c r="C49" s="102" t="s">
        <v>2015</v>
      </c>
      <c r="D49" s="103">
        <v>2</v>
      </c>
      <c r="E49" s="104" t="s">
        <v>1890</v>
      </c>
      <c r="F49" s="105"/>
      <c r="G49" s="106">
        <f t="shared" si="0"/>
        <v>0</v>
      </c>
    </row>
    <row r="50" spans="1:7" s="76" customFormat="1" ht="12.95" customHeight="1">
      <c r="A50" s="100" t="s">
        <v>1989</v>
      </c>
      <c r="B50" s="101" t="s">
        <v>2016</v>
      </c>
      <c r="C50" s="102" t="s">
        <v>2017</v>
      </c>
      <c r="D50" s="103">
        <v>2</v>
      </c>
      <c r="E50" s="104" t="s">
        <v>2018</v>
      </c>
      <c r="F50" s="105"/>
      <c r="G50" s="106">
        <f t="shared" si="0"/>
        <v>0</v>
      </c>
    </row>
    <row r="51" spans="1:7" s="76" customFormat="1" ht="12.95" customHeight="1">
      <c r="A51" s="100" t="s">
        <v>2000</v>
      </c>
      <c r="B51" s="101" t="s">
        <v>2020</v>
      </c>
      <c r="C51" s="102" t="s">
        <v>2021</v>
      </c>
      <c r="D51" s="103">
        <v>2</v>
      </c>
      <c r="E51" s="104" t="s">
        <v>1890</v>
      </c>
      <c r="F51" s="105"/>
      <c r="G51" s="106">
        <f t="shared" si="0"/>
        <v>0</v>
      </c>
    </row>
    <row r="52" spans="1:7" s="76" customFormat="1" ht="12.95" customHeight="1">
      <c r="A52" s="100" t="s">
        <v>2000</v>
      </c>
      <c r="B52" s="101" t="s">
        <v>2022</v>
      </c>
      <c r="C52" s="102" t="s">
        <v>2023</v>
      </c>
      <c r="D52" s="103">
        <v>2</v>
      </c>
      <c r="E52" s="104" t="s">
        <v>1890</v>
      </c>
      <c r="F52" s="105"/>
      <c r="G52" s="106">
        <f t="shared" si="0"/>
        <v>0</v>
      </c>
    </row>
    <row r="53" spans="1:7" s="76" customFormat="1" ht="12.95" customHeight="1">
      <c r="A53" s="100" t="s">
        <v>2003</v>
      </c>
      <c r="B53" s="101" t="s">
        <v>2025</v>
      </c>
      <c r="C53" s="102" t="s">
        <v>2026</v>
      </c>
      <c r="D53" s="103">
        <v>2</v>
      </c>
      <c r="E53" s="104" t="s">
        <v>1890</v>
      </c>
      <c r="F53" s="105"/>
      <c r="G53" s="106">
        <f t="shared" si="0"/>
        <v>0</v>
      </c>
    </row>
    <row r="54" spans="1:7" s="76" customFormat="1" ht="12.95" customHeight="1">
      <c r="A54" s="100" t="s">
        <v>2003</v>
      </c>
      <c r="B54" s="101" t="s">
        <v>2027</v>
      </c>
      <c r="C54" s="102" t="s">
        <v>2028</v>
      </c>
      <c r="D54" s="103">
        <v>2</v>
      </c>
      <c r="E54" s="104" t="s">
        <v>1890</v>
      </c>
      <c r="F54" s="105"/>
      <c r="G54" s="106">
        <f t="shared" si="0"/>
        <v>0</v>
      </c>
    </row>
    <row r="55" spans="1:7" s="76" customFormat="1" ht="12.95" customHeight="1">
      <c r="A55" s="100" t="s">
        <v>2011</v>
      </c>
      <c r="B55" s="101" t="s">
        <v>2030</v>
      </c>
      <c r="C55" s="102" t="s">
        <v>2031</v>
      </c>
      <c r="D55" s="103">
        <v>2</v>
      </c>
      <c r="E55" s="104" t="s">
        <v>1890</v>
      </c>
      <c r="F55" s="105"/>
      <c r="G55" s="106">
        <f t="shared" si="0"/>
        <v>0</v>
      </c>
    </row>
    <row r="56" spans="1:7" s="76" customFormat="1" ht="12.95" customHeight="1">
      <c r="A56" s="100" t="s">
        <v>2019</v>
      </c>
      <c r="B56" s="101" t="s">
        <v>2033</v>
      </c>
      <c r="C56" s="102" t="s">
        <v>2034</v>
      </c>
      <c r="D56" s="103">
        <v>2</v>
      </c>
      <c r="E56" s="104" t="s">
        <v>1890</v>
      </c>
      <c r="F56" s="105"/>
      <c r="G56" s="106">
        <f t="shared" si="0"/>
        <v>0</v>
      </c>
    </row>
    <row r="57" spans="1:7" s="76" customFormat="1" ht="12.95" customHeight="1">
      <c r="A57" s="100" t="s">
        <v>2024</v>
      </c>
      <c r="B57" s="101" t="s">
        <v>2036</v>
      </c>
      <c r="C57" s="102" t="s">
        <v>2037</v>
      </c>
      <c r="D57" s="103">
        <v>2</v>
      </c>
      <c r="E57" s="104" t="s">
        <v>1890</v>
      </c>
      <c r="F57" s="105"/>
      <c r="G57" s="106">
        <f t="shared" si="0"/>
        <v>0</v>
      </c>
    </row>
    <row r="58" spans="1:7" s="76" customFormat="1" ht="12.95" customHeight="1">
      <c r="A58" s="100" t="s">
        <v>2029</v>
      </c>
      <c r="B58" s="101" t="s">
        <v>2039</v>
      </c>
      <c r="C58" s="102" t="s">
        <v>2040</v>
      </c>
      <c r="D58" s="103">
        <v>1.08</v>
      </c>
      <c r="E58" s="104" t="s">
        <v>1970</v>
      </c>
      <c r="F58" s="105"/>
      <c r="G58" s="106">
        <f t="shared" si="0"/>
        <v>0</v>
      </c>
    </row>
    <row r="59" spans="1:7" s="76" customFormat="1" ht="12.95" customHeight="1">
      <c r="A59" s="100" t="s">
        <v>2032</v>
      </c>
      <c r="B59" s="101" t="s">
        <v>2042</v>
      </c>
      <c r="C59" s="102" t="s">
        <v>2043</v>
      </c>
      <c r="D59" s="103">
        <v>2</v>
      </c>
      <c r="E59" s="104" t="s">
        <v>1890</v>
      </c>
      <c r="F59" s="105"/>
      <c r="G59" s="106">
        <f t="shared" si="0"/>
        <v>0</v>
      </c>
    </row>
    <row r="60" spans="1:7" s="76" customFormat="1" ht="12.95" customHeight="1">
      <c r="A60" s="100" t="s">
        <v>2032</v>
      </c>
      <c r="B60" s="101" t="s">
        <v>2044</v>
      </c>
      <c r="C60" s="102" t="s">
        <v>2045</v>
      </c>
      <c r="D60" s="103">
        <v>2</v>
      </c>
      <c r="E60" s="104" t="s">
        <v>1890</v>
      </c>
      <c r="F60" s="105"/>
      <c r="G60" s="106">
        <f t="shared" si="0"/>
        <v>0</v>
      </c>
    </row>
    <row r="61" spans="1:7" s="76" customFormat="1" ht="12.95" customHeight="1">
      <c r="A61" s="100" t="s">
        <v>2035</v>
      </c>
      <c r="B61" s="101" t="s">
        <v>2047</v>
      </c>
      <c r="C61" s="102" t="s">
        <v>2048</v>
      </c>
      <c r="D61" s="103">
        <v>2</v>
      </c>
      <c r="E61" s="104" t="s">
        <v>2018</v>
      </c>
      <c r="F61" s="105"/>
      <c r="G61" s="106">
        <f t="shared" si="0"/>
        <v>0</v>
      </c>
    </row>
    <row r="62" spans="1:7" s="76" customFormat="1" ht="12.95" customHeight="1">
      <c r="A62" s="100" t="s">
        <v>2035</v>
      </c>
      <c r="B62" s="101" t="s">
        <v>2049</v>
      </c>
      <c r="C62" s="102" t="s">
        <v>2050</v>
      </c>
      <c r="D62" s="103">
        <v>2</v>
      </c>
      <c r="E62" s="104" t="s">
        <v>1890</v>
      </c>
      <c r="F62" s="105"/>
      <c r="G62" s="106">
        <f t="shared" si="0"/>
        <v>0</v>
      </c>
    </row>
    <row r="63" spans="1:7" s="76" customFormat="1" ht="12.95" customHeight="1">
      <c r="A63" s="100" t="s">
        <v>2035</v>
      </c>
      <c r="B63" s="101" t="s">
        <v>2051</v>
      </c>
      <c r="C63" s="102" t="s">
        <v>2052</v>
      </c>
      <c r="D63" s="103">
        <v>2</v>
      </c>
      <c r="E63" s="104" t="s">
        <v>1890</v>
      </c>
      <c r="F63" s="105"/>
      <c r="G63" s="106">
        <f t="shared" si="0"/>
        <v>0</v>
      </c>
    </row>
    <row r="64" spans="1:7" s="76" customFormat="1" ht="12.95" customHeight="1">
      <c r="A64" s="100" t="s">
        <v>2035</v>
      </c>
      <c r="B64" s="101" t="s">
        <v>2053</v>
      </c>
      <c r="C64" s="102" t="s">
        <v>2054</v>
      </c>
      <c r="D64" s="103">
        <v>2</v>
      </c>
      <c r="E64" s="104" t="s">
        <v>1890</v>
      </c>
      <c r="F64" s="105"/>
      <c r="G64" s="106">
        <f t="shared" si="0"/>
        <v>0</v>
      </c>
    </row>
    <row r="65" spans="1:7" s="76" customFormat="1" ht="12.95" customHeight="1">
      <c r="A65" s="100" t="s">
        <v>2038</v>
      </c>
      <c r="B65" s="101" t="s">
        <v>2056</v>
      </c>
      <c r="C65" s="102" t="s">
        <v>2057</v>
      </c>
      <c r="D65" s="103">
        <v>7</v>
      </c>
      <c r="E65" s="104" t="s">
        <v>2008</v>
      </c>
      <c r="F65" s="105"/>
      <c r="G65" s="106">
        <f t="shared" si="0"/>
        <v>0</v>
      </c>
    </row>
    <row r="66" spans="1:7" s="76" customFormat="1" ht="12.95" customHeight="1">
      <c r="A66" s="100" t="s">
        <v>2038</v>
      </c>
      <c r="B66" s="101" t="s">
        <v>2058</v>
      </c>
      <c r="C66" s="102" t="s">
        <v>2059</v>
      </c>
      <c r="D66" s="103">
        <v>7.14</v>
      </c>
      <c r="E66" s="104" t="s">
        <v>2008</v>
      </c>
      <c r="F66" s="105"/>
      <c r="G66" s="106">
        <f t="shared" si="0"/>
        <v>0</v>
      </c>
    </row>
    <row r="67" spans="1:7" s="76" customFormat="1" ht="12.95" customHeight="1">
      <c r="A67" s="100" t="s">
        <v>2038</v>
      </c>
      <c r="B67" s="101" t="s">
        <v>2060</v>
      </c>
      <c r="C67" s="102" t="s">
        <v>2061</v>
      </c>
      <c r="D67" s="103">
        <v>2</v>
      </c>
      <c r="E67" s="104" t="s">
        <v>1890</v>
      </c>
      <c r="F67" s="105"/>
      <c r="G67" s="106">
        <f t="shared" si="0"/>
        <v>0</v>
      </c>
    </row>
    <row r="68" spans="1:7" s="76" customFormat="1" ht="12.95" customHeight="1">
      <c r="A68" s="100" t="s">
        <v>2041</v>
      </c>
      <c r="B68" s="101" t="s">
        <v>2063</v>
      </c>
      <c r="C68" s="102" t="s">
        <v>2064</v>
      </c>
      <c r="D68" s="103">
        <v>60</v>
      </c>
      <c r="E68" s="104" t="s">
        <v>2008</v>
      </c>
      <c r="F68" s="105"/>
      <c r="G68" s="106">
        <f t="shared" si="0"/>
        <v>0</v>
      </c>
    </row>
    <row r="69" spans="1:7" s="76" customFormat="1" ht="12.95" customHeight="1">
      <c r="A69" s="100" t="s">
        <v>2041</v>
      </c>
      <c r="B69" s="101" t="s">
        <v>2065</v>
      </c>
      <c r="C69" s="102" t="s">
        <v>2066</v>
      </c>
      <c r="D69" s="103">
        <v>61.5</v>
      </c>
      <c r="E69" s="104" t="s">
        <v>2008</v>
      </c>
      <c r="F69" s="105"/>
      <c r="G69" s="106">
        <f t="shared" si="0"/>
        <v>0</v>
      </c>
    </row>
    <row r="70" spans="1:7" s="76" customFormat="1" ht="12.95" customHeight="1">
      <c r="A70" s="100" t="s">
        <v>2041</v>
      </c>
      <c r="B70" s="101" t="s">
        <v>2067</v>
      </c>
      <c r="C70" s="102" t="s">
        <v>2068</v>
      </c>
      <c r="D70" s="103">
        <v>120</v>
      </c>
      <c r="E70" s="104" t="s">
        <v>1890</v>
      </c>
      <c r="F70" s="105"/>
      <c r="G70" s="106">
        <f t="shared" si="0"/>
        <v>0</v>
      </c>
    </row>
    <row r="71" spans="1:7" s="76" customFormat="1" ht="12.95" customHeight="1">
      <c r="A71" s="100" t="s">
        <v>2046</v>
      </c>
      <c r="B71" s="101" t="s">
        <v>2070</v>
      </c>
      <c r="C71" s="102" t="s">
        <v>2071</v>
      </c>
      <c r="D71" s="103">
        <v>2</v>
      </c>
      <c r="E71" s="104" t="s">
        <v>1890</v>
      </c>
      <c r="F71" s="105"/>
      <c r="G71" s="106">
        <f t="shared" si="0"/>
        <v>0</v>
      </c>
    </row>
    <row r="72" spans="1:7" s="76" customFormat="1" ht="12.95" customHeight="1">
      <c r="A72" s="100" t="s">
        <v>2055</v>
      </c>
      <c r="B72" s="101" t="s">
        <v>2073</v>
      </c>
      <c r="C72" s="102" t="s">
        <v>2074</v>
      </c>
      <c r="D72" s="103">
        <v>150</v>
      </c>
      <c r="E72" s="104" t="s">
        <v>1954</v>
      </c>
      <c r="F72" s="105"/>
      <c r="G72" s="106">
        <f t="shared" si="0"/>
        <v>0</v>
      </c>
    </row>
    <row r="73" spans="1:7" s="76" customFormat="1" ht="12.95" customHeight="1">
      <c r="A73" s="100" t="s">
        <v>2062</v>
      </c>
      <c r="B73" s="101" t="s">
        <v>2076</v>
      </c>
      <c r="C73" s="102" t="s">
        <v>2077</v>
      </c>
      <c r="D73" s="103">
        <v>100</v>
      </c>
      <c r="E73" s="104" t="s">
        <v>2008</v>
      </c>
      <c r="F73" s="105"/>
      <c r="G73" s="106">
        <f t="shared" si="0"/>
        <v>0</v>
      </c>
    </row>
    <row r="74" spans="1:7" s="76" customFormat="1" ht="12.95" customHeight="1">
      <c r="A74" s="100" t="s">
        <v>2069</v>
      </c>
      <c r="B74" s="101" t="s">
        <v>2079</v>
      </c>
      <c r="C74" s="102" t="s">
        <v>2080</v>
      </c>
      <c r="D74" s="103">
        <v>100</v>
      </c>
      <c r="E74" s="104" t="s">
        <v>2008</v>
      </c>
      <c r="F74" s="105"/>
      <c r="G74" s="106">
        <f t="shared" si="0"/>
        <v>0</v>
      </c>
    </row>
    <row r="75" spans="1:7" s="76" customFormat="1" ht="12.95" customHeight="1">
      <c r="A75" s="100" t="s">
        <v>2069</v>
      </c>
      <c r="B75" s="101" t="s">
        <v>2058</v>
      </c>
      <c r="C75" s="102" t="s">
        <v>2059</v>
      </c>
      <c r="D75" s="103">
        <v>408</v>
      </c>
      <c r="E75" s="104" t="s">
        <v>2008</v>
      </c>
      <c r="F75" s="105"/>
      <c r="G75" s="106">
        <f t="shared" si="0"/>
        <v>0</v>
      </c>
    </row>
    <row r="76" spans="1:7" s="76" customFormat="1" ht="12.95" customHeight="1">
      <c r="A76" s="100" t="s">
        <v>2072</v>
      </c>
      <c r="B76" s="101" t="s">
        <v>1958</v>
      </c>
      <c r="C76" s="102" t="s">
        <v>1959</v>
      </c>
      <c r="D76" s="103">
        <v>102</v>
      </c>
      <c r="E76" s="104" t="s">
        <v>1954</v>
      </c>
      <c r="F76" s="105"/>
      <c r="G76" s="106">
        <f t="shared" si="0"/>
        <v>0</v>
      </c>
    </row>
    <row r="77" spans="1:7" s="76" customFormat="1" ht="12.95" customHeight="1">
      <c r="A77" s="100" t="s">
        <v>2075</v>
      </c>
      <c r="B77" s="101" t="s">
        <v>2083</v>
      </c>
      <c r="C77" s="102" t="s">
        <v>2084</v>
      </c>
      <c r="D77" s="103">
        <v>24</v>
      </c>
      <c r="E77" s="104" t="s">
        <v>1954</v>
      </c>
      <c r="F77" s="105"/>
      <c r="G77" s="106">
        <f t="shared" si="0"/>
        <v>0</v>
      </c>
    </row>
    <row r="78" spans="1:7" s="76" customFormat="1" ht="12.95" customHeight="1">
      <c r="A78" s="100" t="s">
        <v>2078</v>
      </c>
      <c r="B78" s="101" t="s">
        <v>2086</v>
      </c>
      <c r="C78" s="102" t="s">
        <v>2087</v>
      </c>
      <c r="D78" s="103">
        <v>2</v>
      </c>
      <c r="E78" s="104" t="s">
        <v>1890</v>
      </c>
      <c r="F78" s="105"/>
      <c r="G78" s="106">
        <f t="shared" ref="G78:G100" si="1">+F78*D78</f>
        <v>0</v>
      </c>
    </row>
    <row r="79" spans="1:7" s="76" customFormat="1" ht="12.95" customHeight="1">
      <c r="A79" s="100" t="s">
        <v>2081</v>
      </c>
      <c r="B79" s="101" t="s">
        <v>2089</v>
      </c>
      <c r="C79" s="102" t="s">
        <v>2090</v>
      </c>
      <c r="D79" s="103">
        <v>0.39</v>
      </c>
      <c r="E79" s="104" t="s">
        <v>1945</v>
      </c>
      <c r="F79" s="105"/>
      <c r="G79" s="106">
        <f t="shared" si="1"/>
        <v>0</v>
      </c>
    </row>
    <row r="80" spans="1:7" s="76" customFormat="1" ht="12.95" customHeight="1">
      <c r="A80" s="100" t="s">
        <v>2081</v>
      </c>
      <c r="B80" s="101" t="s">
        <v>2065</v>
      </c>
      <c r="C80" s="102" t="s">
        <v>2066</v>
      </c>
      <c r="D80" s="103">
        <v>399.75</v>
      </c>
      <c r="E80" s="104" t="s">
        <v>2008</v>
      </c>
      <c r="F80" s="105"/>
      <c r="G80" s="106">
        <f t="shared" si="1"/>
        <v>0</v>
      </c>
    </row>
    <row r="81" spans="1:7" s="76" customFormat="1" ht="12.95" customHeight="1">
      <c r="A81" s="100" t="s">
        <v>2081</v>
      </c>
      <c r="B81" s="101" t="s">
        <v>2091</v>
      </c>
      <c r="C81" s="102" t="s">
        <v>2092</v>
      </c>
      <c r="D81" s="103">
        <v>13.65</v>
      </c>
      <c r="E81" s="104" t="s">
        <v>1890</v>
      </c>
      <c r="F81" s="105"/>
      <c r="G81" s="106">
        <f t="shared" si="1"/>
        <v>0</v>
      </c>
    </row>
    <row r="82" spans="1:7" s="76" customFormat="1" ht="12.95" customHeight="1">
      <c r="A82" s="100" t="s">
        <v>2082</v>
      </c>
      <c r="B82" s="101" t="s">
        <v>2094</v>
      </c>
      <c r="C82" s="102" t="s">
        <v>2095</v>
      </c>
      <c r="D82" s="103">
        <v>0.3</v>
      </c>
      <c r="E82" s="104" t="s">
        <v>1945</v>
      </c>
      <c r="F82" s="105"/>
      <c r="G82" s="106">
        <f t="shared" si="1"/>
        <v>0</v>
      </c>
    </row>
    <row r="83" spans="1:7" s="76" customFormat="1" ht="12.95" customHeight="1">
      <c r="A83" s="100" t="s">
        <v>2082</v>
      </c>
      <c r="B83" s="101" t="s">
        <v>2065</v>
      </c>
      <c r="C83" s="102" t="s">
        <v>2066</v>
      </c>
      <c r="D83" s="103">
        <v>307.5</v>
      </c>
      <c r="E83" s="104" t="s">
        <v>2008</v>
      </c>
      <c r="F83" s="105"/>
      <c r="G83" s="106">
        <f t="shared" si="1"/>
        <v>0</v>
      </c>
    </row>
    <row r="84" spans="1:7" s="76" customFormat="1" ht="12.95" customHeight="1">
      <c r="A84" s="100" t="s">
        <v>2082</v>
      </c>
      <c r="B84" s="101" t="s">
        <v>2091</v>
      </c>
      <c r="C84" s="102" t="s">
        <v>2092</v>
      </c>
      <c r="D84" s="103">
        <v>10.5</v>
      </c>
      <c r="E84" s="104" t="s">
        <v>1890</v>
      </c>
      <c r="F84" s="105"/>
      <c r="G84" s="106">
        <f t="shared" si="1"/>
        <v>0</v>
      </c>
    </row>
    <row r="85" spans="1:7" s="76" customFormat="1" ht="12.95" customHeight="1">
      <c r="A85" s="100" t="s">
        <v>2085</v>
      </c>
      <c r="B85" s="101" t="s">
        <v>2100</v>
      </c>
      <c r="C85" s="102" t="s">
        <v>2101</v>
      </c>
      <c r="D85" s="103">
        <v>24</v>
      </c>
      <c r="E85" s="104" t="s">
        <v>1890</v>
      </c>
      <c r="F85" s="105"/>
      <c r="G85" s="106">
        <f t="shared" si="1"/>
        <v>0</v>
      </c>
    </row>
    <row r="86" spans="1:7" s="76" customFormat="1" ht="12.95" customHeight="1">
      <c r="A86" s="100" t="s">
        <v>2085</v>
      </c>
      <c r="B86" s="101" t="s">
        <v>2102</v>
      </c>
      <c r="C86" s="102" t="s">
        <v>2103</v>
      </c>
      <c r="D86" s="103">
        <v>24</v>
      </c>
      <c r="E86" s="104" t="s">
        <v>1890</v>
      </c>
      <c r="F86" s="105"/>
      <c r="G86" s="106">
        <f t="shared" si="1"/>
        <v>0</v>
      </c>
    </row>
    <row r="87" spans="1:7" s="76" customFormat="1" ht="12.95" customHeight="1">
      <c r="A87" s="100" t="s">
        <v>2088</v>
      </c>
      <c r="B87" s="101" t="s">
        <v>2105</v>
      </c>
      <c r="C87" s="102" t="s">
        <v>2106</v>
      </c>
      <c r="D87" s="103">
        <v>12</v>
      </c>
      <c r="E87" s="104" t="s">
        <v>1890</v>
      </c>
      <c r="F87" s="105"/>
      <c r="G87" s="106">
        <f t="shared" si="1"/>
        <v>0</v>
      </c>
    </row>
    <row r="88" spans="1:7" s="76" customFormat="1" ht="12.95" customHeight="1">
      <c r="A88" s="100" t="s">
        <v>2093</v>
      </c>
      <c r="B88" s="101" t="s">
        <v>2108</v>
      </c>
      <c r="C88" s="102" t="s">
        <v>2109</v>
      </c>
      <c r="D88" s="103">
        <v>6</v>
      </c>
      <c r="E88" s="104" t="s">
        <v>1890</v>
      </c>
      <c r="F88" s="105"/>
      <c r="G88" s="106">
        <f t="shared" si="1"/>
        <v>0</v>
      </c>
    </row>
    <row r="89" spans="1:7" s="76" customFormat="1" ht="12.95" customHeight="1">
      <c r="A89" s="100" t="s">
        <v>2096</v>
      </c>
      <c r="B89" s="101" t="s">
        <v>2111</v>
      </c>
      <c r="C89" s="102" t="s">
        <v>2112</v>
      </c>
      <c r="D89" s="103">
        <v>4</v>
      </c>
      <c r="E89" s="104" t="s">
        <v>1890</v>
      </c>
      <c r="F89" s="105"/>
      <c r="G89" s="106">
        <f t="shared" si="1"/>
        <v>0</v>
      </c>
    </row>
    <row r="90" spans="1:7" s="76" customFormat="1" ht="12.95" customHeight="1">
      <c r="A90" s="100" t="s">
        <v>2099</v>
      </c>
      <c r="B90" s="101" t="s">
        <v>2114</v>
      </c>
      <c r="C90" s="102" t="s">
        <v>2115</v>
      </c>
      <c r="D90" s="103">
        <v>4</v>
      </c>
      <c r="E90" s="104" t="s">
        <v>1890</v>
      </c>
      <c r="F90" s="105"/>
      <c r="G90" s="106">
        <f t="shared" si="1"/>
        <v>0</v>
      </c>
    </row>
    <row r="91" spans="1:7" s="76" customFormat="1" ht="12.95" customHeight="1">
      <c r="A91" s="100" t="s">
        <v>2104</v>
      </c>
      <c r="B91" s="101" t="s">
        <v>2117</v>
      </c>
      <c r="C91" s="102" t="s">
        <v>2118</v>
      </c>
      <c r="D91" s="103">
        <v>2</v>
      </c>
      <c r="E91" s="104" t="s">
        <v>1890</v>
      </c>
      <c r="F91" s="105"/>
      <c r="G91" s="106">
        <f t="shared" si="1"/>
        <v>0</v>
      </c>
    </row>
    <row r="92" spans="1:7" s="76" customFormat="1" ht="12.95" customHeight="1">
      <c r="A92" s="100" t="s">
        <v>2107</v>
      </c>
      <c r="B92" s="101" t="s">
        <v>2120</v>
      </c>
      <c r="C92" s="102" t="s">
        <v>2121</v>
      </c>
      <c r="D92" s="103">
        <v>101.28</v>
      </c>
      <c r="E92" s="104" t="s">
        <v>1917</v>
      </c>
      <c r="F92" s="105"/>
      <c r="G92" s="106">
        <f t="shared" si="1"/>
        <v>0</v>
      </c>
    </row>
    <row r="93" spans="1:7" s="76" customFormat="1" ht="12.95" customHeight="1">
      <c r="A93" s="100" t="s">
        <v>2110</v>
      </c>
      <c r="B93" s="101" t="s">
        <v>2123</v>
      </c>
      <c r="C93" s="102" t="s">
        <v>2124</v>
      </c>
      <c r="D93" s="103">
        <v>101.28</v>
      </c>
      <c r="E93" s="104" t="s">
        <v>1917</v>
      </c>
      <c r="F93" s="105"/>
      <c r="G93" s="106">
        <f t="shared" si="1"/>
        <v>0</v>
      </c>
    </row>
    <row r="94" spans="1:7" s="76" customFormat="1" ht="12.95" customHeight="1">
      <c r="A94" s="100" t="s">
        <v>2113</v>
      </c>
      <c r="B94" s="101" t="s">
        <v>2126</v>
      </c>
      <c r="C94" s="102" t="s">
        <v>2127</v>
      </c>
      <c r="D94" s="103">
        <v>79.900000000000006</v>
      </c>
      <c r="E94" s="104" t="s">
        <v>1917</v>
      </c>
      <c r="F94" s="105"/>
      <c r="G94" s="106">
        <f t="shared" si="1"/>
        <v>0</v>
      </c>
    </row>
    <row r="95" spans="1:7" s="76" customFormat="1" ht="12.95" customHeight="1">
      <c r="A95" s="100" t="s">
        <v>2116</v>
      </c>
      <c r="B95" s="101" t="s">
        <v>2123</v>
      </c>
      <c r="C95" s="102" t="s">
        <v>2129</v>
      </c>
      <c r="D95" s="103">
        <v>45.12</v>
      </c>
      <c r="E95" s="104" t="s">
        <v>1917</v>
      </c>
      <c r="F95" s="105"/>
      <c r="G95" s="106">
        <f t="shared" si="1"/>
        <v>0</v>
      </c>
    </row>
    <row r="96" spans="1:7" s="76" customFormat="1" ht="12.95" customHeight="1">
      <c r="A96" s="100" t="s">
        <v>2119</v>
      </c>
      <c r="B96" s="101" t="s">
        <v>2131</v>
      </c>
      <c r="C96" s="102" t="s">
        <v>2132</v>
      </c>
      <c r="D96" s="103">
        <v>0.94</v>
      </c>
      <c r="E96" s="104" t="s">
        <v>1917</v>
      </c>
      <c r="F96" s="105"/>
      <c r="G96" s="106">
        <f t="shared" si="1"/>
        <v>0</v>
      </c>
    </row>
    <row r="97" spans="1:7" s="76" customFormat="1" ht="12.95" customHeight="1">
      <c r="A97" s="100" t="s">
        <v>2122</v>
      </c>
      <c r="B97" s="101" t="s">
        <v>1924</v>
      </c>
      <c r="C97" s="102" t="s">
        <v>1925</v>
      </c>
      <c r="D97" s="103">
        <v>0.94</v>
      </c>
      <c r="E97" s="104" t="s">
        <v>1917</v>
      </c>
      <c r="F97" s="105"/>
      <c r="G97" s="106">
        <f t="shared" si="1"/>
        <v>0</v>
      </c>
    </row>
    <row r="98" spans="1:7" s="76" customFormat="1" ht="12.95" customHeight="1">
      <c r="A98" s="100" t="s">
        <v>2125</v>
      </c>
      <c r="B98" s="101" t="s">
        <v>2135</v>
      </c>
      <c r="C98" s="102" t="s">
        <v>2136</v>
      </c>
      <c r="D98" s="103">
        <v>8.1</v>
      </c>
      <c r="E98" s="104" t="s">
        <v>1917</v>
      </c>
      <c r="F98" s="105"/>
      <c r="G98" s="106">
        <f t="shared" si="1"/>
        <v>0</v>
      </c>
    </row>
    <row r="99" spans="1:7" s="76" customFormat="1" ht="12.95" customHeight="1">
      <c r="A99" s="100" t="s">
        <v>2128</v>
      </c>
      <c r="B99" s="101" t="s">
        <v>2138</v>
      </c>
      <c r="C99" s="102" t="s">
        <v>2139</v>
      </c>
      <c r="D99" s="103">
        <v>10</v>
      </c>
      <c r="E99" s="104" t="s">
        <v>1917</v>
      </c>
      <c r="F99" s="105"/>
      <c r="G99" s="106">
        <f t="shared" si="1"/>
        <v>0</v>
      </c>
    </row>
    <row r="100" spans="1:7" s="76" customFormat="1" ht="12.95" customHeight="1">
      <c r="A100" s="107" t="s">
        <v>2130</v>
      </c>
      <c r="B100" s="108" t="s">
        <v>2141</v>
      </c>
      <c r="C100" s="109" t="s">
        <v>2142</v>
      </c>
      <c r="D100" s="110">
        <v>8</v>
      </c>
      <c r="E100" s="111" t="s">
        <v>1951</v>
      </c>
      <c r="F100" s="112"/>
      <c r="G100" s="113">
        <f t="shared" si="1"/>
        <v>0</v>
      </c>
    </row>
    <row r="101" spans="1:7" s="76" customFormat="1" ht="13.5" customHeight="1">
      <c r="A101" s="114"/>
      <c r="B101" s="115"/>
      <c r="C101" s="116" t="s">
        <v>1929</v>
      </c>
      <c r="D101" s="117"/>
      <c r="E101" s="117"/>
      <c r="F101" s="118"/>
      <c r="G101" s="119">
        <f>SUM(G13:G100)</f>
        <v>0</v>
      </c>
    </row>
    <row r="103" spans="1:7" ht="12.95" customHeight="1">
      <c r="D10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1804</v>
      </c>
    </row>
    <row r="4" spans="1:7" ht="15.75" customHeight="1">
      <c r="A4" s="81" t="s">
        <v>1877</v>
      </c>
    </row>
    <row r="5" spans="1:7" ht="15.75" customHeight="1">
      <c r="A5" s="81" t="s">
        <v>2277</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182"/>
      <c r="G12" s="99"/>
    </row>
    <row r="13" spans="1:7" s="76" customFormat="1" ht="12.95" customHeight="1">
      <c r="A13" s="100" t="s">
        <v>1887</v>
      </c>
      <c r="B13" s="101" t="s">
        <v>1888</v>
      </c>
      <c r="C13" s="102" t="s">
        <v>1889</v>
      </c>
      <c r="D13" s="103">
        <v>2</v>
      </c>
      <c r="E13" s="104" t="s">
        <v>1890</v>
      </c>
      <c r="F13" s="183"/>
      <c r="G13" s="106">
        <f t="shared" ref="G13:G27" si="0">+F13*D13</f>
        <v>0</v>
      </c>
    </row>
    <row r="14" spans="1:7" s="76" customFormat="1" ht="12.95" customHeight="1">
      <c r="A14" s="100" t="s">
        <v>1891</v>
      </c>
      <c r="B14" s="101" t="s">
        <v>1892</v>
      </c>
      <c r="C14" s="102" t="s">
        <v>1893</v>
      </c>
      <c r="D14" s="103">
        <v>4</v>
      </c>
      <c r="E14" s="104" t="s">
        <v>1890</v>
      </c>
      <c r="F14" s="183"/>
      <c r="G14" s="106">
        <f t="shared" si="0"/>
        <v>0</v>
      </c>
    </row>
    <row r="15" spans="1:7" s="76" customFormat="1" ht="12.95" customHeight="1">
      <c r="A15" s="100" t="s">
        <v>1891</v>
      </c>
      <c r="B15" s="101" t="s">
        <v>1894</v>
      </c>
      <c r="C15" s="102" t="s">
        <v>1895</v>
      </c>
      <c r="D15" s="103">
        <v>4</v>
      </c>
      <c r="E15" s="104" t="s">
        <v>1890</v>
      </c>
      <c r="F15" s="183"/>
      <c r="G15" s="106">
        <f t="shared" si="0"/>
        <v>0</v>
      </c>
    </row>
    <row r="16" spans="1:7" s="76" customFormat="1" ht="12.95" customHeight="1">
      <c r="A16" s="100" t="s">
        <v>1896</v>
      </c>
      <c r="B16" s="101" t="s">
        <v>1897</v>
      </c>
      <c r="C16" s="102" t="s">
        <v>1898</v>
      </c>
      <c r="D16" s="103">
        <v>2</v>
      </c>
      <c r="E16" s="104" t="s">
        <v>1890</v>
      </c>
      <c r="F16" s="183"/>
      <c r="G16" s="106">
        <f t="shared" si="0"/>
        <v>0</v>
      </c>
    </row>
    <row r="17" spans="1:7" s="76" customFormat="1" ht="12.95" customHeight="1">
      <c r="A17" s="100" t="s">
        <v>1896</v>
      </c>
      <c r="B17" s="101" t="s">
        <v>1899</v>
      </c>
      <c r="C17" s="102" t="s">
        <v>1900</v>
      </c>
      <c r="D17" s="103">
        <v>2</v>
      </c>
      <c r="E17" s="104" t="s">
        <v>1890</v>
      </c>
      <c r="F17" s="183"/>
      <c r="G17" s="106">
        <f t="shared" si="0"/>
        <v>0</v>
      </c>
    </row>
    <row r="18" spans="1:7" s="76" customFormat="1" ht="12.95" customHeight="1">
      <c r="A18" s="100" t="s">
        <v>1901</v>
      </c>
      <c r="B18" s="101" t="s">
        <v>1902</v>
      </c>
      <c r="C18" s="102" t="s">
        <v>1903</v>
      </c>
      <c r="D18" s="103">
        <v>2</v>
      </c>
      <c r="E18" s="104" t="s">
        <v>1890</v>
      </c>
      <c r="F18" s="183"/>
      <c r="G18" s="106">
        <f t="shared" si="0"/>
        <v>0</v>
      </c>
    </row>
    <row r="19" spans="1:7" s="76" customFormat="1" ht="12.95" customHeight="1">
      <c r="A19" s="100" t="s">
        <v>1901</v>
      </c>
      <c r="B19" s="101" t="s">
        <v>1904</v>
      </c>
      <c r="C19" s="102" t="s">
        <v>1905</v>
      </c>
      <c r="D19" s="103">
        <v>2</v>
      </c>
      <c r="E19" s="104" t="s">
        <v>1890</v>
      </c>
      <c r="F19" s="183"/>
      <c r="G19" s="106">
        <f t="shared" si="0"/>
        <v>0</v>
      </c>
    </row>
    <row r="20" spans="1:7" s="76" customFormat="1" ht="12.95" customHeight="1">
      <c r="A20" s="100" t="s">
        <v>1906</v>
      </c>
      <c r="B20" s="101" t="s">
        <v>1907</v>
      </c>
      <c r="C20" s="102" t="s">
        <v>1908</v>
      </c>
      <c r="D20" s="103">
        <v>2</v>
      </c>
      <c r="E20" s="104" t="s">
        <v>1890</v>
      </c>
      <c r="F20" s="183"/>
      <c r="G20" s="106">
        <f t="shared" si="0"/>
        <v>0</v>
      </c>
    </row>
    <row r="21" spans="1:7" s="76" customFormat="1" ht="12.95" customHeight="1">
      <c r="A21" s="100" t="s">
        <v>1906</v>
      </c>
      <c r="B21" s="101" t="s">
        <v>1909</v>
      </c>
      <c r="C21" s="102" t="s">
        <v>1910</v>
      </c>
      <c r="D21" s="103">
        <v>2</v>
      </c>
      <c r="E21" s="104" t="s">
        <v>1890</v>
      </c>
      <c r="F21" s="183"/>
      <c r="G21" s="106">
        <f t="shared" si="0"/>
        <v>0</v>
      </c>
    </row>
    <row r="22" spans="1:7" s="76" customFormat="1" ht="12.95" customHeight="1">
      <c r="A22" s="100" t="s">
        <v>1911</v>
      </c>
      <c r="B22" s="101" t="s">
        <v>1912</v>
      </c>
      <c r="C22" s="102" t="s">
        <v>1913</v>
      </c>
      <c r="D22" s="103">
        <v>2</v>
      </c>
      <c r="E22" s="104" t="s">
        <v>1890</v>
      </c>
      <c r="F22" s="183"/>
      <c r="G22" s="106">
        <f t="shared" si="0"/>
        <v>0</v>
      </c>
    </row>
    <row r="23" spans="1:7" s="76" customFormat="1" ht="12.95" customHeight="1">
      <c r="A23" s="100" t="s">
        <v>1914</v>
      </c>
      <c r="B23" s="101" t="s">
        <v>1915</v>
      </c>
      <c r="C23" s="102" t="s">
        <v>1916</v>
      </c>
      <c r="D23" s="103">
        <v>0.05</v>
      </c>
      <c r="E23" s="104" t="s">
        <v>1917</v>
      </c>
      <c r="F23" s="183"/>
      <c r="G23" s="106">
        <f t="shared" si="0"/>
        <v>0</v>
      </c>
    </row>
    <row r="24" spans="1:7" s="76" customFormat="1" ht="12.95" customHeight="1">
      <c r="A24" s="100" t="s">
        <v>1918</v>
      </c>
      <c r="B24" s="101" t="s">
        <v>455</v>
      </c>
      <c r="C24" s="102" t="s">
        <v>1919</v>
      </c>
      <c r="D24" s="103">
        <v>0.8</v>
      </c>
      <c r="E24" s="104" t="s">
        <v>1917</v>
      </c>
      <c r="F24" s="183"/>
      <c r="G24" s="106">
        <f t="shared" si="0"/>
        <v>0</v>
      </c>
    </row>
    <row r="25" spans="1:7" s="76" customFormat="1" ht="12.95" customHeight="1">
      <c r="A25" s="100" t="s">
        <v>1920</v>
      </c>
      <c r="B25" s="101" t="s">
        <v>1921</v>
      </c>
      <c r="C25" s="102" t="s">
        <v>1922</v>
      </c>
      <c r="D25" s="103">
        <v>0.8</v>
      </c>
      <c r="E25" s="104" t="s">
        <v>1917</v>
      </c>
      <c r="F25" s="183"/>
      <c r="G25" s="106">
        <f t="shared" si="0"/>
        <v>0</v>
      </c>
    </row>
    <row r="26" spans="1:7" s="76" customFormat="1" ht="12.95" customHeight="1">
      <c r="A26" s="100" t="s">
        <v>1923</v>
      </c>
      <c r="B26" s="101" t="s">
        <v>1924</v>
      </c>
      <c r="C26" s="102" t="s">
        <v>1925</v>
      </c>
      <c r="D26" s="103">
        <v>1</v>
      </c>
      <c r="E26" s="104" t="s">
        <v>1917</v>
      </c>
      <c r="F26" s="183"/>
      <c r="G26" s="106">
        <f t="shared" si="0"/>
        <v>0</v>
      </c>
    </row>
    <row r="27" spans="1:7" s="76" customFormat="1" ht="12.95" customHeight="1">
      <c r="A27" s="107" t="s">
        <v>1926</v>
      </c>
      <c r="B27" s="108" t="s">
        <v>1927</v>
      </c>
      <c r="C27" s="109" t="s">
        <v>1928</v>
      </c>
      <c r="D27" s="110">
        <v>1</v>
      </c>
      <c r="E27" s="111" t="s">
        <v>1917</v>
      </c>
      <c r="F27" s="184"/>
      <c r="G27" s="113">
        <f t="shared" si="0"/>
        <v>0</v>
      </c>
    </row>
    <row r="28" spans="1:7" s="76" customFormat="1" ht="13.5" customHeight="1">
      <c r="A28" s="114"/>
      <c r="B28" s="115"/>
      <c r="C28" s="116" t="s">
        <v>1929</v>
      </c>
      <c r="D28" s="117"/>
      <c r="E28" s="117"/>
      <c r="F28" s="118"/>
      <c r="G28" s="119">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1804</v>
      </c>
    </row>
    <row r="4" spans="1:7" ht="15.75" customHeight="1">
      <c r="A4" s="81" t="s">
        <v>1877</v>
      </c>
    </row>
    <row r="5" spans="1:7" ht="15.75" customHeight="1">
      <c r="A5" s="81" t="s">
        <v>2278</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05"/>
      <c r="G13" s="106">
        <f>+F13*D13</f>
        <v>0</v>
      </c>
    </row>
    <row r="14" spans="1:7" s="76" customFormat="1" ht="12.95" customHeight="1">
      <c r="A14" s="100" t="s">
        <v>1891</v>
      </c>
      <c r="B14" s="101" t="s">
        <v>1933</v>
      </c>
      <c r="C14" s="102" t="s">
        <v>1934</v>
      </c>
      <c r="D14" s="103">
        <v>1</v>
      </c>
      <c r="E14" s="104" t="s">
        <v>1890</v>
      </c>
      <c r="F14" s="105"/>
      <c r="G14" s="106">
        <f t="shared" ref="G14:G77" si="0">+F14*D14</f>
        <v>0</v>
      </c>
    </row>
    <row r="15" spans="1:7" s="76" customFormat="1" ht="12.95" customHeight="1">
      <c r="A15" s="100" t="s">
        <v>1896</v>
      </c>
      <c r="B15" s="101" t="s">
        <v>1937</v>
      </c>
      <c r="C15" s="102" t="s">
        <v>1938</v>
      </c>
      <c r="D15" s="103">
        <v>6</v>
      </c>
      <c r="E15" s="104" t="s">
        <v>1890</v>
      </c>
      <c r="F15" s="105"/>
      <c r="G15" s="106">
        <f t="shared" si="0"/>
        <v>0</v>
      </c>
    </row>
    <row r="16" spans="1:7" s="76" customFormat="1" ht="12.95" customHeight="1">
      <c r="A16" s="100" t="s">
        <v>1901</v>
      </c>
      <c r="B16" s="101" t="s">
        <v>1941</v>
      </c>
      <c r="C16" s="102" t="s">
        <v>1942</v>
      </c>
      <c r="D16" s="103">
        <v>2</v>
      </c>
      <c r="E16" s="104" t="s">
        <v>1890</v>
      </c>
      <c r="F16" s="105"/>
      <c r="G16" s="106">
        <f t="shared" si="0"/>
        <v>0</v>
      </c>
    </row>
    <row r="17" spans="1:7" s="76" customFormat="1" ht="12.95" customHeight="1">
      <c r="A17" s="100" t="s">
        <v>1906</v>
      </c>
      <c r="B17" s="101" t="s">
        <v>1943</v>
      </c>
      <c r="C17" s="102" t="s">
        <v>1944</v>
      </c>
      <c r="D17" s="103">
        <v>0.39600000000000002</v>
      </c>
      <c r="E17" s="104" t="s">
        <v>1945</v>
      </c>
      <c r="F17" s="105"/>
      <c r="G17" s="106">
        <f t="shared" si="0"/>
        <v>0</v>
      </c>
    </row>
    <row r="18" spans="1:7" s="76" customFormat="1" ht="12.95" customHeight="1">
      <c r="A18" s="100" t="s">
        <v>1911</v>
      </c>
      <c r="B18" s="101" t="s">
        <v>1946</v>
      </c>
      <c r="C18" s="102" t="s">
        <v>1947</v>
      </c>
      <c r="D18" s="103">
        <v>0.6</v>
      </c>
      <c r="E18" s="104" t="s">
        <v>1948</v>
      </c>
      <c r="F18" s="105"/>
      <c r="G18" s="106">
        <f t="shared" si="0"/>
        <v>0</v>
      </c>
    </row>
    <row r="19" spans="1:7" s="76" customFormat="1" ht="12.95" customHeight="1">
      <c r="A19" s="100" t="s">
        <v>1914</v>
      </c>
      <c r="B19" s="101" t="s">
        <v>1949</v>
      </c>
      <c r="C19" s="102" t="s">
        <v>1950</v>
      </c>
      <c r="D19" s="103">
        <v>2</v>
      </c>
      <c r="E19" s="104" t="s">
        <v>1951</v>
      </c>
      <c r="F19" s="105"/>
      <c r="G19" s="106">
        <f t="shared" si="0"/>
        <v>0</v>
      </c>
    </row>
    <row r="20" spans="1:7" s="76" customFormat="1" ht="12.95" customHeight="1">
      <c r="A20" s="100" t="s">
        <v>1918</v>
      </c>
      <c r="B20" s="101" t="s">
        <v>1952</v>
      </c>
      <c r="C20" s="102" t="s">
        <v>1953</v>
      </c>
      <c r="D20" s="103">
        <v>5</v>
      </c>
      <c r="E20" s="104" t="s">
        <v>1954</v>
      </c>
      <c r="F20" s="105"/>
      <c r="G20" s="106">
        <f t="shared" si="0"/>
        <v>0</v>
      </c>
    </row>
    <row r="21" spans="1:7" s="76" customFormat="1" ht="12.95" customHeight="1">
      <c r="A21" s="100" t="s">
        <v>1920</v>
      </c>
      <c r="B21" s="101" t="s">
        <v>1955</v>
      </c>
      <c r="C21" s="102" t="s">
        <v>1956</v>
      </c>
      <c r="D21" s="103">
        <v>5</v>
      </c>
      <c r="E21" s="104" t="s">
        <v>1954</v>
      </c>
      <c r="F21" s="105"/>
      <c r="G21" s="106">
        <f t="shared" si="0"/>
        <v>0</v>
      </c>
    </row>
    <row r="22" spans="1:7" s="76" customFormat="1" ht="12.95" customHeight="1">
      <c r="A22" s="100" t="s">
        <v>1923</v>
      </c>
      <c r="B22" s="101" t="s">
        <v>1958</v>
      </c>
      <c r="C22" s="102" t="s">
        <v>1959</v>
      </c>
      <c r="D22" s="103">
        <v>5</v>
      </c>
      <c r="E22" s="104" t="s">
        <v>1954</v>
      </c>
      <c r="F22" s="105"/>
      <c r="G22" s="106">
        <f t="shared" si="0"/>
        <v>0</v>
      </c>
    </row>
    <row r="23" spans="1:7" s="76" customFormat="1" ht="12.95" customHeight="1">
      <c r="A23" s="100" t="s">
        <v>1926</v>
      </c>
      <c r="B23" s="101" t="s">
        <v>1961</v>
      </c>
      <c r="C23" s="102" t="s">
        <v>1962</v>
      </c>
      <c r="D23" s="103">
        <v>2</v>
      </c>
      <c r="E23" s="104" t="s">
        <v>1890</v>
      </c>
      <c r="F23" s="105"/>
      <c r="G23" s="106">
        <f t="shared" si="0"/>
        <v>0</v>
      </c>
    </row>
    <row r="24" spans="1:7" s="76" customFormat="1" ht="12.95" customHeight="1">
      <c r="A24" s="100" t="s">
        <v>1957</v>
      </c>
      <c r="B24" s="101" t="s">
        <v>1952</v>
      </c>
      <c r="C24" s="102" t="s">
        <v>1953</v>
      </c>
      <c r="D24" s="103">
        <v>19.8</v>
      </c>
      <c r="E24" s="104" t="s">
        <v>1954</v>
      </c>
      <c r="F24" s="105"/>
      <c r="G24" s="106">
        <f t="shared" si="0"/>
        <v>0</v>
      </c>
    </row>
    <row r="25" spans="1:7" s="76" customFormat="1" ht="12.95" customHeight="1">
      <c r="A25" s="100" t="s">
        <v>1960</v>
      </c>
      <c r="B25" s="101" t="s">
        <v>1968</v>
      </c>
      <c r="C25" s="102" t="s">
        <v>1969</v>
      </c>
      <c r="D25" s="103">
        <v>52.8</v>
      </c>
      <c r="E25" s="104" t="s">
        <v>1970</v>
      </c>
      <c r="F25" s="105"/>
      <c r="G25" s="106">
        <f t="shared" si="0"/>
        <v>0</v>
      </c>
    </row>
    <row r="26" spans="1:7" s="76" customFormat="1" ht="12.95" customHeight="1">
      <c r="A26" s="100" t="s">
        <v>1963</v>
      </c>
      <c r="B26" s="101" t="s">
        <v>448</v>
      </c>
      <c r="C26" s="102" t="s">
        <v>1972</v>
      </c>
      <c r="D26" s="103">
        <v>16.559999999999999</v>
      </c>
      <c r="E26" s="104" t="s">
        <v>1954</v>
      </c>
      <c r="F26" s="105"/>
      <c r="G26" s="106">
        <f t="shared" si="0"/>
        <v>0</v>
      </c>
    </row>
    <row r="27" spans="1:7" s="76" customFormat="1" ht="12.95" customHeight="1">
      <c r="A27" s="100" t="s">
        <v>1963</v>
      </c>
      <c r="B27" s="101" t="s">
        <v>1973</v>
      </c>
      <c r="C27" s="102" t="s">
        <v>1974</v>
      </c>
      <c r="D27" s="103">
        <v>16.692</v>
      </c>
      <c r="E27" s="104" t="s">
        <v>1954</v>
      </c>
      <c r="F27" s="105"/>
      <c r="G27" s="106">
        <f t="shared" si="0"/>
        <v>0</v>
      </c>
    </row>
    <row r="28" spans="1:7" s="76" customFormat="1" ht="12.95" customHeight="1">
      <c r="A28" s="100" t="s">
        <v>1966</v>
      </c>
      <c r="B28" s="101" t="s">
        <v>448</v>
      </c>
      <c r="C28" s="102" t="s">
        <v>1972</v>
      </c>
      <c r="D28" s="103">
        <v>4.16</v>
      </c>
      <c r="E28" s="104" t="s">
        <v>1954</v>
      </c>
      <c r="F28" s="105"/>
      <c r="G28" s="106">
        <f t="shared" si="0"/>
        <v>0</v>
      </c>
    </row>
    <row r="29" spans="1:7" s="76" customFormat="1" ht="12.95" customHeight="1">
      <c r="A29" s="100" t="s">
        <v>1966</v>
      </c>
      <c r="B29" s="101" t="s">
        <v>1976</v>
      </c>
      <c r="C29" s="102" t="s">
        <v>1977</v>
      </c>
      <c r="D29" s="103">
        <v>4.1929999999999996</v>
      </c>
      <c r="E29" s="104" t="s">
        <v>1954</v>
      </c>
      <c r="F29" s="105"/>
      <c r="G29" s="106">
        <f t="shared" si="0"/>
        <v>0</v>
      </c>
    </row>
    <row r="30" spans="1:7" s="76" customFormat="1" ht="12.95" customHeight="1">
      <c r="A30" s="100" t="s">
        <v>1967</v>
      </c>
      <c r="B30" s="101" t="s">
        <v>1955</v>
      </c>
      <c r="C30" s="102" t="s">
        <v>1956</v>
      </c>
      <c r="D30" s="103">
        <v>19.8</v>
      </c>
      <c r="E30" s="104" t="s">
        <v>1954</v>
      </c>
      <c r="F30" s="105"/>
      <c r="G30" s="106">
        <f t="shared" si="0"/>
        <v>0</v>
      </c>
    </row>
    <row r="31" spans="1:7" s="76" customFormat="1" ht="12.95" customHeight="1">
      <c r="A31" s="100" t="s">
        <v>1971</v>
      </c>
      <c r="B31" s="101" t="s">
        <v>1980</v>
      </c>
      <c r="C31" s="102" t="s">
        <v>1981</v>
      </c>
      <c r="D31" s="103">
        <v>4</v>
      </c>
      <c r="E31" s="104" t="s">
        <v>1890</v>
      </c>
      <c r="F31" s="105"/>
      <c r="G31" s="106">
        <f t="shared" si="0"/>
        <v>0</v>
      </c>
    </row>
    <row r="32" spans="1:7" s="76" customFormat="1" ht="12.95" customHeight="1">
      <c r="A32" s="100" t="s">
        <v>1971</v>
      </c>
      <c r="B32" s="101" t="s">
        <v>1982</v>
      </c>
      <c r="C32" s="102" t="s">
        <v>1983</v>
      </c>
      <c r="D32" s="103">
        <v>4.0279999999999996</v>
      </c>
      <c r="E32" s="104" t="s">
        <v>1890</v>
      </c>
      <c r="F32" s="105"/>
      <c r="G32" s="106">
        <f t="shared" si="0"/>
        <v>0</v>
      </c>
    </row>
    <row r="33" spans="1:7" s="76" customFormat="1" ht="12.95" customHeight="1">
      <c r="A33" s="100" t="s">
        <v>1975</v>
      </c>
      <c r="B33" s="101" t="s">
        <v>1985</v>
      </c>
      <c r="C33" s="102" t="s">
        <v>1986</v>
      </c>
      <c r="D33" s="103">
        <v>4</v>
      </c>
      <c r="E33" s="104" t="s">
        <v>1890</v>
      </c>
      <c r="F33" s="105"/>
      <c r="G33" s="106">
        <f t="shared" si="0"/>
        <v>0</v>
      </c>
    </row>
    <row r="34" spans="1:7" s="76" customFormat="1" ht="12.95" customHeight="1">
      <c r="A34" s="100" t="s">
        <v>1975</v>
      </c>
      <c r="B34" s="101" t="s">
        <v>1987</v>
      </c>
      <c r="C34" s="102" t="s">
        <v>1988</v>
      </c>
      <c r="D34" s="103">
        <v>4</v>
      </c>
      <c r="E34" s="104" t="s">
        <v>1890</v>
      </c>
      <c r="F34" s="105"/>
      <c r="G34" s="106">
        <f t="shared" si="0"/>
        <v>0</v>
      </c>
    </row>
    <row r="35" spans="1:7" s="76" customFormat="1" ht="12.95" customHeight="1">
      <c r="A35" s="100" t="s">
        <v>1978</v>
      </c>
      <c r="B35" s="101" t="s">
        <v>1990</v>
      </c>
      <c r="C35" s="102" t="s">
        <v>1991</v>
      </c>
      <c r="D35" s="103">
        <v>12</v>
      </c>
      <c r="E35" s="104" t="s">
        <v>1890</v>
      </c>
      <c r="F35" s="105"/>
      <c r="G35" s="106">
        <f t="shared" si="0"/>
        <v>0</v>
      </c>
    </row>
    <row r="36" spans="1:7" s="76" customFormat="1" ht="12.95" customHeight="1">
      <c r="A36" s="100" t="s">
        <v>1978</v>
      </c>
      <c r="B36" s="101" t="s">
        <v>1992</v>
      </c>
      <c r="C36" s="102" t="s">
        <v>1993</v>
      </c>
      <c r="D36" s="103">
        <v>12</v>
      </c>
      <c r="E36" s="104" t="s">
        <v>1890</v>
      </c>
      <c r="F36" s="105"/>
      <c r="G36" s="106">
        <f t="shared" si="0"/>
        <v>0</v>
      </c>
    </row>
    <row r="37" spans="1:7" s="76" customFormat="1" ht="12.95" customHeight="1">
      <c r="A37" s="100" t="s">
        <v>1978</v>
      </c>
      <c r="B37" s="101" t="s">
        <v>1994</v>
      </c>
      <c r="C37" s="102" t="s">
        <v>1995</v>
      </c>
      <c r="D37" s="103">
        <v>12</v>
      </c>
      <c r="E37" s="104" t="s">
        <v>1890</v>
      </c>
      <c r="F37" s="105"/>
      <c r="G37" s="106">
        <f t="shared" si="0"/>
        <v>0</v>
      </c>
    </row>
    <row r="38" spans="1:7" s="76" customFormat="1" ht="12.95" customHeight="1">
      <c r="A38" s="100" t="s">
        <v>1978</v>
      </c>
      <c r="B38" s="101" t="s">
        <v>1996</v>
      </c>
      <c r="C38" s="102" t="s">
        <v>1997</v>
      </c>
      <c r="D38" s="103">
        <v>12</v>
      </c>
      <c r="E38" s="104" t="s">
        <v>1890</v>
      </c>
      <c r="F38" s="105"/>
      <c r="G38" s="106">
        <f t="shared" si="0"/>
        <v>0</v>
      </c>
    </row>
    <row r="39" spans="1:7" s="76" customFormat="1" ht="12.95" customHeight="1">
      <c r="A39" s="100" t="s">
        <v>1978</v>
      </c>
      <c r="B39" s="101" t="s">
        <v>1998</v>
      </c>
      <c r="C39" s="102" t="s">
        <v>1999</v>
      </c>
      <c r="D39" s="103">
        <v>48</v>
      </c>
      <c r="E39" s="104" t="s">
        <v>1890</v>
      </c>
      <c r="F39" s="105"/>
      <c r="G39" s="106">
        <f t="shared" si="0"/>
        <v>0</v>
      </c>
    </row>
    <row r="40" spans="1:7" s="76" customFormat="1" ht="12.95" customHeight="1">
      <c r="A40" s="100" t="s">
        <v>1979</v>
      </c>
      <c r="B40" s="101" t="s">
        <v>2001</v>
      </c>
      <c r="C40" s="102" t="s">
        <v>2002</v>
      </c>
      <c r="D40" s="103">
        <v>6</v>
      </c>
      <c r="E40" s="104" t="s">
        <v>1890</v>
      </c>
      <c r="F40" s="105"/>
      <c r="G40" s="106">
        <f t="shared" si="0"/>
        <v>0</v>
      </c>
    </row>
    <row r="41" spans="1:7" s="76" customFormat="1" ht="12.95" customHeight="1">
      <c r="A41" s="100" t="s">
        <v>1979</v>
      </c>
      <c r="B41" s="101" t="s">
        <v>1992</v>
      </c>
      <c r="C41" s="102" t="s">
        <v>1993</v>
      </c>
      <c r="D41" s="103">
        <v>6</v>
      </c>
      <c r="E41" s="104" t="s">
        <v>1890</v>
      </c>
      <c r="F41" s="105"/>
      <c r="G41" s="106">
        <f t="shared" si="0"/>
        <v>0</v>
      </c>
    </row>
    <row r="42" spans="1:7" s="76" customFormat="1" ht="12.95" customHeight="1">
      <c r="A42" s="100" t="s">
        <v>1979</v>
      </c>
      <c r="B42" s="101" t="s">
        <v>1994</v>
      </c>
      <c r="C42" s="102" t="s">
        <v>1995</v>
      </c>
      <c r="D42" s="103">
        <v>6</v>
      </c>
      <c r="E42" s="104" t="s">
        <v>1890</v>
      </c>
      <c r="F42" s="105"/>
      <c r="G42" s="106">
        <f t="shared" si="0"/>
        <v>0</v>
      </c>
    </row>
    <row r="43" spans="1:7" s="76" customFormat="1" ht="12.95" customHeight="1">
      <c r="A43" s="100" t="s">
        <v>1979</v>
      </c>
      <c r="B43" s="101" t="s">
        <v>1996</v>
      </c>
      <c r="C43" s="102" t="s">
        <v>1997</v>
      </c>
      <c r="D43" s="103">
        <v>6</v>
      </c>
      <c r="E43" s="104" t="s">
        <v>1890</v>
      </c>
      <c r="F43" s="105"/>
      <c r="G43" s="106">
        <f t="shared" si="0"/>
        <v>0</v>
      </c>
    </row>
    <row r="44" spans="1:7" s="76" customFormat="1" ht="12.95" customHeight="1">
      <c r="A44" s="100" t="s">
        <v>1979</v>
      </c>
      <c r="B44" s="101" t="s">
        <v>1998</v>
      </c>
      <c r="C44" s="102" t="s">
        <v>1999</v>
      </c>
      <c r="D44" s="103">
        <v>12</v>
      </c>
      <c r="E44" s="104" t="s">
        <v>1890</v>
      </c>
      <c r="F44" s="105"/>
      <c r="G44" s="106">
        <f t="shared" si="0"/>
        <v>0</v>
      </c>
    </row>
    <row r="45" spans="1:7" s="76" customFormat="1" ht="12.95" customHeight="1">
      <c r="A45" s="100" t="s">
        <v>1984</v>
      </c>
      <c r="B45" s="101" t="s">
        <v>2004</v>
      </c>
      <c r="C45" s="102" t="s">
        <v>2005</v>
      </c>
      <c r="D45" s="103">
        <v>0.12</v>
      </c>
      <c r="E45" s="104" t="s">
        <v>1945</v>
      </c>
      <c r="F45" s="105"/>
      <c r="G45" s="106">
        <f t="shared" si="0"/>
        <v>0</v>
      </c>
    </row>
    <row r="46" spans="1:7" s="76" customFormat="1" ht="12.95" customHeight="1">
      <c r="A46" s="100" t="s">
        <v>1984</v>
      </c>
      <c r="B46" s="101" t="s">
        <v>2006</v>
      </c>
      <c r="C46" s="102" t="s">
        <v>2007</v>
      </c>
      <c r="D46" s="103">
        <v>122.52</v>
      </c>
      <c r="E46" s="104" t="s">
        <v>2008</v>
      </c>
      <c r="F46" s="105"/>
      <c r="G46" s="106">
        <f t="shared" si="0"/>
        <v>0</v>
      </c>
    </row>
    <row r="47" spans="1:7" s="76" customFormat="1" ht="12.95" customHeight="1">
      <c r="A47" s="100" t="s">
        <v>1984</v>
      </c>
      <c r="B47" s="101" t="s">
        <v>2009</v>
      </c>
      <c r="C47" s="102" t="s">
        <v>2010</v>
      </c>
      <c r="D47" s="103">
        <v>0.12</v>
      </c>
      <c r="E47" s="104" t="s">
        <v>1890</v>
      </c>
      <c r="F47" s="105"/>
      <c r="G47" s="106">
        <f t="shared" si="0"/>
        <v>0</v>
      </c>
    </row>
    <row r="48" spans="1:7" s="76" customFormat="1" ht="12.95" customHeight="1">
      <c r="A48" s="100" t="s">
        <v>1989</v>
      </c>
      <c r="B48" s="101" t="s">
        <v>2012</v>
      </c>
      <c r="C48" s="102" t="s">
        <v>2013</v>
      </c>
      <c r="D48" s="103">
        <v>2</v>
      </c>
      <c r="E48" s="104" t="s">
        <v>1890</v>
      </c>
      <c r="F48" s="105"/>
      <c r="G48" s="106">
        <f t="shared" si="0"/>
        <v>0</v>
      </c>
    </row>
    <row r="49" spans="1:7" s="76" customFormat="1" ht="12.95" customHeight="1">
      <c r="A49" s="100" t="s">
        <v>1989</v>
      </c>
      <c r="B49" s="101" t="s">
        <v>2014</v>
      </c>
      <c r="C49" s="102" t="s">
        <v>2015</v>
      </c>
      <c r="D49" s="103">
        <v>2</v>
      </c>
      <c r="E49" s="104" t="s">
        <v>1890</v>
      </c>
      <c r="F49" s="105"/>
      <c r="G49" s="106">
        <f t="shared" si="0"/>
        <v>0</v>
      </c>
    </row>
    <row r="50" spans="1:7" s="76" customFormat="1" ht="12.95" customHeight="1">
      <c r="A50" s="100" t="s">
        <v>1989</v>
      </c>
      <c r="B50" s="101" t="s">
        <v>2016</v>
      </c>
      <c r="C50" s="102" t="s">
        <v>2017</v>
      </c>
      <c r="D50" s="103">
        <v>2</v>
      </c>
      <c r="E50" s="104" t="s">
        <v>2018</v>
      </c>
      <c r="F50" s="105"/>
      <c r="G50" s="106">
        <f t="shared" si="0"/>
        <v>0</v>
      </c>
    </row>
    <row r="51" spans="1:7" s="76" customFormat="1" ht="12.95" customHeight="1">
      <c r="A51" s="100" t="s">
        <v>2000</v>
      </c>
      <c r="B51" s="101" t="s">
        <v>2020</v>
      </c>
      <c r="C51" s="102" t="s">
        <v>2021</v>
      </c>
      <c r="D51" s="103">
        <v>2</v>
      </c>
      <c r="E51" s="104" t="s">
        <v>1890</v>
      </c>
      <c r="F51" s="105"/>
      <c r="G51" s="106">
        <f t="shared" si="0"/>
        <v>0</v>
      </c>
    </row>
    <row r="52" spans="1:7" s="76" customFormat="1" ht="12.95" customHeight="1">
      <c r="A52" s="100" t="s">
        <v>2000</v>
      </c>
      <c r="B52" s="101" t="s">
        <v>2022</v>
      </c>
      <c r="C52" s="102" t="s">
        <v>2023</v>
      </c>
      <c r="D52" s="103">
        <v>2</v>
      </c>
      <c r="E52" s="104" t="s">
        <v>1890</v>
      </c>
      <c r="F52" s="105"/>
      <c r="G52" s="106">
        <f t="shared" si="0"/>
        <v>0</v>
      </c>
    </row>
    <row r="53" spans="1:7" s="76" customFormat="1" ht="12.95" customHeight="1">
      <c r="A53" s="100" t="s">
        <v>2003</v>
      </c>
      <c r="B53" s="101" t="s">
        <v>2025</v>
      </c>
      <c r="C53" s="102" t="s">
        <v>2026</v>
      </c>
      <c r="D53" s="103">
        <v>2</v>
      </c>
      <c r="E53" s="104" t="s">
        <v>1890</v>
      </c>
      <c r="F53" s="105"/>
      <c r="G53" s="106">
        <f t="shared" si="0"/>
        <v>0</v>
      </c>
    </row>
    <row r="54" spans="1:7" s="76" customFormat="1" ht="12.95" customHeight="1">
      <c r="A54" s="100" t="s">
        <v>2003</v>
      </c>
      <c r="B54" s="101" t="s">
        <v>2027</v>
      </c>
      <c r="C54" s="102" t="s">
        <v>2028</v>
      </c>
      <c r="D54" s="103">
        <v>2</v>
      </c>
      <c r="E54" s="104" t="s">
        <v>1890</v>
      </c>
      <c r="F54" s="105"/>
      <c r="G54" s="106">
        <f t="shared" si="0"/>
        <v>0</v>
      </c>
    </row>
    <row r="55" spans="1:7" s="76" customFormat="1" ht="12.95" customHeight="1">
      <c r="A55" s="100" t="s">
        <v>2011</v>
      </c>
      <c r="B55" s="101" t="s">
        <v>2030</v>
      </c>
      <c r="C55" s="102" t="s">
        <v>2031</v>
      </c>
      <c r="D55" s="103">
        <v>2</v>
      </c>
      <c r="E55" s="104" t="s">
        <v>1890</v>
      </c>
      <c r="F55" s="105"/>
      <c r="G55" s="106">
        <f t="shared" si="0"/>
        <v>0</v>
      </c>
    </row>
    <row r="56" spans="1:7" s="76" customFormat="1" ht="12.95" customHeight="1">
      <c r="A56" s="100" t="s">
        <v>2019</v>
      </c>
      <c r="B56" s="101" t="s">
        <v>2033</v>
      </c>
      <c r="C56" s="102" t="s">
        <v>2034</v>
      </c>
      <c r="D56" s="103">
        <v>2</v>
      </c>
      <c r="E56" s="104" t="s">
        <v>1890</v>
      </c>
      <c r="F56" s="105"/>
      <c r="G56" s="106">
        <f t="shared" si="0"/>
        <v>0</v>
      </c>
    </row>
    <row r="57" spans="1:7" s="76" customFormat="1" ht="12.95" customHeight="1">
      <c r="A57" s="100" t="s">
        <v>2024</v>
      </c>
      <c r="B57" s="101" t="s">
        <v>2036</v>
      </c>
      <c r="C57" s="102" t="s">
        <v>2037</v>
      </c>
      <c r="D57" s="103">
        <v>2</v>
      </c>
      <c r="E57" s="104" t="s">
        <v>1890</v>
      </c>
      <c r="F57" s="105"/>
      <c r="G57" s="106">
        <f t="shared" si="0"/>
        <v>0</v>
      </c>
    </row>
    <row r="58" spans="1:7" s="76" customFormat="1" ht="12.95" customHeight="1">
      <c r="A58" s="100" t="s">
        <v>2029</v>
      </c>
      <c r="B58" s="101" t="s">
        <v>2039</v>
      </c>
      <c r="C58" s="102" t="s">
        <v>2040</v>
      </c>
      <c r="D58" s="103">
        <v>1.44</v>
      </c>
      <c r="E58" s="104" t="s">
        <v>1970</v>
      </c>
      <c r="F58" s="105"/>
      <c r="G58" s="106">
        <f t="shared" si="0"/>
        <v>0</v>
      </c>
    </row>
    <row r="59" spans="1:7" s="76" customFormat="1" ht="12.95" customHeight="1">
      <c r="A59" s="100" t="s">
        <v>2032</v>
      </c>
      <c r="B59" s="101" t="s">
        <v>2042</v>
      </c>
      <c r="C59" s="102" t="s">
        <v>2043</v>
      </c>
      <c r="D59" s="103">
        <v>2</v>
      </c>
      <c r="E59" s="104" t="s">
        <v>1890</v>
      </c>
      <c r="F59" s="105"/>
      <c r="G59" s="106">
        <f t="shared" si="0"/>
        <v>0</v>
      </c>
    </row>
    <row r="60" spans="1:7" s="76" customFormat="1" ht="12.95" customHeight="1">
      <c r="A60" s="100" t="s">
        <v>2032</v>
      </c>
      <c r="B60" s="101" t="s">
        <v>2044</v>
      </c>
      <c r="C60" s="102" t="s">
        <v>2045</v>
      </c>
      <c r="D60" s="103">
        <v>2</v>
      </c>
      <c r="E60" s="104" t="s">
        <v>1890</v>
      </c>
      <c r="F60" s="105"/>
      <c r="G60" s="106">
        <f t="shared" si="0"/>
        <v>0</v>
      </c>
    </row>
    <row r="61" spans="1:7" s="76" customFormat="1" ht="12.95" customHeight="1">
      <c r="A61" s="100" t="s">
        <v>2035</v>
      </c>
      <c r="B61" s="101" t="s">
        <v>2047</v>
      </c>
      <c r="C61" s="102" t="s">
        <v>2048</v>
      </c>
      <c r="D61" s="103">
        <v>2</v>
      </c>
      <c r="E61" s="104" t="s">
        <v>2018</v>
      </c>
      <c r="F61" s="105"/>
      <c r="G61" s="106">
        <f t="shared" si="0"/>
        <v>0</v>
      </c>
    </row>
    <row r="62" spans="1:7" s="76" customFormat="1" ht="12.95" customHeight="1">
      <c r="A62" s="100" t="s">
        <v>2035</v>
      </c>
      <c r="B62" s="101" t="s">
        <v>2049</v>
      </c>
      <c r="C62" s="102" t="s">
        <v>2050</v>
      </c>
      <c r="D62" s="103">
        <v>2</v>
      </c>
      <c r="E62" s="104" t="s">
        <v>1890</v>
      </c>
      <c r="F62" s="105"/>
      <c r="G62" s="106">
        <f t="shared" si="0"/>
        <v>0</v>
      </c>
    </row>
    <row r="63" spans="1:7" s="76" customFormat="1" ht="12.95" customHeight="1">
      <c r="A63" s="100" t="s">
        <v>2035</v>
      </c>
      <c r="B63" s="101" t="s">
        <v>2051</v>
      </c>
      <c r="C63" s="102" t="s">
        <v>2052</v>
      </c>
      <c r="D63" s="103">
        <v>2</v>
      </c>
      <c r="E63" s="104" t="s">
        <v>1890</v>
      </c>
      <c r="F63" s="105"/>
      <c r="G63" s="106">
        <f t="shared" si="0"/>
        <v>0</v>
      </c>
    </row>
    <row r="64" spans="1:7" s="76" customFormat="1" ht="12.95" customHeight="1">
      <c r="A64" s="100" t="s">
        <v>2035</v>
      </c>
      <c r="B64" s="101" t="s">
        <v>2053</v>
      </c>
      <c r="C64" s="102" t="s">
        <v>2054</v>
      </c>
      <c r="D64" s="103">
        <v>2</v>
      </c>
      <c r="E64" s="104" t="s">
        <v>1890</v>
      </c>
      <c r="F64" s="105"/>
      <c r="G64" s="106">
        <f t="shared" si="0"/>
        <v>0</v>
      </c>
    </row>
    <row r="65" spans="1:7" s="76" customFormat="1" ht="12.95" customHeight="1">
      <c r="A65" s="100" t="s">
        <v>2038</v>
      </c>
      <c r="B65" s="101" t="s">
        <v>2056</v>
      </c>
      <c r="C65" s="102" t="s">
        <v>2057</v>
      </c>
      <c r="D65" s="103">
        <v>7</v>
      </c>
      <c r="E65" s="104" t="s">
        <v>2008</v>
      </c>
      <c r="F65" s="105"/>
      <c r="G65" s="106">
        <f t="shared" si="0"/>
        <v>0</v>
      </c>
    </row>
    <row r="66" spans="1:7" s="76" customFormat="1" ht="12.95" customHeight="1">
      <c r="A66" s="100" t="s">
        <v>2038</v>
      </c>
      <c r="B66" s="101" t="s">
        <v>2058</v>
      </c>
      <c r="C66" s="102" t="s">
        <v>2059</v>
      </c>
      <c r="D66" s="103">
        <v>7.14</v>
      </c>
      <c r="E66" s="104" t="s">
        <v>2008</v>
      </c>
      <c r="F66" s="105"/>
      <c r="G66" s="106">
        <f t="shared" si="0"/>
        <v>0</v>
      </c>
    </row>
    <row r="67" spans="1:7" s="76" customFormat="1" ht="12.95" customHeight="1">
      <c r="A67" s="100" t="s">
        <v>2038</v>
      </c>
      <c r="B67" s="101" t="s">
        <v>2060</v>
      </c>
      <c r="C67" s="102" t="s">
        <v>2061</v>
      </c>
      <c r="D67" s="103">
        <v>2</v>
      </c>
      <c r="E67" s="104" t="s">
        <v>1890</v>
      </c>
      <c r="F67" s="105"/>
      <c r="G67" s="106">
        <f t="shared" si="0"/>
        <v>0</v>
      </c>
    </row>
    <row r="68" spans="1:7" s="76" customFormat="1" ht="12.95" customHeight="1">
      <c r="A68" s="100" t="s">
        <v>2041</v>
      </c>
      <c r="B68" s="101" t="s">
        <v>2063</v>
      </c>
      <c r="C68" s="102" t="s">
        <v>2064</v>
      </c>
      <c r="D68" s="103">
        <v>60</v>
      </c>
      <c r="E68" s="104" t="s">
        <v>2008</v>
      </c>
      <c r="F68" s="105"/>
      <c r="G68" s="106">
        <f t="shared" si="0"/>
        <v>0</v>
      </c>
    </row>
    <row r="69" spans="1:7" s="76" customFormat="1" ht="12.95" customHeight="1">
      <c r="A69" s="100" t="s">
        <v>2041</v>
      </c>
      <c r="B69" s="101" t="s">
        <v>2065</v>
      </c>
      <c r="C69" s="102" t="s">
        <v>2066</v>
      </c>
      <c r="D69" s="103">
        <v>61.5</v>
      </c>
      <c r="E69" s="104" t="s">
        <v>2008</v>
      </c>
      <c r="F69" s="105"/>
      <c r="G69" s="106">
        <f t="shared" si="0"/>
        <v>0</v>
      </c>
    </row>
    <row r="70" spans="1:7" s="76" customFormat="1" ht="12.95" customHeight="1">
      <c r="A70" s="100" t="s">
        <v>2041</v>
      </c>
      <c r="B70" s="101" t="s">
        <v>2067</v>
      </c>
      <c r="C70" s="102" t="s">
        <v>2068</v>
      </c>
      <c r="D70" s="103">
        <v>120</v>
      </c>
      <c r="E70" s="104" t="s">
        <v>1890</v>
      </c>
      <c r="F70" s="105"/>
      <c r="G70" s="106">
        <f t="shared" si="0"/>
        <v>0</v>
      </c>
    </row>
    <row r="71" spans="1:7" s="76" customFormat="1" ht="12.95" customHeight="1">
      <c r="A71" s="100" t="s">
        <v>2046</v>
      </c>
      <c r="B71" s="101" t="s">
        <v>2070</v>
      </c>
      <c r="C71" s="102" t="s">
        <v>2071</v>
      </c>
      <c r="D71" s="103">
        <v>2</v>
      </c>
      <c r="E71" s="104" t="s">
        <v>1890</v>
      </c>
      <c r="F71" s="105"/>
      <c r="G71" s="106">
        <f t="shared" si="0"/>
        <v>0</v>
      </c>
    </row>
    <row r="72" spans="1:7" s="76" customFormat="1" ht="12.95" customHeight="1">
      <c r="A72" s="100" t="s">
        <v>2055</v>
      </c>
      <c r="B72" s="101" t="s">
        <v>2073</v>
      </c>
      <c r="C72" s="102" t="s">
        <v>2074</v>
      </c>
      <c r="D72" s="103">
        <v>150</v>
      </c>
      <c r="E72" s="104" t="s">
        <v>1954</v>
      </c>
      <c r="F72" s="105"/>
      <c r="G72" s="106">
        <f t="shared" si="0"/>
        <v>0</v>
      </c>
    </row>
    <row r="73" spans="1:7" s="76" customFormat="1" ht="12.95" customHeight="1">
      <c r="A73" s="100" t="s">
        <v>2062</v>
      </c>
      <c r="B73" s="101" t="s">
        <v>2076</v>
      </c>
      <c r="C73" s="102" t="s">
        <v>2077</v>
      </c>
      <c r="D73" s="103">
        <v>100</v>
      </c>
      <c r="E73" s="104" t="s">
        <v>2008</v>
      </c>
      <c r="F73" s="105"/>
      <c r="G73" s="106">
        <f t="shared" si="0"/>
        <v>0</v>
      </c>
    </row>
    <row r="74" spans="1:7" s="76" customFormat="1" ht="12.95" customHeight="1">
      <c r="A74" s="100" t="s">
        <v>2069</v>
      </c>
      <c r="B74" s="101" t="s">
        <v>2079</v>
      </c>
      <c r="C74" s="102" t="s">
        <v>2080</v>
      </c>
      <c r="D74" s="103">
        <v>100</v>
      </c>
      <c r="E74" s="104" t="s">
        <v>2008</v>
      </c>
      <c r="F74" s="105"/>
      <c r="G74" s="106">
        <f t="shared" si="0"/>
        <v>0</v>
      </c>
    </row>
    <row r="75" spans="1:7" s="76" customFormat="1" ht="12.95" customHeight="1">
      <c r="A75" s="100" t="s">
        <v>2069</v>
      </c>
      <c r="B75" s="101" t="s">
        <v>2058</v>
      </c>
      <c r="C75" s="102" t="s">
        <v>2059</v>
      </c>
      <c r="D75" s="103">
        <v>408</v>
      </c>
      <c r="E75" s="104" t="s">
        <v>2008</v>
      </c>
      <c r="F75" s="105"/>
      <c r="G75" s="106">
        <f t="shared" si="0"/>
        <v>0</v>
      </c>
    </row>
    <row r="76" spans="1:7" s="76" customFormat="1" ht="12.95" customHeight="1">
      <c r="A76" s="100" t="s">
        <v>2072</v>
      </c>
      <c r="B76" s="101" t="s">
        <v>1958</v>
      </c>
      <c r="C76" s="102" t="s">
        <v>1959</v>
      </c>
      <c r="D76" s="103">
        <v>102</v>
      </c>
      <c r="E76" s="104" t="s">
        <v>1954</v>
      </c>
      <c r="F76" s="105"/>
      <c r="G76" s="106">
        <f t="shared" si="0"/>
        <v>0</v>
      </c>
    </row>
    <row r="77" spans="1:7" s="76" customFormat="1" ht="12.95" customHeight="1">
      <c r="A77" s="100" t="s">
        <v>2075</v>
      </c>
      <c r="B77" s="101" t="s">
        <v>2083</v>
      </c>
      <c r="C77" s="102" t="s">
        <v>2084</v>
      </c>
      <c r="D77" s="103">
        <v>24</v>
      </c>
      <c r="E77" s="104" t="s">
        <v>1954</v>
      </c>
      <c r="F77" s="105"/>
      <c r="G77" s="106">
        <f t="shared" si="0"/>
        <v>0</v>
      </c>
    </row>
    <row r="78" spans="1:7" s="76" customFormat="1" ht="12.95" customHeight="1">
      <c r="A78" s="100" t="s">
        <v>2078</v>
      </c>
      <c r="B78" s="101" t="s">
        <v>2086</v>
      </c>
      <c r="C78" s="102" t="s">
        <v>2087</v>
      </c>
      <c r="D78" s="103">
        <v>2</v>
      </c>
      <c r="E78" s="104" t="s">
        <v>1890</v>
      </c>
      <c r="F78" s="105"/>
      <c r="G78" s="106">
        <f t="shared" ref="G78:G100" si="1">+F78*D78</f>
        <v>0</v>
      </c>
    </row>
    <row r="79" spans="1:7" s="76" customFormat="1" ht="12.95" customHeight="1">
      <c r="A79" s="100" t="s">
        <v>2081</v>
      </c>
      <c r="B79" s="101" t="s">
        <v>2089</v>
      </c>
      <c r="C79" s="102" t="s">
        <v>2090</v>
      </c>
      <c r="D79" s="103">
        <v>0.39</v>
      </c>
      <c r="E79" s="104" t="s">
        <v>1945</v>
      </c>
      <c r="F79" s="105"/>
      <c r="G79" s="106">
        <f t="shared" si="1"/>
        <v>0</v>
      </c>
    </row>
    <row r="80" spans="1:7" s="76" customFormat="1" ht="12.95" customHeight="1">
      <c r="A80" s="100" t="s">
        <v>2081</v>
      </c>
      <c r="B80" s="101" t="s">
        <v>2065</v>
      </c>
      <c r="C80" s="102" t="s">
        <v>2066</v>
      </c>
      <c r="D80" s="103">
        <v>399.75</v>
      </c>
      <c r="E80" s="104" t="s">
        <v>2008</v>
      </c>
      <c r="F80" s="105"/>
      <c r="G80" s="106">
        <f t="shared" si="1"/>
        <v>0</v>
      </c>
    </row>
    <row r="81" spans="1:7" s="76" customFormat="1" ht="12.95" customHeight="1">
      <c r="A81" s="100" t="s">
        <v>2081</v>
      </c>
      <c r="B81" s="101" t="s">
        <v>2091</v>
      </c>
      <c r="C81" s="102" t="s">
        <v>2092</v>
      </c>
      <c r="D81" s="103">
        <v>13.65</v>
      </c>
      <c r="E81" s="104" t="s">
        <v>1890</v>
      </c>
      <c r="F81" s="105"/>
      <c r="G81" s="106">
        <f t="shared" si="1"/>
        <v>0</v>
      </c>
    </row>
    <row r="82" spans="1:7" s="76" customFormat="1" ht="12.95" customHeight="1">
      <c r="A82" s="100" t="s">
        <v>2082</v>
      </c>
      <c r="B82" s="101" t="s">
        <v>2094</v>
      </c>
      <c r="C82" s="102" t="s">
        <v>2095</v>
      </c>
      <c r="D82" s="103">
        <v>0.3</v>
      </c>
      <c r="E82" s="104" t="s">
        <v>1945</v>
      </c>
      <c r="F82" s="105"/>
      <c r="G82" s="106">
        <f t="shared" si="1"/>
        <v>0</v>
      </c>
    </row>
    <row r="83" spans="1:7" s="76" customFormat="1" ht="12.95" customHeight="1">
      <c r="A83" s="100" t="s">
        <v>2082</v>
      </c>
      <c r="B83" s="101" t="s">
        <v>2065</v>
      </c>
      <c r="C83" s="102" t="s">
        <v>2066</v>
      </c>
      <c r="D83" s="103">
        <v>307.5</v>
      </c>
      <c r="E83" s="104" t="s">
        <v>2008</v>
      </c>
      <c r="F83" s="105"/>
      <c r="G83" s="106">
        <f t="shared" si="1"/>
        <v>0</v>
      </c>
    </row>
    <row r="84" spans="1:7" s="76" customFormat="1" ht="12.95" customHeight="1">
      <c r="A84" s="100" t="s">
        <v>2082</v>
      </c>
      <c r="B84" s="101" t="s">
        <v>2091</v>
      </c>
      <c r="C84" s="102" t="s">
        <v>2092</v>
      </c>
      <c r="D84" s="103">
        <v>10.5</v>
      </c>
      <c r="E84" s="104" t="s">
        <v>1890</v>
      </c>
      <c r="F84" s="105"/>
      <c r="G84" s="106">
        <f t="shared" si="1"/>
        <v>0</v>
      </c>
    </row>
    <row r="85" spans="1:7" s="76" customFormat="1" ht="12.95" customHeight="1">
      <c r="A85" s="100" t="s">
        <v>2085</v>
      </c>
      <c r="B85" s="101" t="s">
        <v>2100</v>
      </c>
      <c r="C85" s="102" t="s">
        <v>2101</v>
      </c>
      <c r="D85" s="103">
        <v>24</v>
      </c>
      <c r="E85" s="104" t="s">
        <v>1890</v>
      </c>
      <c r="F85" s="105"/>
      <c r="G85" s="106">
        <f t="shared" si="1"/>
        <v>0</v>
      </c>
    </row>
    <row r="86" spans="1:7" s="76" customFormat="1" ht="12.95" customHeight="1">
      <c r="A86" s="100" t="s">
        <v>2085</v>
      </c>
      <c r="B86" s="101" t="s">
        <v>2102</v>
      </c>
      <c r="C86" s="102" t="s">
        <v>2103</v>
      </c>
      <c r="D86" s="103">
        <v>24</v>
      </c>
      <c r="E86" s="104" t="s">
        <v>1890</v>
      </c>
      <c r="F86" s="105"/>
      <c r="G86" s="106">
        <f t="shared" si="1"/>
        <v>0</v>
      </c>
    </row>
    <row r="87" spans="1:7" s="76" customFormat="1" ht="12.95" customHeight="1">
      <c r="A87" s="100" t="s">
        <v>2088</v>
      </c>
      <c r="B87" s="101" t="s">
        <v>2105</v>
      </c>
      <c r="C87" s="102" t="s">
        <v>2106</v>
      </c>
      <c r="D87" s="103">
        <v>12</v>
      </c>
      <c r="E87" s="104" t="s">
        <v>1890</v>
      </c>
      <c r="F87" s="105"/>
      <c r="G87" s="106">
        <f t="shared" si="1"/>
        <v>0</v>
      </c>
    </row>
    <row r="88" spans="1:7" s="76" customFormat="1" ht="12.95" customHeight="1">
      <c r="A88" s="100" t="s">
        <v>2093</v>
      </c>
      <c r="B88" s="101" t="s">
        <v>2108</v>
      </c>
      <c r="C88" s="102" t="s">
        <v>2109</v>
      </c>
      <c r="D88" s="103">
        <v>6</v>
      </c>
      <c r="E88" s="104" t="s">
        <v>1890</v>
      </c>
      <c r="F88" s="105"/>
      <c r="G88" s="106">
        <f t="shared" si="1"/>
        <v>0</v>
      </c>
    </row>
    <row r="89" spans="1:7" s="76" customFormat="1" ht="12.95" customHeight="1">
      <c r="A89" s="100" t="s">
        <v>2096</v>
      </c>
      <c r="B89" s="101" t="s">
        <v>2111</v>
      </c>
      <c r="C89" s="102" t="s">
        <v>2112</v>
      </c>
      <c r="D89" s="103">
        <v>4</v>
      </c>
      <c r="E89" s="104" t="s">
        <v>1890</v>
      </c>
      <c r="F89" s="105"/>
      <c r="G89" s="106">
        <f t="shared" si="1"/>
        <v>0</v>
      </c>
    </row>
    <row r="90" spans="1:7" s="76" customFormat="1" ht="12.95" customHeight="1">
      <c r="A90" s="100" t="s">
        <v>2099</v>
      </c>
      <c r="B90" s="101" t="s">
        <v>2114</v>
      </c>
      <c r="C90" s="102" t="s">
        <v>2115</v>
      </c>
      <c r="D90" s="103">
        <v>4</v>
      </c>
      <c r="E90" s="104" t="s">
        <v>1890</v>
      </c>
      <c r="F90" s="105"/>
      <c r="G90" s="106">
        <f t="shared" si="1"/>
        <v>0</v>
      </c>
    </row>
    <row r="91" spans="1:7" s="76" customFormat="1" ht="12.95" customHeight="1">
      <c r="A91" s="100" t="s">
        <v>2104</v>
      </c>
      <c r="B91" s="101" t="s">
        <v>2117</v>
      </c>
      <c r="C91" s="102" t="s">
        <v>2118</v>
      </c>
      <c r="D91" s="103">
        <v>2</v>
      </c>
      <c r="E91" s="104" t="s">
        <v>1890</v>
      </c>
      <c r="F91" s="105"/>
      <c r="G91" s="106">
        <f t="shared" si="1"/>
        <v>0</v>
      </c>
    </row>
    <row r="92" spans="1:7" s="76" customFormat="1" ht="12.95" customHeight="1">
      <c r="A92" s="100" t="s">
        <v>2107</v>
      </c>
      <c r="B92" s="101" t="s">
        <v>2120</v>
      </c>
      <c r="C92" s="102" t="s">
        <v>2121</v>
      </c>
      <c r="D92" s="103">
        <v>101.28</v>
      </c>
      <c r="E92" s="104" t="s">
        <v>1917</v>
      </c>
      <c r="F92" s="105"/>
      <c r="G92" s="106">
        <f t="shared" si="1"/>
        <v>0</v>
      </c>
    </row>
    <row r="93" spans="1:7" s="76" customFormat="1" ht="12.95" customHeight="1">
      <c r="A93" s="100" t="s">
        <v>2110</v>
      </c>
      <c r="B93" s="101" t="s">
        <v>2123</v>
      </c>
      <c r="C93" s="102" t="s">
        <v>2124</v>
      </c>
      <c r="D93" s="103">
        <v>101.28</v>
      </c>
      <c r="E93" s="104" t="s">
        <v>1917</v>
      </c>
      <c r="F93" s="105"/>
      <c r="G93" s="106">
        <f t="shared" si="1"/>
        <v>0</v>
      </c>
    </row>
    <row r="94" spans="1:7" s="76" customFormat="1" ht="12.95" customHeight="1">
      <c r="A94" s="100" t="s">
        <v>2113</v>
      </c>
      <c r="B94" s="101" t="s">
        <v>2126</v>
      </c>
      <c r="C94" s="102" t="s">
        <v>2127</v>
      </c>
      <c r="D94" s="103">
        <v>79.900000000000006</v>
      </c>
      <c r="E94" s="104" t="s">
        <v>1917</v>
      </c>
      <c r="F94" s="105"/>
      <c r="G94" s="106">
        <f t="shared" si="1"/>
        <v>0</v>
      </c>
    </row>
    <row r="95" spans="1:7" s="76" customFormat="1" ht="12.95" customHeight="1">
      <c r="A95" s="100" t="s">
        <v>2116</v>
      </c>
      <c r="B95" s="101" t="s">
        <v>2123</v>
      </c>
      <c r="C95" s="102" t="s">
        <v>2129</v>
      </c>
      <c r="D95" s="103">
        <v>45.12</v>
      </c>
      <c r="E95" s="104" t="s">
        <v>1917</v>
      </c>
      <c r="F95" s="105"/>
      <c r="G95" s="106">
        <f t="shared" si="1"/>
        <v>0</v>
      </c>
    </row>
    <row r="96" spans="1:7" s="76" customFormat="1" ht="12.95" customHeight="1">
      <c r="A96" s="100" t="s">
        <v>2119</v>
      </c>
      <c r="B96" s="101" t="s">
        <v>2131</v>
      </c>
      <c r="C96" s="102" t="s">
        <v>2132</v>
      </c>
      <c r="D96" s="103">
        <v>0.94</v>
      </c>
      <c r="E96" s="104" t="s">
        <v>1917</v>
      </c>
      <c r="F96" s="105"/>
      <c r="G96" s="106">
        <f t="shared" si="1"/>
        <v>0</v>
      </c>
    </row>
    <row r="97" spans="1:7" s="76" customFormat="1" ht="12.95" customHeight="1">
      <c r="A97" s="100" t="s">
        <v>2122</v>
      </c>
      <c r="B97" s="101" t="s">
        <v>1924</v>
      </c>
      <c r="C97" s="102" t="s">
        <v>1925</v>
      </c>
      <c r="D97" s="103">
        <v>8.1</v>
      </c>
      <c r="E97" s="104" t="s">
        <v>1917</v>
      </c>
      <c r="F97" s="105"/>
      <c r="G97" s="106">
        <f t="shared" si="1"/>
        <v>0</v>
      </c>
    </row>
    <row r="98" spans="1:7" s="76" customFormat="1" ht="12.95" customHeight="1">
      <c r="A98" s="100" t="s">
        <v>2125</v>
      </c>
      <c r="B98" s="101" t="s">
        <v>2135</v>
      </c>
      <c r="C98" s="102" t="s">
        <v>2136</v>
      </c>
      <c r="D98" s="103">
        <v>8.1</v>
      </c>
      <c r="E98" s="104" t="s">
        <v>1917</v>
      </c>
      <c r="F98" s="105"/>
      <c r="G98" s="106">
        <f t="shared" si="1"/>
        <v>0</v>
      </c>
    </row>
    <row r="99" spans="1:7" s="76" customFormat="1" ht="12.95" customHeight="1">
      <c r="A99" s="100" t="s">
        <v>2128</v>
      </c>
      <c r="B99" s="101" t="s">
        <v>2138</v>
      </c>
      <c r="C99" s="102" t="s">
        <v>2139</v>
      </c>
      <c r="D99" s="103">
        <v>15</v>
      </c>
      <c r="E99" s="104" t="s">
        <v>1917</v>
      </c>
      <c r="F99" s="105"/>
      <c r="G99" s="106">
        <f t="shared" si="1"/>
        <v>0</v>
      </c>
    </row>
    <row r="100" spans="1:7" s="76" customFormat="1" ht="12.95" customHeight="1">
      <c r="A100" s="107" t="s">
        <v>2130</v>
      </c>
      <c r="B100" s="108" t="s">
        <v>2141</v>
      </c>
      <c r="C100" s="109" t="s">
        <v>2142</v>
      </c>
      <c r="D100" s="110">
        <v>8</v>
      </c>
      <c r="E100" s="111" t="s">
        <v>1951</v>
      </c>
      <c r="F100" s="112"/>
      <c r="G100" s="113">
        <f t="shared" si="1"/>
        <v>0</v>
      </c>
    </row>
    <row r="101" spans="1:7" s="76" customFormat="1" ht="13.5" customHeight="1">
      <c r="A101" s="114"/>
      <c r="B101" s="115"/>
      <c r="C101" s="116" t="s">
        <v>1929</v>
      </c>
      <c r="D101" s="117"/>
      <c r="E101" s="117"/>
      <c r="F101" s="118"/>
      <c r="G101" s="119">
        <f>SUM(G13:G100)</f>
        <v>0</v>
      </c>
    </row>
    <row r="103" spans="1:7" ht="12.95" customHeight="1">
      <c r="D10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1808</v>
      </c>
    </row>
    <row r="4" spans="1:7" ht="15.75" customHeight="1">
      <c r="A4" s="81" t="s">
        <v>1877</v>
      </c>
    </row>
    <row r="5" spans="1:7" ht="15.75" customHeight="1">
      <c r="A5" s="81" t="s">
        <v>2279</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1888</v>
      </c>
      <c r="C13" s="102" t="s">
        <v>1889</v>
      </c>
      <c r="D13" s="103">
        <v>2</v>
      </c>
      <c r="E13" s="104" t="s">
        <v>1890</v>
      </c>
      <c r="F13" s="105"/>
      <c r="G13" s="106">
        <f>+F13*D13</f>
        <v>0</v>
      </c>
    </row>
    <row r="14" spans="1:7" s="76" customFormat="1" ht="12.95" customHeight="1">
      <c r="A14" s="100" t="s">
        <v>1891</v>
      </c>
      <c r="B14" s="101" t="s">
        <v>1892</v>
      </c>
      <c r="C14" s="102" t="s">
        <v>1893</v>
      </c>
      <c r="D14" s="103">
        <v>4</v>
      </c>
      <c r="E14" s="104" t="s">
        <v>1890</v>
      </c>
      <c r="F14" s="105"/>
      <c r="G14" s="106">
        <f t="shared" ref="G14:G27" si="0">+F14*D14</f>
        <v>0</v>
      </c>
    </row>
    <row r="15" spans="1:7" s="76" customFormat="1" ht="12.95" customHeight="1">
      <c r="A15" s="100" t="s">
        <v>1891</v>
      </c>
      <c r="B15" s="101" t="s">
        <v>1894</v>
      </c>
      <c r="C15" s="102" t="s">
        <v>1895</v>
      </c>
      <c r="D15" s="103">
        <v>4</v>
      </c>
      <c r="E15" s="104" t="s">
        <v>1890</v>
      </c>
      <c r="F15" s="105"/>
      <c r="G15" s="106">
        <f t="shared" si="0"/>
        <v>0</v>
      </c>
    </row>
    <row r="16" spans="1:7" s="76" customFormat="1" ht="12.95" customHeight="1">
      <c r="A16" s="100" t="s">
        <v>1896</v>
      </c>
      <c r="B16" s="101" t="s">
        <v>1897</v>
      </c>
      <c r="C16" s="102" t="s">
        <v>1898</v>
      </c>
      <c r="D16" s="103">
        <v>2</v>
      </c>
      <c r="E16" s="104" t="s">
        <v>1890</v>
      </c>
      <c r="F16" s="105"/>
      <c r="G16" s="106">
        <f t="shared" si="0"/>
        <v>0</v>
      </c>
    </row>
    <row r="17" spans="1:7" s="76" customFormat="1" ht="12.95" customHeight="1">
      <c r="A17" s="100" t="s">
        <v>1896</v>
      </c>
      <c r="B17" s="101" t="s">
        <v>1899</v>
      </c>
      <c r="C17" s="102" t="s">
        <v>1900</v>
      </c>
      <c r="D17" s="103">
        <v>2</v>
      </c>
      <c r="E17" s="104" t="s">
        <v>1890</v>
      </c>
      <c r="F17" s="105"/>
      <c r="G17" s="106">
        <f t="shared" si="0"/>
        <v>0</v>
      </c>
    </row>
    <row r="18" spans="1:7" s="76" customFormat="1" ht="12.95" customHeight="1">
      <c r="A18" s="100" t="s">
        <v>1901</v>
      </c>
      <c r="B18" s="101" t="s">
        <v>1902</v>
      </c>
      <c r="C18" s="102" t="s">
        <v>1903</v>
      </c>
      <c r="D18" s="103">
        <v>2</v>
      </c>
      <c r="E18" s="104" t="s">
        <v>1890</v>
      </c>
      <c r="F18" s="105"/>
      <c r="G18" s="106">
        <f t="shared" si="0"/>
        <v>0</v>
      </c>
    </row>
    <row r="19" spans="1:7" s="76" customFormat="1" ht="12.95" customHeight="1">
      <c r="A19" s="100" t="s">
        <v>1901</v>
      </c>
      <c r="B19" s="101" t="s">
        <v>1904</v>
      </c>
      <c r="C19" s="102" t="s">
        <v>1905</v>
      </c>
      <c r="D19" s="103">
        <v>2</v>
      </c>
      <c r="E19" s="104" t="s">
        <v>1890</v>
      </c>
      <c r="F19" s="105"/>
      <c r="G19" s="106">
        <f t="shared" si="0"/>
        <v>0</v>
      </c>
    </row>
    <row r="20" spans="1:7" s="76" customFormat="1" ht="12.95" customHeight="1">
      <c r="A20" s="100" t="s">
        <v>1906</v>
      </c>
      <c r="B20" s="101" t="s">
        <v>1907</v>
      </c>
      <c r="C20" s="102" t="s">
        <v>1908</v>
      </c>
      <c r="D20" s="103">
        <v>2</v>
      </c>
      <c r="E20" s="104" t="s">
        <v>1890</v>
      </c>
      <c r="F20" s="105"/>
      <c r="G20" s="106">
        <f t="shared" si="0"/>
        <v>0</v>
      </c>
    </row>
    <row r="21" spans="1:7" s="76" customFormat="1" ht="12.95" customHeight="1">
      <c r="A21" s="100" t="s">
        <v>1906</v>
      </c>
      <c r="B21" s="101" t="s">
        <v>1909</v>
      </c>
      <c r="C21" s="102" t="s">
        <v>1910</v>
      </c>
      <c r="D21" s="103">
        <v>2</v>
      </c>
      <c r="E21" s="104" t="s">
        <v>1890</v>
      </c>
      <c r="F21" s="105"/>
      <c r="G21" s="106">
        <f t="shared" si="0"/>
        <v>0</v>
      </c>
    </row>
    <row r="22" spans="1:7" s="76" customFormat="1" ht="12.95" customHeight="1">
      <c r="A22" s="100" t="s">
        <v>1911</v>
      </c>
      <c r="B22" s="101" t="s">
        <v>1912</v>
      </c>
      <c r="C22" s="102" t="s">
        <v>1913</v>
      </c>
      <c r="D22" s="103">
        <v>2</v>
      </c>
      <c r="E22" s="104" t="s">
        <v>1890</v>
      </c>
      <c r="F22" s="105"/>
      <c r="G22" s="106">
        <f t="shared" si="0"/>
        <v>0</v>
      </c>
    </row>
    <row r="23" spans="1:7" s="76" customFormat="1" ht="12.95" customHeight="1">
      <c r="A23" s="100" t="s">
        <v>1914</v>
      </c>
      <c r="B23" s="101" t="s">
        <v>1915</v>
      </c>
      <c r="C23" s="102" t="s">
        <v>1916</v>
      </c>
      <c r="D23" s="103">
        <v>0.05</v>
      </c>
      <c r="E23" s="104" t="s">
        <v>1917</v>
      </c>
      <c r="F23" s="105"/>
      <c r="G23" s="106">
        <f t="shared" si="0"/>
        <v>0</v>
      </c>
    </row>
    <row r="24" spans="1:7" s="76" customFormat="1" ht="12.95" customHeight="1">
      <c r="A24" s="100" t="s">
        <v>1918</v>
      </c>
      <c r="B24" s="101" t="s">
        <v>455</v>
      </c>
      <c r="C24" s="102" t="s">
        <v>1919</v>
      </c>
      <c r="D24" s="103">
        <v>0.8</v>
      </c>
      <c r="E24" s="104" t="s">
        <v>1917</v>
      </c>
      <c r="F24" s="105"/>
      <c r="G24" s="106">
        <f t="shared" si="0"/>
        <v>0</v>
      </c>
    </row>
    <row r="25" spans="1:7" s="76" customFormat="1" ht="12.95" customHeight="1">
      <c r="A25" s="100" t="s">
        <v>1920</v>
      </c>
      <c r="B25" s="101" t="s">
        <v>1921</v>
      </c>
      <c r="C25" s="102" t="s">
        <v>1922</v>
      </c>
      <c r="D25" s="103">
        <v>0.8</v>
      </c>
      <c r="E25" s="104" t="s">
        <v>1917</v>
      </c>
      <c r="F25" s="105"/>
      <c r="G25" s="106">
        <f t="shared" si="0"/>
        <v>0</v>
      </c>
    </row>
    <row r="26" spans="1:7" s="76" customFormat="1" ht="12.95" customHeight="1">
      <c r="A26" s="100" t="s">
        <v>1923</v>
      </c>
      <c r="B26" s="101" t="s">
        <v>1924</v>
      </c>
      <c r="C26" s="102" t="s">
        <v>1925</v>
      </c>
      <c r="D26" s="103">
        <v>1</v>
      </c>
      <c r="E26" s="104" t="s">
        <v>1917</v>
      </c>
      <c r="F26" s="105"/>
      <c r="G26" s="106">
        <f t="shared" si="0"/>
        <v>0</v>
      </c>
    </row>
    <row r="27" spans="1:7" s="76" customFormat="1" ht="12.95" customHeight="1">
      <c r="A27" s="107" t="s">
        <v>1926</v>
      </c>
      <c r="B27" s="108" t="s">
        <v>1927</v>
      </c>
      <c r="C27" s="109" t="s">
        <v>1928</v>
      </c>
      <c r="D27" s="110">
        <v>1</v>
      </c>
      <c r="E27" s="111" t="s">
        <v>1917</v>
      </c>
      <c r="F27" s="112"/>
      <c r="G27" s="113">
        <f t="shared" si="0"/>
        <v>0</v>
      </c>
    </row>
    <row r="28" spans="1:7" s="76" customFormat="1" ht="13.5" customHeight="1">
      <c r="A28" s="114"/>
      <c r="B28" s="115"/>
      <c r="C28" s="116" t="s">
        <v>1929</v>
      </c>
      <c r="D28" s="117"/>
      <c r="E28" s="117"/>
      <c r="F28" s="118"/>
      <c r="G28" s="119">
        <f>SUM(G13:G27)</f>
        <v>0</v>
      </c>
    </row>
    <row r="30" spans="1:7" ht="12.95" customHeight="1">
      <c r="D30"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1808</v>
      </c>
    </row>
    <row r="4" spans="1:7" ht="15.75" customHeight="1">
      <c r="A4" s="81" t="s">
        <v>1877</v>
      </c>
    </row>
    <row r="5" spans="1:7" ht="15.75" customHeight="1">
      <c r="A5" s="81" t="s">
        <v>2280</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1931</v>
      </c>
      <c r="C13" s="102" t="s">
        <v>1932</v>
      </c>
      <c r="D13" s="103">
        <v>1</v>
      </c>
      <c r="E13" s="104" t="s">
        <v>1890</v>
      </c>
      <c r="F13" s="105"/>
      <c r="G13" s="106">
        <f>+F13*D13</f>
        <v>0</v>
      </c>
    </row>
    <row r="14" spans="1:7" s="76" customFormat="1" ht="12.95" customHeight="1">
      <c r="A14" s="100" t="s">
        <v>1891</v>
      </c>
      <c r="B14" s="101" t="s">
        <v>1933</v>
      </c>
      <c r="C14" s="102" t="s">
        <v>1934</v>
      </c>
      <c r="D14" s="103">
        <v>1</v>
      </c>
      <c r="E14" s="104" t="s">
        <v>1890</v>
      </c>
      <c r="F14" s="105"/>
      <c r="G14" s="106">
        <f t="shared" ref="G14:G77" si="0">+F14*D14</f>
        <v>0</v>
      </c>
    </row>
    <row r="15" spans="1:7" s="76" customFormat="1" ht="12.95" customHeight="1">
      <c r="A15" s="100" t="s">
        <v>1896</v>
      </c>
      <c r="B15" s="101" t="s">
        <v>1937</v>
      </c>
      <c r="C15" s="102" t="s">
        <v>1938</v>
      </c>
      <c r="D15" s="103">
        <v>21</v>
      </c>
      <c r="E15" s="104" t="s">
        <v>1890</v>
      </c>
      <c r="F15" s="105"/>
      <c r="G15" s="106">
        <f t="shared" si="0"/>
        <v>0</v>
      </c>
    </row>
    <row r="16" spans="1:7" s="76" customFormat="1" ht="12.95" customHeight="1">
      <c r="A16" s="100" t="s">
        <v>1901</v>
      </c>
      <c r="B16" s="101" t="s">
        <v>1941</v>
      </c>
      <c r="C16" s="102" t="s">
        <v>1942</v>
      </c>
      <c r="D16" s="103">
        <v>7</v>
      </c>
      <c r="E16" s="104" t="s">
        <v>1890</v>
      </c>
      <c r="F16" s="105"/>
      <c r="G16" s="106">
        <f t="shared" si="0"/>
        <v>0</v>
      </c>
    </row>
    <row r="17" spans="1:7" s="76" customFormat="1" ht="12.95" customHeight="1">
      <c r="A17" s="100" t="s">
        <v>1906</v>
      </c>
      <c r="B17" s="101" t="s">
        <v>1943</v>
      </c>
      <c r="C17" s="102" t="s">
        <v>1944</v>
      </c>
      <c r="D17" s="103">
        <v>0.72599999999999998</v>
      </c>
      <c r="E17" s="104" t="s">
        <v>1945</v>
      </c>
      <c r="F17" s="105"/>
      <c r="G17" s="106">
        <f t="shared" si="0"/>
        <v>0</v>
      </c>
    </row>
    <row r="18" spans="1:7" s="76" customFormat="1" ht="12.95" customHeight="1">
      <c r="A18" s="100" t="s">
        <v>1911</v>
      </c>
      <c r="B18" s="101" t="s">
        <v>1946</v>
      </c>
      <c r="C18" s="102" t="s">
        <v>1947</v>
      </c>
      <c r="D18" s="103">
        <v>0.6</v>
      </c>
      <c r="E18" s="104" t="s">
        <v>1948</v>
      </c>
      <c r="F18" s="105"/>
      <c r="G18" s="106">
        <f t="shared" si="0"/>
        <v>0</v>
      </c>
    </row>
    <row r="19" spans="1:7" s="76" customFormat="1" ht="12.95" customHeight="1">
      <c r="A19" s="100" t="s">
        <v>1914</v>
      </c>
      <c r="B19" s="101" t="s">
        <v>1949</v>
      </c>
      <c r="C19" s="102" t="s">
        <v>1950</v>
      </c>
      <c r="D19" s="103">
        <v>2</v>
      </c>
      <c r="E19" s="104" t="s">
        <v>1951</v>
      </c>
      <c r="F19" s="105"/>
      <c r="G19" s="106">
        <f t="shared" si="0"/>
        <v>0</v>
      </c>
    </row>
    <row r="20" spans="1:7" s="76" customFormat="1" ht="12.95" customHeight="1">
      <c r="A20" s="100" t="s">
        <v>1918</v>
      </c>
      <c r="B20" s="101" t="s">
        <v>1952</v>
      </c>
      <c r="C20" s="102" t="s">
        <v>1953</v>
      </c>
      <c r="D20" s="103">
        <v>17.5</v>
      </c>
      <c r="E20" s="104" t="s">
        <v>1954</v>
      </c>
      <c r="F20" s="105"/>
      <c r="G20" s="106">
        <f t="shared" si="0"/>
        <v>0</v>
      </c>
    </row>
    <row r="21" spans="1:7" s="76" customFormat="1" ht="12.95" customHeight="1">
      <c r="A21" s="100" t="s">
        <v>1920</v>
      </c>
      <c r="B21" s="101" t="s">
        <v>1955</v>
      </c>
      <c r="C21" s="102" t="s">
        <v>1956</v>
      </c>
      <c r="D21" s="103">
        <v>17.5</v>
      </c>
      <c r="E21" s="104" t="s">
        <v>1954</v>
      </c>
      <c r="F21" s="105"/>
      <c r="G21" s="106">
        <f t="shared" si="0"/>
        <v>0</v>
      </c>
    </row>
    <row r="22" spans="1:7" s="76" customFormat="1" ht="12.95" customHeight="1">
      <c r="A22" s="100" t="s">
        <v>1923</v>
      </c>
      <c r="B22" s="101" t="s">
        <v>1958</v>
      </c>
      <c r="C22" s="102" t="s">
        <v>1959</v>
      </c>
      <c r="D22" s="103">
        <v>17.5</v>
      </c>
      <c r="E22" s="104" t="s">
        <v>1954</v>
      </c>
      <c r="F22" s="105"/>
      <c r="G22" s="106">
        <f t="shared" si="0"/>
        <v>0</v>
      </c>
    </row>
    <row r="23" spans="1:7" s="76" customFormat="1" ht="12.95" customHeight="1">
      <c r="A23" s="100" t="s">
        <v>1926</v>
      </c>
      <c r="B23" s="101" t="s">
        <v>1961</v>
      </c>
      <c r="C23" s="102" t="s">
        <v>1962</v>
      </c>
      <c r="D23" s="103">
        <v>7</v>
      </c>
      <c r="E23" s="104" t="s">
        <v>1890</v>
      </c>
      <c r="F23" s="105"/>
      <c r="G23" s="106">
        <f t="shared" si="0"/>
        <v>0</v>
      </c>
    </row>
    <row r="24" spans="1:7" s="76" customFormat="1" ht="12.95" customHeight="1">
      <c r="A24" s="100" t="s">
        <v>1957</v>
      </c>
      <c r="B24" s="101" t="s">
        <v>1952</v>
      </c>
      <c r="C24" s="102" t="s">
        <v>1953</v>
      </c>
      <c r="D24" s="103">
        <v>19.8</v>
      </c>
      <c r="E24" s="104" t="s">
        <v>1954</v>
      </c>
      <c r="F24" s="105"/>
      <c r="G24" s="106">
        <f t="shared" si="0"/>
        <v>0</v>
      </c>
    </row>
    <row r="25" spans="1:7" s="76" customFormat="1" ht="12.95" customHeight="1">
      <c r="A25" s="100" t="s">
        <v>1960</v>
      </c>
      <c r="B25" s="101" t="s">
        <v>1968</v>
      </c>
      <c r="C25" s="102" t="s">
        <v>1969</v>
      </c>
      <c r="D25" s="103">
        <v>52.8</v>
      </c>
      <c r="E25" s="104" t="s">
        <v>1970</v>
      </c>
      <c r="F25" s="105"/>
      <c r="G25" s="106">
        <f t="shared" si="0"/>
        <v>0</v>
      </c>
    </row>
    <row r="26" spans="1:7" s="76" customFormat="1" ht="12.95" customHeight="1">
      <c r="A26" s="100" t="s">
        <v>1963</v>
      </c>
      <c r="B26" s="101" t="s">
        <v>448</v>
      </c>
      <c r="C26" s="102" t="s">
        <v>1972</v>
      </c>
      <c r="D26" s="103">
        <v>16.559999999999999</v>
      </c>
      <c r="E26" s="104" t="s">
        <v>1954</v>
      </c>
      <c r="F26" s="105"/>
      <c r="G26" s="106">
        <f t="shared" si="0"/>
        <v>0</v>
      </c>
    </row>
    <row r="27" spans="1:7" s="76" customFormat="1" ht="12.95" customHeight="1">
      <c r="A27" s="100" t="s">
        <v>1963</v>
      </c>
      <c r="B27" s="101" t="s">
        <v>1973</v>
      </c>
      <c r="C27" s="102" t="s">
        <v>1974</v>
      </c>
      <c r="D27" s="103">
        <v>16.692</v>
      </c>
      <c r="E27" s="104" t="s">
        <v>1954</v>
      </c>
      <c r="F27" s="105"/>
      <c r="G27" s="106">
        <f t="shared" si="0"/>
        <v>0</v>
      </c>
    </row>
    <row r="28" spans="1:7" s="76" customFormat="1" ht="12.95" customHeight="1">
      <c r="A28" s="100" t="s">
        <v>1966</v>
      </c>
      <c r="B28" s="101" t="s">
        <v>448</v>
      </c>
      <c r="C28" s="102" t="s">
        <v>1972</v>
      </c>
      <c r="D28" s="103">
        <v>4.16</v>
      </c>
      <c r="E28" s="104" t="s">
        <v>1954</v>
      </c>
      <c r="F28" s="105"/>
      <c r="G28" s="106">
        <f t="shared" si="0"/>
        <v>0</v>
      </c>
    </row>
    <row r="29" spans="1:7" s="76" customFormat="1" ht="12.95" customHeight="1">
      <c r="A29" s="100" t="s">
        <v>1966</v>
      </c>
      <c r="B29" s="101" t="s">
        <v>1976</v>
      </c>
      <c r="C29" s="102" t="s">
        <v>1977</v>
      </c>
      <c r="D29" s="103">
        <v>4.1929999999999996</v>
      </c>
      <c r="E29" s="104" t="s">
        <v>1954</v>
      </c>
      <c r="F29" s="105"/>
      <c r="G29" s="106">
        <f t="shared" si="0"/>
        <v>0</v>
      </c>
    </row>
    <row r="30" spans="1:7" s="76" customFormat="1" ht="12.95" customHeight="1">
      <c r="A30" s="100" t="s">
        <v>1967</v>
      </c>
      <c r="B30" s="101" t="s">
        <v>1955</v>
      </c>
      <c r="C30" s="102" t="s">
        <v>1956</v>
      </c>
      <c r="D30" s="103">
        <v>19.8</v>
      </c>
      <c r="E30" s="104" t="s">
        <v>1954</v>
      </c>
      <c r="F30" s="105"/>
      <c r="G30" s="106">
        <f t="shared" si="0"/>
        <v>0</v>
      </c>
    </row>
    <row r="31" spans="1:7" s="76" customFormat="1" ht="12.95" customHeight="1">
      <c r="A31" s="100" t="s">
        <v>1971</v>
      </c>
      <c r="B31" s="101" t="s">
        <v>1980</v>
      </c>
      <c r="C31" s="102" t="s">
        <v>1981</v>
      </c>
      <c r="D31" s="103">
        <v>4</v>
      </c>
      <c r="E31" s="104" t="s">
        <v>1890</v>
      </c>
      <c r="F31" s="105"/>
      <c r="G31" s="106">
        <f t="shared" si="0"/>
        <v>0</v>
      </c>
    </row>
    <row r="32" spans="1:7" s="76" customFormat="1" ht="12.95" customHeight="1">
      <c r="A32" s="100" t="s">
        <v>1971</v>
      </c>
      <c r="B32" s="101" t="s">
        <v>1982</v>
      </c>
      <c r="C32" s="102" t="s">
        <v>1983</v>
      </c>
      <c r="D32" s="103">
        <v>4.0279999999999996</v>
      </c>
      <c r="E32" s="104" t="s">
        <v>1890</v>
      </c>
      <c r="F32" s="105"/>
      <c r="G32" s="106">
        <f t="shared" si="0"/>
        <v>0</v>
      </c>
    </row>
    <row r="33" spans="1:7" s="76" customFormat="1" ht="12.95" customHeight="1">
      <c r="A33" s="100" t="s">
        <v>1975</v>
      </c>
      <c r="B33" s="101" t="s">
        <v>1985</v>
      </c>
      <c r="C33" s="102" t="s">
        <v>1986</v>
      </c>
      <c r="D33" s="103">
        <v>4</v>
      </c>
      <c r="E33" s="104" t="s">
        <v>1890</v>
      </c>
      <c r="F33" s="105"/>
      <c r="G33" s="106">
        <f t="shared" si="0"/>
        <v>0</v>
      </c>
    </row>
    <row r="34" spans="1:7" s="76" customFormat="1" ht="12.95" customHeight="1">
      <c r="A34" s="100" t="s">
        <v>1975</v>
      </c>
      <c r="B34" s="101" t="s">
        <v>1987</v>
      </c>
      <c r="C34" s="102" t="s">
        <v>1988</v>
      </c>
      <c r="D34" s="103">
        <v>4</v>
      </c>
      <c r="E34" s="104" t="s">
        <v>1890</v>
      </c>
      <c r="F34" s="105"/>
      <c r="G34" s="106">
        <f t="shared" si="0"/>
        <v>0</v>
      </c>
    </row>
    <row r="35" spans="1:7" s="76" customFormat="1" ht="12.95" customHeight="1">
      <c r="A35" s="100" t="s">
        <v>1978</v>
      </c>
      <c r="B35" s="101" t="s">
        <v>1990</v>
      </c>
      <c r="C35" s="102" t="s">
        <v>1991</v>
      </c>
      <c r="D35" s="103">
        <v>12</v>
      </c>
      <c r="E35" s="104" t="s">
        <v>1890</v>
      </c>
      <c r="F35" s="105"/>
      <c r="G35" s="106">
        <f t="shared" si="0"/>
        <v>0</v>
      </c>
    </row>
    <row r="36" spans="1:7" s="76" customFormat="1" ht="12.95" customHeight="1">
      <c r="A36" s="100" t="s">
        <v>1978</v>
      </c>
      <c r="B36" s="101" t="s">
        <v>1992</v>
      </c>
      <c r="C36" s="102" t="s">
        <v>1993</v>
      </c>
      <c r="D36" s="103">
        <v>12</v>
      </c>
      <c r="E36" s="104" t="s">
        <v>1890</v>
      </c>
      <c r="F36" s="105"/>
      <c r="G36" s="106">
        <f t="shared" si="0"/>
        <v>0</v>
      </c>
    </row>
    <row r="37" spans="1:7" s="76" customFormat="1" ht="12.95" customHeight="1">
      <c r="A37" s="100" t="s">
        <v>1978</v>
      </c>
      <c r="B37" s="101" t="s">
        <v>1994</v>
      </c>
      <c r="C37" s="102" t="s">
        <v>1995</v>
      </c>
      <c r="D37" s="103">
        <v>12</v>
      </c>
      <c r="E37" s="104" t="s">
        <v>1890</v>
      </c>
      <c r="F37" s="105"/>
      <c r="G37" s="106">
        <f t="shared" si="0"/>
        <v>0</v>
      </c>
    </row>
    <row r="38" spans="1:7" s="76" customFormat="1" ht="12.95" customHeight="1">
      <c r="A38" s="100" t="s">
        <v>1978</v>
      </c>
      <c r="B38" s="101" t="s">
        <v>1996</v>
      </c>
      <c r="C38" s="102" t="s">
        <v>1997</v>
      </c>
      <c r="D38" s="103">
        <v>12</v>
      </c>
      <c r="E38" s="104" t="s">
        <v>1890</v>
      </c>
      <c r="F38" s="105"/>
      <c r="G38" s="106">
        <f t="shared" si="0"/>
        <v>0</v>
      </c>
    </row>
    <row r="39" spans="1:7" s="76" customFormat="1" ht="12.95" customHeight="1">
      <c r="A39" s="100" t="s">
        <v>1978</v>
      </c>
      <c r="B39" s="101" t="s">
        <v>1998</v>
      </c>
      <c r="C39" s="102" t="s">
        <v>1999</v>
      </c>
      <c r="D39" s="103">
        <v>48</v>
      </c>
      <c r="E39" s="104" t="s">
        <v>1890</v>
      </c>
      <c r="F39" s="105"/>
      <c r="G39" s="106">
        <f t="shared" si="0"/>
        <v>0</v>
      </c>
    </row>
    <row r="40" spans="1:7" s="76" customFormat="1" ht="12.95" customHeight="1">
      <c r="A40" s="100" t="s">
        <v>1979</v>
      </c>
      <c r="B40" s="101" t="s">
        <v>2001</v>
      </c>
      <c r="C40" s="102" t="s">
        <v>2002</v>
      </c>
      <c r="D40" s="103">
        <v>6</v>
      </c>
      <c r="E40" s="104" t="s">
        <v>1890</v>
      </c>
      <c r="F40" s="105"/>
      <c r="G40" s="106">
        <f t="shared" si="0"/>
        <v>0</v>
      </c>
    </row>
    <row r="41" spans="1:7" s="76" customFormat="1" ht="12.95" customHeight="1">
      <c r="A41" s="100" t="s">
        <v>1979</v>
      </c>
      <c r="B41" s="101" t="s">
        <v>1992</v>
      </c>
      <c r="C41" s="102" t="s">
        <v>1993</v>
      </c>
      <c r="D41" s="103">
        <v>6</v>
      </c>
      <c r="E41" s="104" t="s">
        <v>1890</v>
      </c>
      <c r="F41" s="105"/>
      <c r="G41" s="106">
        <f t="shared" si="0"/>
        <v>0</v>
      </c>
    </row>
    <row r="42" spans="1:7" s="76" customFormat="1" ht="12.95" customHeight="1">
      <c r="A42" s="100" t="s">
        <v>1979</v>
      </c>
      <c r="B42" s="101" t="s">
        <v>1994</v>
      </c>
      <c r="C42" s="102" t="s">
        <v>1995</v>
      </c>
      <c r="D42" s="103">
        <v>6</v>
      </c>
      <c r="E42" s="104" t="s">
        <v>1890</v>
      </c>
      <c r="F42" s="105"/>
      <c r="G42" s="106">
        <f t="shared" si="0"/>
        <v>0</v>
      </c>
    </row>
    <row r="43" spans="1:7" s="76" customFormat="1" ht="12.95" customHeight="1">
      <c r="A43" s="100" t="s">
        <v>1979</v>
      </c>
      <c r="B43" s="101" t="s">
        <v>1996</v>
      </c>
      <c r="C43" s="102" t="s">
        <v>1997</v>
      </c>
      <c r="D43" s="103">
        <v>6</v>
      </c>
      <c r="E43" s="104" t="s">
        <v>1890</v>
      </c>
      <c r="F43" s="105"/>
      <c r="G43" s="106">
        <f t="shared" si="0"/>
        <v>0</v>
      </c>
    </row>
    <row r="44" spans="1:7" s="76" customFormat="1" ht="12.95" customHeight="1">
      <c r="A44" s="100" t="s">
        <v>1979</v>
      </c>
      <c r="B44" s="101" t="s">
        <v>1998</v>
      </c>
      <c r="C44" s="102" t="s">
        <v>1999</v>
      </c>
      <c r="D44" s="103">
        <v>12</v>
      </c>
      <c r="E44" s="104" t="s">
        <v>1890</v>
      </c>
      <c r="F44" s="105"/>
      <c r="G44" s="106">
        <f t="shared" si="0"/>
        <v>0</v>
      </c>
    </row>
    <row r="45" spans="1:7" s="76" customFormat="1" ht="12.95" customHeight="1">
      <c r="A45" s="100" t="s">
        <v>1984</v>
      </c>
      <c r="B45" s="101" t="s">
        <v>2004</v>
      </c>
      <c r="C45" s="102" t="s">
        <v>2005</v>
      </c>
      <c r="D45" s="103">
        <v>0.24</v>
      </c>
      <c r="E45" s="104" t="s">
        <v>1945</v>
      </c>
      <c r="F45" s="105"/>
      <c r="G45" s="106">
        <f t="shared" si="0"/>
        <v>0</v>
      </c>
    </row>
    <row r="46" spans="1:7" s="76" customFormat="1" ht="12.95" customHeight="1">
      <c r="A46" s="100" t="s">
        <v>1984</v>
      </c>
      <c r="B46" s="101" t="s">
        <v>2006</v>
      </c>
      <c r="C46" s="102" t="s">
        <v>2007</v>
      </c>
      <c r="D46" s="103">
        <v>245.04</v>
      </c>
      <c r="E46" s="104" t="s">
        <v>2008</v>
      </c>
      <c r="F46" s="105"/>
      <c r="G46" s="106">
        <f t="shared" si="0"/>
        <v>0</v>
      </c>
    </row>
    <row r="47" spans="1:7" s="76" customFormat="1" ht="12.95" customHeight="1">
      <c r="A47" s="100" t="s">
        <v>1984</v>
      </c>
      <c r="B47" s="101" t="s">
        <v>2009</v>
      </c>
      <c r="C47" s="102" t="s">
        <v>2010</v>
      </c>
      <c r="D47" s="103">
        <v>0.24</v>
      </c>
      <c r="E47" s="104" t="s">
        <v>1890</v>
      </c>
      <c r="F47" s="105"/>
      <c r="G47" s="106">
        <f t="shared" si="0"/>
        <v>0</v>
      </c>
    </row>
    <row r="48" spans="1:7" s="76" customFormat="1" ht="12.95" customHeight="1">
      <c r="A48" s="100" t="s">
        <v>1989</v>
      </c>
      <c r="B48" s="101" t="s">
        <v>2012</v>
      </c>
      <c r="C48" s="102" t="s">
        <v>2013</v>
      </c>
      <c r="D48" s="103">
        <v>2</v>
      </c>
      <c r="E48" s="104" t="s">
        <v>1890</v>
      </c>
      <c r="F48" s="105"/>
      <c r="G48" s="106">
        <f t="shared" si="0"/>
        <v>0</v>
      </c>
    </row>
    <row r="49" spans="1:7" s="76" customFormat="1" ht="12.95" customHeight="1">
      <c r="A49" s="100" t="s">
        <v>1989</v>
      </c>
      <c r="B49" s="101" t="s">
        <v>2014</v>
      </c>
      <c r="C49" s="102" t="s">
        <v>2015</v>
      </c>
      <c r="D49" s="103">
        <v>2</v>
      </c>
      <c r="E49" s="104" t="s">
        <v>1890</v>
      </c>
      <c r="F49" s="105"/>
      <c r="G49" s="106">
        <f t="shared" si="0"/>
        <v>0</v>
      </c>
    </row>
    <row r="50" spans="1:7" s="76" customFormat="1" ht="12.95" customHeight="1">
      <c r="A50" s="100" t="s">
        <v>1989</v>
      </c>
      <c r="B50" s="101" t="s">
        <v>2016</v>
      </c>
      <c r="C50" s="102" t="s">
        <v>2017</v>
      </c>
      <c r="D50" s="103">
        <v>2</v>
      </c>
      <c r="E50" s="104" t="s">
        <v>2018</v>
      </c>
      <c r="F50" s="105"/>
      <c r="G50" s="106">
        <f t="shared" si="0"/>
        <v>0</v>
      </c>
    </row>
    <row r="51" spans="1:7" s="76" customFormat="1" ht="12.95" customHeight="1">
      <c r="A51" s="100" t="s">
        <v>2000</v>
      </c>
      <c r="B51" s="101" t="s">
        <v>2020</v>
      </c>
      <c r="C51" s="102" t="s">
        <v>2021</v>
      </c>
      <c r="D51" s="103">
        <v>2</v>
      </c>
      <c r="E51" s="104" t="s">
        <v>1890</v>
      </c>
      <c r="F51" s="105"/>
      <c r="G51" s="106">
        <f t="shared" si="0"/>
        <v>0</v>
      </c>
    </row>
    <row r="52" spans="1:7" s="76" customFormat="1" ht="12.95" customHeight="1">
      <c r="A52" s="100" t="s">
        <v>2000</v>
      </c>
      <c r="B52" s="101" t="s">
        <v>2022</v>
      </c>
      <c r="C52" s="102" t="s">
        <v>2023</v>
      </c>
      <c r="D52" s="103">
        <v>2</v>
      </c>
      <c r="E52" s="104" t="s">
        <v>1890</v>
      </c>
      <c r="F52" s="105"/>
      <c r="G52" s="106">
        <f t="shared" si="0"/>
        <v>0</v>
      </c>
    </row>
    <row r="53" spans="1:7" s="76" customFormat="1" ht="12.95" customHeight="1">
      <c r="A53" s="100" t="s">
        <v>2003</v>
      </c>
      <c r="B53" s="101" t="s">
        <v>2025</v>
      </c>
      <c r="C53" s="102" t="s">
        <v>2026</v>
      </c>
      <c r="D53" s="103">
        <v>2</v>
      </c>
      <c r="E53" s="104" t="s">
        <v>1890</v>
      </c>
      <c r="F53" s="105"/>
      <c r="G53" s="106">
        <f t="shared" si="0"/>
        <v>0</v>
      </c>
    </row>
    <row r="54" spans="1:7" s="76" customFormat="1" ht="12.95" customHeight="1">
      <c r="A54" s="100" t="s">
        <v>2003</v>
      </c>
      <c r="B54" s="101" t="s">
        <v>2027</v>
      </c>
      <c r="C54" s="102" t="s">
        <v>2028</v>
      </c>
      <c r="D54" s="103">
        <v>2</v>
      </c>
      <c r="E54" s="104" t="s">
        <v>1890</v>
      </c>
      <c r="F54" s="105"/>
      <c r="G54" s="106">
        <f t="shared" si="0"/>
        <v>0</v>
      </c>
    </row>
    <row r="55" spans="1:7" s="76" customFormat="1" ht="12.95" customHeight="1">
      <c r="A55" s="100" t="s">
        <v>2011</v>
      </c>
      <c r="B55" s="101" t="s">
        <v>2030</v>
      </c>
      <c r="C55" s="102" t="s">
        <v>2031</v>
      </c>
      <c r="D55" s="103">
        <v>2</v>
      </c>
      <c r="E55" s="104" t="s">
        <v>1890</v>
      </c>
      <c r="F55" s="105"/>
      <c r="G55" s="106">
        <f t="shared" si="0"/>
        <v>0</v>
      </c>
    </row>
    <row r="56" spans="1:7" s="76" customFormat="1" ht="12.95" customHeight="1">
      <c r="A56" s="100" t="s">
        <v>2019</v>
      </c>
      <c r="B56" s="101" t="s">
        <v>2033</v>
      </c>
      <c r="C56" s="102" t="s">
        <v>2034</v>
      </c>
      <c r="D56" s="103">
        <v>2</v>
      </c>
      <c r="E56" s="104" t="s">
        <v>1890</v>
      </c>
      <c r="F56" s="105"/>
      <c r="G56" s="106">
        <f t="shared" si="0"/>
        <v>0</v>
      </c>
    </row>
    <row r="57" spans="1:7" s="76" customFormat="1" ht="12.95" customHeight="1">
      <c r="A57" s="100" t="s">
        <v>2024</v>
      </c>
      <c r="B57" s="101" t="s">
        <v>2036</v>
      </c>
      <c r="C57" s="102" t="s">
        <v>2037</v>
      </c>
      <c r="D57" s="103">
        <v>2</v>
      </c>
      <c r="E57" s="104" t="s">
        <v>1890</v>
      </c>
      <c r="F57" s="105"/>
      <c r="G57" s="106">
        <f t="shared" si="0"/>
        <v>0</v>
      </c>
    </row>
    <row r="58" spans="1:7" s="76" customFormat="1" ht="12.95" customHeight="1">
      <c r="A58" s="100" t="s">
        <v>2029</v>
      </c>
      <c r="B58" s="101" t="s">
        <v>2039</v>
      </c>
      <c r="C58" s="102" t="s">
        <v>2040</v>
      </c>
      <c r="D58" s="103">
        <v>0.32</v>
      </c>
      <c r="E58" s="104" t="s">
        <v>1970</v>
      </c>
      <c r="F58" s="105"/>
      <c r="G58" s="106">
        <f t="shared" si="0"/>
        <v>0</v>
      </c>
    </row>
    <row r="59" spans="1:7" s="76" customFormat="1" ht="12.95" customHeight="1">
      <c r="A59" s="100" t="s">
        <v>2032</v>
      </c>
      <c r="B59" s="101" t="s">
        <v>2042</v>
      </c>
      <c r="C59" s="102" t="s">
        <v>2043</v>
      </c>
      <c r="D59" s="103">
        <v>2</v>
      </c>
      <c r="E59" s="104" t="s">
        <v>1890</v>
      </c>
      <c r="F59" s="105"/>
      <c r="G59" s="106">
        <f t="shared" si="0"/>
        <v>0</v>
      </c>
    </row>
    <row r="60" spans="1:7" s="76" customFormat="1" ht="12.95" customHeight="1">
      <c r="A60" s="100" t="s">
        <v>2032</v>
      </c>
      <c r="B60" s="101" t="s">
        <v>2044</v>
      </c>
      <c r="C60" s="102" t="s">
        <v>2045</v>
      </c>
      <c r="D60" s="103">
        <v>2</v>
      </c>
      <c r="E60" s="104" t="s">
        <v>1890</v>
      </c>
      <c r="F60" s="105"/>
      <c r="G60" s="106">
        <f t="shared" si="0"/>
        <v>0</v>
      </c>
    </row>
    <row r="61" spans="1:7" s="76" customFormat="1" ht="12.95" customHeight="1">
      <c r="A61" s="100" t="s">
        <v>2035</v>
      </c>
      <c r="B61" s="101" t="s">
        <v>2047</v>
      </c>
      <c r="C61" s="102" t="s">
        <v>2048</v>
      </c>
      <c r="D61" s="103">
        <v>2</v>
      </c>
      <c r="E61" s="104" t="s">
        <v>2018</v>
      </c>
      <c r="F61" s="105"/>
      <c r="G61" s="106">
        <f t="shared" si="0"/>
        <v>0</v>
      </c>
    </row>
    <row r="62" spans="1:7" s="76" customFormat="1" ht="12.95" customHeight="1">
      <c r="A62" s="100" t="s">
        <v>2035</v>
      </c>
      <c r="B62" s="101" t="s">
        <v>2049</v>
      </c>
      <c r="C62" s="102" t="s">
        <v>2050</v>
      </c>
      <c r="D62" s="103">
        <v>2</v>
      </c>
      <c r="E62" s="104" t="s">
        <v>1890</v>
      </c>
      <c r="F62" s="105"/>
      <c r="G62" s="106">
        <f t="shared" si="0"/>
        <v>0</v>
      </c>
    </row>
    <row r="63" spans="1:7" s="76" customFormat="1" ht="12.95" customHeight="1">
      <c r="A63" s="100" t="s">
        <v>2035</v>
      </c>
      <c r="B63" s="101" t="s">
        <v>2051</v>
      </c>
      <c r="C63" s="102" t="s">
        <v>2052</v>
      </c>
      <c r="D63" s="103">
        <v>2</v>
      </c>
      <c r="E63" s="104" t="s">
        <v>1890</v>
      </c>
      <c r="F63" s="105"/>
      <c r="G63" s="106">
        <f t="shared" si="0"/>
        <v>0</v>
      </c>
    </row>
    <row r="64" spans="1:7" s="76" customFormat="1" ht="12.95" customHeight="1">
      <c r="A64" s="100" t="s">
        <v>2035</v>
      </c>
      <c r="B64" s="101" t="s">
        <v>2053</v>
      </c>
      <c r="C64" s="102" t="s">
        <v>2054</v>
      </c>
      <c r="D64" s="103">
        <v>2</v>
      </c>
      <c r="E64" s="104" t="s">
        <v>1890</v>
      </c>
      <c r="F64" s="105"/>
      <c r="G64" s="106">
        <f t="shared" si="0"/>
        <v>0</v>
      </c>
    </row>
    <row r="65" spans="1:7" s="76" customFormat="1" ht="12.95" customHeight="1">
      <c r="A65" s="100" t="s">
        <v>2038</v>
      </c>
      <c r="B65" s="101" t="s">
        <v>2056</v>
      </c>
      <c r="C65" s="102" t="s">
        <v>2057</v>
      </c>
      <c r="D65" s="103">
        <v>7</v>
      </c>
      <c r="E65" s="104" t="s">
        <v>2008</v>
      </c>
      <c r="F65" s="105"/>
      <c r="G65" s="106">
        <f t="shared" si="0"/>
        <v>0</v>
      </c>
    </row>
    <row r="66" spans="1:7" s="76" customFormat="1" ht="12.95" customHeight="1">
      <c r="A66" s="100" t="s">
        <v>2038</v>
      </c>
      <c r="B66" s="101" t="s">
        <v>2058</v>
      </c>
      <c r="C66" s="102" t="s">
        <v>2059</v>
      </c>
      <c r="D66" s="103">
        <v>7.14</v>
      </c>
      <c r="E66" s="104" t="s">
        <v>2008</v>
      </c>
      <c r="F66" s="105"/>
      <c r="G66" s="106">
        <f t="shared" si="0"/>
        <v>0</v>
      </c>
    </row>
    <row r="67" spans="1:7" s="76" customFormat="1" ht="12.95" customHeight="1">
      <c r="A67" s="100" t="s">
        <v>2038</v>
      </c>
      <c r="B67" s="101" t="s">
        <v>2060</v>
      </c>
      <c r="C67" s="102" t="s">
        <v>2061</v>
      </c>
      <c r="D67" s="103">
        <v>2</v>
      </c>
      <c r="E67" s="104" t="s">
        <v>1890</v>
      </c>
      <c r="F67" s="105"/>
      <c r="G67" s="106">
        <f t="shared" si="0"/>
        <v>0</v>
      </c>
    </row>
    <row r="68" spans="1:7" s="76" customFormat="1" ht="12.95" customHeight="1">
      <c r="A68" s="100" t="s">
        <v>2041</v>
      </c>
      <c r="B68" s="101" t="s">
        <v>2063</v>
      </c>
      <c r="C68" s="102" t="s">
        <v>2064</v>
      </c>
      <c r="D68" s="103">
        <v>60</v>
      </c>
      <c r="E68" s="104" t="s">
        <v>2008</v>
      </c>
      <c r="F68" s="105"/>
      <c r="G68" s="106">
        <f t="shared" si="0"/>
        <v>0</v>
      </c>
    </row>
    <row r="69" spans="1:7" s="76" customFormat="1" ht="12.95" customHeight="1">
      <c r="A69" s="100" t="s">
        <v>2041</v>
      </c>
      <c r="B69" s="101" t="s">
        <v>2065</v>
      </c>
      <c r="C69" s="102" t="s">
        <v>2066</v>
      </c>
      <c r="D69" s="103">
        <v>61.5</v>
      </c>
      <c r="E69" s="104" t="s">
        <v>2008</v>
      </c>
      <c r="F69" s="105"/>
      <c r="G69" s="106">
        <f t="shared" si="0"/>
        <v>0</v>
      </c>
    </row>
    <row r="70" spans="1:7" s="76" customFormat="1" ht="12.95" customHeight="1">
      <c r="A70" s="100" t="s">
        <v>2041</v>
      </c>
      <c r="B70" s="101" t="s">
        <v>2067</v>
      </c>
      <c r="C70" s="102" t="s">
        <v>2068</v>
      </c>
      <c r="D70" s="103">
        <v>120</v>
      </c>
      <c r="E70" s="104" t="s">
        <v>1890</v>
      </c>
      <c r="F70" s="105"/>
      <c r="G70" s="106">
        <f t="shared" si="0"/>
        <v>0</v>
      </c>
    </row>
    <row r="71" spans="1:7" s="76" customFormat="1" ht="12.95" customHeight="1">
      <c r="A71" s="100" t="s">
        <v>2046</v>
      </c>
      <c r="B71" s="101" t="s">
        <v>2070</v>
      </c>
      <c r="C71" s="102" t="s">
        <v>2071</v>
      </c>
      <c r="D71" s="103">
        <v>2</v>
      </c>
      <c r="E71" s="104" t="s">
        <v>1890</v>
      </c>
      <c r="F71" s="105"/>
      <c r="G71" s="106">
        <f t="shared" si="0"/>
        <v>0</v>
      </c>
    </row>
    <row r="72" spans="1:7" s="76" customFormat="1" ht="12.95" customHeight="1">
      <c r="A72" s="100" t="s">
        <v>2055</v>
      </c>
      <c r="B72" s="101" t="s">
        <v>2073</v>
      </c>
      <c r="C72" s="102" t="s">
        <v>2074</v>
      </c>
      <c r="D72" s="103">
        <v>204</v>
      </c>
      <c r="E72" s="104" t="s">
        <v>1954</v>
      </c>
      <c r="F72" s="105"/>
      <c r="G72" s="106">
        <f t="shared" si="0"/>
        <v>0</v>
      </c>
    </row>
    <row r="73" spans="1:7" s="76" customFormat="1" ht="12.95" customHeight="1">
      <c r="A73" s="100" t="s">
        <v>2062</v>
      </c>
      <c r="B73" s="101" t="s">
        <v>2076</v>
      </c>
      <c r="C73" s="102" t="s">
        <v>2077</v>
      </c>
      <c r="D73" s="103">
        <v>200</v>
      </c>
      <c r="E73" s="104" t="s">
        <v>2008</v>
      </c>
      <c r="F73" s="105"/>
      <c r="G73" s="106">
        <f t="shared" si="0"/>
        <v>0</v>
      </c>
    </row>
    <row r="74" spans="1:7" s="76" customFormat="1" ht="12.95" customHeight="1">
      <c r="A74" s="100" t="s">
        <v>2069</v>
      </c>
      <c r="B74" s="101" t="s">
        <v>2079</v>
      </c>
      <c r="C74" s="102" t="s">
        <v>2080</v>
      </c>
      <c r="D74" s="103">
        <v>100</v>
      </c>
      <c r="E74" s="104" t="s">
        <v>2008</v>
      </c>
      <c r="F74" s="105"/>
      <c r="G74" s="106">
        <f t="shared" si="0"/>
        <v>0</v>
      </c>
    </row>
    <row r="75" spans="1:7" s="76" customFormat="1" ht="12.95" customHeight="1">
      <c r="A75" s="100" t="s">
        <v>2069</v>
      </c>
      <c r="B75" s="101" t="s">
        <v>2058</v>
      </c>
      <c r="C75" s="102" t="s">
        <v>2059</v>
      </c>
      <c r="D75" s="103">
        <v>408</v>
      </c>
      <c r="E75" s="104" t="s">
        <v>2008</v>
      </c>
      <c r="F75" s="105"/>
      <c r="G75" s="106">
        <f t="shared" si="0"/>
        <v>0</v>
      </c>
    </row>
    <row r="76" spans="1:7" s="76" customFormat="1" ht="12.95" customHeight="1">
      <c r="A76" s="100" t="s">
        <v>2072</v>
      </c>
      <c r="B76" s="101" t="s">
        <v>1958</v>
      </c>
      <c r="C76" s="102" t="s">
        <v>1959</v>
      </c>
      <c r="D76" s="103">
        <v>144</v>
      </c>
      <c r="E76" s="104" t="s">
        <v>1954</v>
      </c>
      <c r="F76" s="105"/>
      <c r="G76" s="106">
        <f t="shared" si="0"/>
        <v>0</v>
      </c>
    </row>
    <row r="77" spans="1:7" s="76" customFormat="1" ht="12.95" customHeight="1">
      <c r="A77" s="100" t="s">
        <v>2075</v>
      </c>
      <c r="B77" s="101" t="s">
        <v>2083</v>
      </c>
      <c r="C77" s="102" t="s">
        <v>2084</v>
      </c>
      <c r="D77" s="103">
        <v>24</v>
      </c>
      <c r="E77" s="104" t="s">
        <v>1954</v>
      </c>
      <c r="F77" s="105"/>
      <c r="G77" s="106">
        <f t="shared" si="0"/>
        <v>0</v>
      </c>
    </row>
    <row r="78" spans="1:7" s="76" customFormat="1" ht="12.95" customHeight="1">
      <c r="A78" s="100" t="s">
        <v>2078</v>
      </c>
      <c r="B78" s="101" t="s">
        <v>2086</v>
      </c>
      <c r="C78" s="102" t="s">
        <v>2087</v>
      </c>
      <c r="D78" s="103">
        <v>3</v>
      </c>
      <c r="E78" s="104" t="s">
        <v>1890</v>
      </c>
      <c r="F78" s="105"/>
      <c r="G78" s="106">
        <f t="shared" ref="G78:G100" si="1">+F78*D78</f>
        <v>0</v>
      </c>
    </row>
    <row r="79" spans="1:7" s="76" customFormat="1" ht="12.95" customHeight="1">
      <c r="A79" s="100" t="s">
        <v>2081</v>
      </c>
      <c r="B79" s="101" t="s">
        <v>2089</v>
      </c>
      <c r="C79" s="102" t="s">
        <v>2090</v>
      </c>
      <c r="D79" s="103">
        <v>0.69</v>
      </c>
      <c r="E79" s="104" t="s">
        <v>1945</v>
      </c>
      <c r="F79" s="105"/>
      <c r="G79" s="106">
        <f t="shared" si="1"/>
        <v>0</v>
      </c>
    </row>
    <row r="80" spans="1:7" s="76" customFormat="1" ht="12.95" customHeight="1">
      <c r="A80" s="100" t="s">
        <v>2081</v>
      </c>
      <c r="B80" s="101" t="s">
        <v>2065</v>
      </c>
      <c r="C80" s="102" t="s">
        <v>2066</v>
      </c>
      <c r="D80" s="103">
        <v>707.25</v>
      </c>
      <c r="E80" s="104" t="s">
        <v>2008</v>
      </c>
      <c r="F80" s="105"/>
      <c r="G80" s="106">
        <f t="shared" si="1"/>
        <v>0</v>
      </c>
    </row>
    <row r="81" spans="1:7" s="76" customFormat="1" ht="12.95" customHeight="1">
      <c r="A81" s="100" t="s">
        <v>2081</v>
      </c>
      <c r="B81" s="101" t="s">
        <v>2091</v>
      </c>
      <c r="C81" s="102" t="s">
        <v>2092</v>
      </c>
      <c r="D81" s="103">
        <v>24.15</v>
      </c>
      <c r="E81" s="104" t="s">
        <v>1890</v>
      </c>
      <c r="F81" s="105"/>
      <c r="G81" s="106">
        <f t="shared" si="1"/>
        <v>0</v>
      </c>
    </row>
    <row r="82" spans="1:7" s="76" customFormat="1" ht="12.95" customHeight="1">
      <c r="A82" s="100" t="s">
        <v>2082</v>
      </c>
      <c r="B82" s="101" t="s">
        <v>2094</v>
      </c>
      <c r="C82" s="102" t="s">
        <v>2095</v>
      </c>
      <c r="D82" s="103">
        <v>0.3</v>
      </c>
      <c r="E82" s="104" t="s">
        <v>1945</v>
      </c>
      <c r="F82" s="105"/>
      <c r="G82" s="106">
        <f t="shared" si="1"/>
        <v>0</v>
      </c>
    </row>
    <row r="83" spans="1:7" s="76" customFormat="1" ht="12.95" customHeight="1">
      <c r="A83" s="100" t="s">
        <v>2082</v>
      </c>
      <c r="B83" s="101" t="s">
        <v>2065</v>
      </c>
      <c r="C83" s="102" t="s">
        <v>2066</v>
      </c>
      <c r="D83" s="103">
        <v>307.5</v>
      </c>
      <c r="E83" s="104" t="s">
        <v>2008</v>
      </c>
      <c r="F83" s="105"/>
      <c r="G83" s="106">
        <f t="shared" si="1"/>
        <v>0</v>
      </c>
    </row>
    <row r="84" spans="1:7" s="76" customFormat="1" ht="12.95" customHeight="1">
      <c r="A84" s="100" t="s">
        <v>2082</v>
      </c>
      <c r="B84" s="101" t="s">
        <v>2091</v>
      </c>
      <c r="C84" s="102" t="s">
        <v>2092</v>
      </c>
      <c r="D84" s="103">
        <v>10.5</v>
      </c>
      <c r="E84" s="104" t="s">
        <v>1890</v>
      </c>
      <c r="F84" s="105"/>
      <c r="G84" s="106">
        <f t="shared" si="1"/>
        <v>0</v>
      </c>
    </row>
    <row r="85" spans="1:7" s="76" customFormat="1" ht="12.95" customHeight="1">
      <c r="A85" s="100" t="s">
        <v>2085</v>
      </c>
      <c r="B85" s="101" t="s">
        <v>2100</v>
      </c>
      <c r="C85" s="102" t="s">
        <v>2101</v>
      </c>
      <c r="D85" s="103">
        <v>24</v>
      </c>
      <c r="E85" s="104" t="s">
        <v>1890</v>
      </c>
      <c r="F85" s="105"/>
      <c r="G85" s="106">
        <f t="shared" si="1"/>
        <v>0</v>
      </c>
    </row>
    <row r="86" spans="1:7" s="76" customFormat="1" ht="12.95" customHeight="1">
      <c r="A86" s="100" t="s">
        <v>2085</v>
      </c>
      <c r="B86" s="101" t="s">
        <v>2102</v>
      </c>
      <c r="C86" s="102" t="s">
        <v>2103</v>
      </c>
      <c r="D86" s="103">
        <v>24</v>
      </c>
      <c r="E86" s="104" t="s">
        <v>1890</v>
      </c>
      <c r="F86" s="105"/>
      <c r="G86" s="106">
        <f t="shared" si="1"/>
        <v>0</v>
      </c>
    </row>
    <row r="87" spans="1:7" s="76" customFormat="1" ht="12.95" customHeight="1">
      <c r="A87" s="100" t="s">
        <v>2088</v>
      </c>
      <c r="B87" s="101" t="s">
        <v>2105</v>
      </c>
      <c r="C87" s="102" t="s">
        <v>2106</v>
      </c>
      <c r="D87" s="103">
        <v>12</v>
      </c>
      <c r="E87" s="104" t="s">
        <v>1890</v>
      </c>
      <c r="F87" s="105"/>
      <c r="G87" s="106">
        <f t="shared" si="1"/>
        <v>0</v>
      </c>
    </row>
    <row r="88" spans="1:7" s="76" customFormat="1" ht="12.95" customHeight="1">
      <c r="A88" s="100" t="s">
        <v>2093</v>
      </c>
      <c r="B88" s="101" t="s">
        <v>2108</v>
      </c>
      <c r="C88" s="102" t="s">
        <v>2109</v>
      </c>
      <c r="D88" s="103">
        <v>6</v>
      </c>
      <c r="E88" s="104" t="s">
        <v>1890</v>
      </c>
      <c r="F88" s="105"/>
      <c r="G88" s="106">
        <f t="shared" si="1"/>
        <v>0</v>
      </c>
    </row>
    <row r="89" spans="1:7" s="76" customFormat="1" ht="12.95" customHeight="1">
      <c r="A89" s="100" t="s">
        <v>2096</v>
      </c>
      <c r="B89" s="101" t="s">
        <v>2111</v>
      </c>
      <c r="C89" s="102" t="s">
        <v>2112</v>
      </c>
      <c r="D89" s="103">
        <v>8</v>
      </c>
      <c r="E89" s="104" t="s">
        <v>1890</v>
      </c>
      <c r="F89" s="105"/>
      <c r="G89" s="106">
        <f t="shared" si="1"/>
        <v>0</v>
      </c>
    </row>
    <row r="90" spans="1:7" s="76" customFormat="1" ht="12.95" customHeight="1">
      <c r="A90" s="100" t="s">
        <v>2099</v>
      </c>
      <c r="B90" s="101" t="s">
        <v>2114</v>
      </c>
      <c r="C90" s="102" t="s">
        <v>2115</v>
      </c>
      <c r="D90" s="103">
        <v>4</v>
      </c>
      <c r="E90" s="104" t="s">
        <v>1890</v>
      </c>
      <c r="F90" s="105"/>
      <c r="G90" s="106">
        <f t="shared" si="1"/>
        <v>0</v>
      </c>
    </row>
    <row r="91" spans="1:7" s="76" customFormat="1" ht="12.95" customHeight="1">
      <c r="A91" s="100" t="s">
        <v>2104</v>
      </c>
      <c r="B91" s="101" t="s">
        <v>2117</v>
      </c>
      <c r="C91" s="102" t="s">
        <v>2118</v>
      </c>
      <c r="D91" s="103">
        <v>3</v>
      </c>
      <c r="E91" s="104" t="s">
        <v>1890</v>
      </c>
      <c r="F91" s="105"/>
      <c r="G91" s="106">
        <f t="shared" si="1"/>
        <v>0</v>
      </c>
    </row>
    <row r="92" spans="1:7" s="76" customFormat="1" ht="12.95" customHeight="1">
      <c r="A92" s="100" t="s">
        <v>2107</v>
      </c>
      <c r="B92" s="101" t="s">
        <v>2120</v>
      </c>
      <c r="C92" s="102" t="s">
        <v>2121</v>
      </c>
      <c r="D92" s="103">
        <v>135.6</v>
      </c>
      <c r="E92" s="104" t="s">
        <v>1917</v>
      </c>
      <c r="F92" s="105"/>
      <c r="G92" s="106">
        <f t="shared" si="1"/>
        <v>0</v>
      </c>
    </row>
    <row r="93" spans="1:7" s="76" customFormat="1" ht="12.95" customHeight="1">
      <c r="A93" s="100" t="s">
        <v>2110</v>
      </c>
      <c r="B93" s="101" t="s">
        <v>2123</v>
      </c>
      <c r="C93" s="102" t="s">
        <v>2124</v>
      </c>
      <c r="D93" s="103">
        <v>135.6</v>
      </c>
      <c r="E93" s="104" t="s">
        <v>1917</v>
      </c>
      <c r="F93" s="105"/>
      <c r="G93" s="106">
        <f t="shared" si="1"/>
        <v>0</v>
      </c>
    </row>
    <row r="94" spans="1:7" s="76" customFormat="1" ht="12.95" customHeight="1">
      <c r="A94" s="100" t="s">
        <v>2113</v>
      </c>
      <c r="B94" s="101" t="s">
        <v>2126</v>
      </c>
      <c r="C94" s="102" t="s">
        <v>2127</v>
      </c>
      <c r="D94" s="103">
        <v>82.1</v>
      </c>
      <c r="E94" s="104" t="s">
        <v>1917</v>
      </c>
      <c r="F94" s="105"/>
      <c r="G94" s="106">
        <f t="shared" si="1"/>
        <v>0</v>
      </c>
    </row>
    <row r="95" spans="1:7" s="76" customFormat="1" ht="12.95" customHeight="1">
      <c r="A95" s="100" t="s">
        <v>2116</v>
      </c>
      <c r="B95" s="101" t="s">
        <v>2123</v>
      </c>
      <c r="C95" s="102" t="s">
        <v>2129</v>
      </c>
      <c r="D95" s="103">
        <v>45.12</v>
      </c>
      <c r="E95" s="104" t="s">
        <v>1917</v>
      </c>
      <c r="F95" s="105"/>
      <c r="G95" s="106">
        <f t="shared" si="1"/>
        <v>0</v>
      </c>
    </row>
    <row r="96" spans="1:7" s="76" customFormat="1" ht="12.95" customHeight="1">
      <c r="A96" s="100" t="s">
        <v>2119</v>
      </c>
      <c r="B96" s="101" t="s">
        <v>2131</v>
      </c>
      <c r="C96" s="102" t="s">
        <v>2132</v>
      </c>
      <c r="D96" s="103">
        <v>1.34</v>
      </c>
      <c r="E96" s="104" t="s">
        <v>1917</v>
      </c>
      <c r="F96" s="105"/>
      <c r="G96" s="106">
        <f t="shared" si="1"/>
        <v>0</v>
      </c>
    </row>
    <row r="97" spans="1:7" s="76" customFormat="1" ht="12.95" customHeight="1">
      <c r="A97" s="100" t="s">
        <v>2122</v>
      </c>
      <c r="B97" s="101" t="s">
        <v>1924</v>
      </c>
      <c r="C97" s="102" t="s">
        <v>1925</v>
      </c>
      <c r="D97" s="103">
        <v>1.34</v>
      </c>
      <c r="E97" s="104" t="s">
        <v>1917</v>
      </c>
      <c r="F97" s="105"/>
      <c r="G97" s="106">
        <f t="shared" si="1"/>
        <v>0</v>
      </c>
    </row>
    <row r="98" spans="1:7" s="76" customFormat="1" ht="12.95" customHeight="1">
      <c r="A98" s="100" t="s">
        <v>2125</v>
      </c>
      <c r="B98" s="101" t="s">
        <v>2135</v>
      </c>
      <c r="C98" s="102" t="s">
        <v>2136</v>
      </c>
      <c r="D98" s="103">
        <v>1.34</v>
      </c>
      <c r="E98" s="104" t="s">
        <v>1917</v>
      </c>
      <c r="F98" s="105"/>
      <c r="G98" s="106">
        <f t="shared" si="1"/>
        <v>0</v>
      </c>
    </row>
    <row r="99" spans="1:7" s="76" customFormat="1" ht="12.95" customHeight="1">
      <c r="A99" s="100" t="s">
        <v>2128</v>
      </c>
      <c r="B99" s="101" t="s">
        <v>2138</v>
      </c>
      <c r="C99" s="102" t="s">
        <v>2139</v>
      </c>
      <c r="D99" s="103">
        <v>18.96</v>
      </c>
      <c r="E99" s="104" t="s">
        <v>1917</v>
      </c>
      <c r="F99" s="105"/>
      <c r="G99" s="106">
        <f t="shared" si="1"/>
        <v>0</v>
      </c>
    </row>
    <row r="100" spans="1:7" s="76" customFormat="1" ht="12.95" customHeight="1">
      <c r="A100" s="107" t="s">
        <v>2130</v>
      </c>
      <c r="B100" s="108" t="s">
        <v>2141</v>
      </c>
      <c r="C100" s="109" t="s">
        <v>2142</v>
      </c>
      <c r="D100" s="110">
        <v>8</v>
      </c>
      <c r="E100" s="111" t="s">
        <v>1951</v>
      </c>
      <c r="F100" s="112"/>
      <c r="G100" s="113">
        <f t="shared" si="1"/>
        <v>0</v>
      </c>
    </row>
    <row r="101" spans="1:7" s="76" customFormat="1" ht="13.5" customHeight="1">
      <c r="A101" s="114"/>
      <c r="B101" s="115"/>
      <c r="C101" s="116" t="s">
        <v>1929</v>
      </c>
      <c r="D101" s="117"/>
      <c r="E101" s="117"/>
      <c r="F101" s="118"/>
      <c r="G101" s="119">
        <f>SUM(G13:G100)</f>
        <v>0</v>
      </c>
    </row>
    <row r="103" spans="1:7" ht="12.95" customHeight="1">
      <c r="D10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1810</v>
      </c>
    </row>
    <row r="4" spans="1:7" ht="15.75" customHeight="1">
      <c r="A4" s="81" t="s">
        <v>1877</v>
      </c>
    </row>
    <row r="5" spans="1:7" ht="15.75" customHeight="1">
      <c r="A5" s="81" t="s">
        <v>2281</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2154</v>
      </c>
      <c r="C13" s="102" t="s">
        <v>2155</v>
      </c>
      <c r="D13" s="103">
        <v>4</v>
      </c>
      <c r="E13" s="104" t="s">
        <v>1890</v>
      </c>
      <c r="F13" s="105"/>
      <c r="G13" s="106">
        <f>+F13*D13</f>
        <v>0</v>
      </c>
    </row>
    <row r="14" spans="1:7" s="76" customFormat="1" ht="12.95" customHeight="1">
      <c r="A14" s="100" t="s">
        <v>1891</v>
      </c>
      <c r="B14" s="101" t="s">
        <v>2156</v>
      </c>
      <c r="C14" s="102" t="s">
        <v>2157</v>
      </c>
      <c r="D14" s="103">
        <v>4</v>
      </c>
      <c r="E14" s="104" t="s">
        <v>1890</v>
      </c>
      <c r="F14" s="105"/>
      <c r="G14" s="106">
        <f t="shared" ref="G14:G58" si="0">+F14*D14</f>
        <v>0</v>
      </c>
    </row>
    <row r="15" spans="1:7" s="76" customFormat="1" ht="12.95" customHeight="1">
      <c r="A15" s="100" t="s">
        <v>1896</v>
      </c>
      <c r="B15" s="101" t="s">
        <v>2158</v>
      </c>
      <c r="C15" s="102" t="s">
        <v>2159</v>
      </c>
      <c r="D15" s="103">
        <v>2</v>
      </c>
      <c r="E15" s="104" t="s">
        <v>1890</v>
      </c>
      <c r="F15" s="105"/>
      <c r="G15" s="106">
        <f t="shared" si="0"/>
        <v>0</v>
      </c>
    </row>
    <row r="16" spans="1:7" s="76" customFormat="1" ht="12.95" customHeight="1">
      <c r="A16" s="100" t="s">
        <v>1901</v>
      </c>
      <c r="B16" s="101" t="s">
        <v>2160</v>
      </c>
      <c r="C16" s="102" t="s">
        <v>2161</v>
      </c>
      <c r="D16" s="103">
        <v>2</v>
      </c>
      <c r="E16" s="104" t="s">
        <v>1890</v>
      </c>
      <c r="F16" s="105"/>
      <c r="G16" s="106">
        <f t="shared" si="0"/>
        <v>0</v>
      </c>
    </row>
    <row r="17" spans="1:7" s="76" customFormat="1" ht="12.95" customHeight="1">
      <c r="A17" s="100" t="s">
        <v>1906</v>
      </c>
      <c r="B17" s="101" t="s">
        <v>2162</v>
      </c>
      <c r="C17" s="102" t="s">
        <v>2163</v>
      </c>
      <c r="D17" s="103">
        <v>0.114</v>
      </c>
      <c r="E17" s="104" t="s">
        <v>2164</v>
      </c>
      <c r="F17" s="105"/>
      <c r="G17" s="106">
        <f t="shared" si="0"/>
        <v>0</v>
      </c>
    </row>
    <row r="18" spans="1:7" s="76" customFormat="1" ht="12.95" customHeight="1">
      <c r="A18" s="100" t="s">
        <v>1911</v>
      </c>
      <c r="B18" s="101" t="s">
        <v>1952</v>
      </c>
      <c r="C18" s="102" t="s">
        <v>1953</v>
      </c>
      <c r="D18" s="103">
        <v>10</v>
      </c>
      <c r="E18" s="104" t="s">
        <v>1954</v>
      </c>
      <c r="F18" s="105"/>
      <c r="G18" s="106">
        <f t="shared" si="0"/>
        <v>0</v>
      </c>
    </row>
    <row r="19" spans="1:7" s="76" customFormat="1" ht="12.95" customHeight="1">
      <c r="A19" s="100" t="s">
        <v>1914</v>
      </c>
      <c r="B19" s="101" t="s">
        <v>1955</v>
      </c>
      <c r="C19" s="102" t="s">
        <v>1956</v>
      </c>
      <c r="D19" s="103">
        <v>10</v>
      </c>
      <c r="E19" s="104" t="s">
        <v>1954</v>
      </c>
      <c r="F19" s="105"/>
      <c r="G19" s="106">
        <f t="shared" si="0"/>
        <v>0</v>
      </c>
    </row>
    <row r="20" spans="1:7" s="76" customFormat="1" ht="12.95" customHeight="1">
      <c r="A20" s="100" t="s">
        <v>1918</v>
      </c>
      <c r="B20" s="101" t="s">
        <v>2165</v>
      </c>
      <c r="C20" s="102" t="s">
        <v>2166</v>
      </c>
      <c r="D20" s="103">
        <v>4</v>
      </c>
      <c r="E20" s="104" t="s">
        <v>1890</v>
      </c>
      <c r="F20" s="105"/>
      <c r="G20" s="106">
        <f t="shared" si="0"/>
        <v>0</v>
      </c>
    </row>
    <row r="21" spans="1:7" s="76" customFormat="1" ht="12.95" customHeight="1">
      <c r="A21" s="100" t="s">
        <v>1920</v>
      </c>
      <c r="B21" s="101" t="s">
        <v>2167</v>
      </c>
      <c r="C21" s="102" t="s">
        <v>2168</v>
      </c>
      <c r="D21" s="103">
        <v>4</v>
      </c>
      <c r="E21" s="104" t="s">
        <v>1890</v>
      </c>
      <c r="F21" s="105"/>
      <c r="G21" s="106">
        <f t="shared" si="0"/>
        <v>0</v>
      </c>
    </row>
    <row r="22" spans="1:7" s="76" customFormat="1" ht="12.95" customHeight="1">
      <c r="A22" s="100" t="s">
        <v>1923</v>
      </c>
      <c r="B22" s="101" t="s">
        <v>2169</v>
      </c>
      <c r="C22" s="102" t="s">
        <v>2170</v>
      </c>
      <c r="D22" s="103">
        <v>12</v>
      </c>
      <c r="E22" s="104" t="s">
        <v>1890</v>
      </c>
      <c r="F22" s="105"/>
      <c r="G22" s="106">
        <f t="shared" si="0"/>
        <v>0</v>
      </c>
    </row>
    <row r="23" spans="1:7" s="76" customFormat="1" ht="12.95" customHeight="1">
      <c r="A23" s="100" t="s">
        <v>1923</v>
      </c>
      <c r="B23" s="101" t="s">
        <v>2171</v>
      </c>
      <c r="C23" s="102" t="s">
        <v>2172</v>
      </c>
      <c r="D23" s="103">
        <v>12</v>
      </c>
      <c r="E23" s="104" t="s">
        <v>1890</v>
      </c>
      <c r="F23" s="105"/>
      <c r="G23" s="106">
        <f t="shared" si="0"/>
        <v>0</v>
      </c>
    </row>
    <row r="24" spans="1:7" s="76" customFormat="1" ht="12.95" customHeight="1">
      <c r="A24" s="100" t="s">
        <v>1926</v>
      </c>
      <c r="B24" s="101" t="s">
        <v>2173</v>
      </c>
      <c r="C24" s="102" t="s">
        <v>2174</v>
      </c>
      <c r="D24" s="103">
        <v>4</v>
      </c>
      <c r="E24" s="104" t="s">
        <v>1890</v>
      </c>
      <c r="F24" s="105"/>
      <c r="G24" s="106">
        <f t="shared" si="0"/>
        <v>0</v>
      </c>
    </row>
    <row r="25" spans="1:7" s="76" customFormat="1" ht="12.95" customHeight="1">
      <c r="A25" s="100" t="s">
        <v>1957</v>
      </c>
      <c r="B25" s="101" t="s">
        <v>2175</v>
      </c>
      <c r="C25" s="102" t="s">
        <v>2176</v>
      </c>
      <c r="D25" s="103">
        <v>12</v>
      </c>
      <c r="E25" s="104" t="s">
        <v>1890</v>
      </c>
      <c r="F25" s="105"/>
      <c r="G25" s="106">
        <f t="shared" si="0"/>
        <v>0</v>
      </c>
    </row>
    <row r="26" spans="1:7" s="76" customFormat="1" ht="12.95" customHeight="1">
      <c r="A26" s="100" t="s">
        <v>1960</v>
      </c>
      <c r="B26" s="101" t="s">
        <v>2177</v>
      </c>
      <c r="C26" s="102" t="s">
        <v>2178</v>
      </c>
      <c r="D26" s="103">
        <v>70</v>
      </c>
      <c r="E26" s="104" t="s">
        <v>2008</v>
      </c>
      <c r="F26" s="105"/>
      <c r="G26" s="106">
        <f t="shared" si="0"/>
        <v>0</v>
      </c>
    </row>
    <row r="27" spans="1:7" s="76" customFormat="1" ht="12.95" customHeight="1">
      <c r="A27" s="100" t="s">
        <v>1963</v>
      </c>
      <c r="B27" s="101" t="s">
        <v>1952</v>
      </c>
      <c r="C27" s="102" t="s">
        <v>1953</v>
      </c>
      <c r="D27" s="103">
        <v>8.16</v>
      </c>
      <c r="E27" s="104" t="s">
        <v>1954</v>
      </c>
      <c r="F27" s="105"/>
      <c r="G27" s="106">
        <f t="shared" si="0"/>
        <v>0</v>
      </c>
    </row>
    <row r="28" spans="1:7" s="76" customFormat="1" ht="12.95" customHeight="1">
      <c r="A28" s="100" t="s">
        <v>1966</v>
      </c>
      <c r="B28" s="101" t="s">
        <v>1968</v>
      </c>
      <c r="C28" s="102" t="s">
        <v>1969</v>
      </c>
      <c r="D28" s="103">
        <v>30</v>
      </c>
      <c r="E28" s="104" t="s">
        <v>1970</v>
      </c>
      <c r="F28" s="105"/>
      <c r="G28" s="106">
        <f t="shared" si="0"/>
        <v>0</v>
      </c>
    </row>
    <row r="29" spans="1:7" s="76" customFormat="1" ht="12.95" customHeight="1">
      <c r="A29" s="100" t="s">
        <v>1967</v>
      </c>
      <c r="B29" s="101" t="s">
        <v>448</v>
      </c>
      <c r="C29" s="102" t="s">
        <v>1972</v>
      </c>
      <c r="D29" s="103">
        <v>7.04</v>
      </c>
      <c r="E29" s="104" t="s">
        <v>1954</v>
      </c>
      <c r="F29" s="105"/>
      <c r="G29" s="106">
        <f t="shared" si="0"/>
        <v>0</v>
      </c>
    </row>
    <row r="30" spans="1:7" s="76" customFormat="1" ht="12.95" customHeight="1">
      <c r="A30" s="100" t="s">
        <v>1967</v>
      </c>
      <c r="B30" s="101" t="s">
        <v>2179</v>
      </c>
      <c r="C30" s="102" t="s">
        <v>2180</v>
      </c>
      <c r="D30" s="103">
        <v>7.0960000000000001</v>
      </c>
      <c r="E30" s="104" t="s">
        <v>1954</v>
      </c>
      <c r="F30" s="105"/>
      <c r="G30" s="106">
        <f t="shared" si="0"/>
        <v>0</v>
      </c>
    </row>
    <row r="31" spans="1:7" s="76" customFormat="1" ht="12.95" customHeight="1">
      <c r="A31" s="100" t="s">
        <v>1971</v>
      </c>
      <c r="B31" s="101" t="s">
        <v>448</v>
      </c>
      <c r="C31" s="102" t="s">
        <v>1972</v>
      </c>
      <c r="D31" s="103">
        <v>1.76</v>
      </c>
      <c r="E31" s="104" t="s">
        <v>1954</v>
      </c>
      <c r="F31" s="105"/>
      <c r="G31" s="106">
        <f t="shared" si="0"/>
        <v>0</v>
      </c>
    </row>
    <row r="32" spans="1:7" s="76" customFormat="1" ht="12.95" customHeight="1">
      <c r="A32" s="100" t="s">
        <v>1971</v>
      </c>
      <c r="B32" s="101" t="s">
        <v>2181</v>
      </c>
      <c r="C32" s="102" t="s">
        <v>2182</v>
      </c>
      <c r="D32" s="103">
        <v>1.774</v>
      </c>
      <c r="E32" s="104" t="s">
        <v>1954</v>
      </c>
      <c r="F32" s="105"/>
      <c r="G32" s="106">
        <f t="shared" si="0"/>
        <v>0</v>
      </c>
    </row>
    <row r="33" spans="1:7" s="76" customFormat="1" ht="12.95" customHeight="1">
      <c r="A33" s="100" t="s">
        <v>1975</v>
      </c>
      <c r="B33" s="101" t="s">
        <v>1955</v>
      </c>
      <c r="C33" s="102" t="s">
        <v>1956</v>
      </c>
      <c r="D33" s="103">
        <v>8.16</v>
      </c>
      <c r="E33" s="104" t="s">
        <v>1954</v>
      </c>
      <c r="F33" s="105"/>
      <c r="G33" s="106">
        <f t="shared" si="0"/>
        <v>0</v>
      </c>
    </row>
    <row r="34" spans="1:7" s="76" customFormat="1" ht="12.95" customHeight="1">
      <c r="A34" s="100" t="s">
        <v>1978</v>
      </c>
      <c r="B34" s="101" t="s">
        <v>2183</v>
      </c>
      <c r="C34" s="102" t="s">
        <v>2184</v>
      </c>
      <c r="D34" s="103">
        <v>4</v>
      </c>
      <c r="E34" s="104" t="s">
        <v>1890</v>
      </c>
      <c r="F34" s="105"/>
      <c r="G34" s="106">
        <f t="shared" si="0"/>
        <v>0</v>
      </c>
    </row>
    <row r="35" spans="1:7" s="76" customFormat="1" ht="12.95" customHeight="1">
      <c r="A35" s="100" t="s">
        <v>1978</v>
      </c>
      <c r="B35" s="101" t="s">
        <v>2185</v>
      </c>
      <c r="C35" s="102" t="s">
        <v>2186</v>
      </c>
      <c r="D35" s="103">
        <v>4.04</v>
      </c>
      <c r="E35" s="104" t="s">
        <v>1890</v>
      </c>
      <c r="F35" s="105"/>
      <c r="G35" s="106">
        <f t="shared" si="0"/>
        <v>0</v>
      </c>
    </row>
    <row r="36" spans="1:7" s="76" customFormat="1" ht="12.95" customHeight="1">
      <c r="A36" s="100" t="s">
        <v>1979</v>
      </c>
      <c r="B36" s="101" t="s">
        <v>2187</v>
      </c>
      <c r="C36" s="102" t="s">
        <v>2188</v>
      </c>
      <c r="D36" s="103">
        <v>1.44</v>
      </c>
      <c r="E36" s="104" t="s">
        <v>1970</v>
      </c>
      <c r="F36" s="105"/>
      <c r="G36" s="106">
        <f t="shared" si="0"/>
        <v>0</v>
      </c>
    </row>
    <row r="37" spans="1:7" s="76" customFormat="1" ht="12.95" customHeight="1">
      <c r="A37" s="100" t="s">
        <v>1984</v>
      </c>
      <c r="B37" s="101" t="s">
        <v>2189</v>
      </c>
      <c r="C37" s="102" t="s">
        <v>2190</v>
      </c>
      <c r="D37" s="103">
        <v>1</v>
      </c>
      <c r="E37" s="104" t="s">
        <v>1890</v>
      </c>
      <c r="F37" s="105"/>
      <c r="G37" s="106">
        <f t="shared" si="0"/>
        <v>0</v>
      </c>
    </row>
    <row r="38" spans="1:7" s="76" customFormat="1" ht="12.95" customHeight="1">
      <c r="A38" s="100" t="s">
        <v>1984</v>
      </c>
      <c r="B38" s="101" t="s">
        <v>2191</v>
      </c>
      <c r="C38" s="102" t="s">
        <v>2192</v>
      </c>
      <c r="D38" s="103">
        <v>1</v>
      </c>
      <c r="E38" s="104" t="s">
        <v>1890</v>
      </c>
      <c r="F38" s="105"/>
      <c r="G38" s="106">
        <f t="shared" si="0"/>
        <v>0</v>
      </c>
    </row>
    <row r="39" spans="1:7" s="76" customFormat="1" ht="12.95" customHeight="1">
      <c r="A39" s="100" t="s">
        <v>1984</v>
      </c>
      <c r="B39" s="101" t="s">
        <v>2193</v>
      </c>
      <c r="C39" s="102" t="s">
        <v>2194</v>
      </c>
      <c r="D39" s="103">
        <v>1</v>
      </c>
      <c r="E39" s="104" t="s">
        <v>1890</v>
      </c>
      <c r="F39" s="105"/>
      <c r="G39" s="106">
        <f t="shared" si="0"/>
        <v>0</v>
      </c>
    </row>
    <row r="40" spans="1:7" s="76" customFormat="1" ht="12.95" customHeight="1">
      <c r="A40" s="100" t="s">
        <v>1989</v>
      </c>
      <c r="B40" s="101" t="s">
        <v>2195</v>
      </c>
      <c r="C40" s="102" t="s">
        <v>2196</v>
      </c>
      <c r="D40" s="103">
        <v>4</v>
      </c>
      <c r="E40" s="104" t="s">
        <v>1890</v>
      </c>
      <c r="F40" s="105"/>
      <c r="G40" s="106">
        <f t="shared" si="0"/>
        <v>0</v>
      </c>
    </row>
    <row r="41" spans="1:7" s="76" customFormat="1" ht="12.95" customHeight="1">
      <c r="A41" s="100" t="s">
        <v>1989</v>
      </c>
      <c r="B41" s="101" t="s">
        <v>2197</v>
      </c>
      <c r="C41" s="102" t="s">
        <v>2198</v>
      </c>
      <c r="D41" s="103">
        <v>4</v>
      </c>
      <c r="E41" s="104" t="s">
        <v>1890</v>
      </c>
      <c r="F41" s="105"/>
      <c r="G41" s="106">
        <f t="shared" si="0"/>
        <v>0</v>
      </c>
    </row>
    <row r="42" spans="1:7" s="76" customFormat="1" ht="12.95" customHeight="1">
      <c r="A42" s="100" t="s">
        <v>2000</v>
      </c>
      <c r="B42" s="101" t="s">
        <v>2199</v>
      </c>
      <c r="C42" s="102" t="s">
        <v>2200</v>
      </c>
      <c r="D42" s="103">
        <v>2</v>
      </c>
      <c r="E42" s="104" t="s">
        <v>1890</v>
      </c>
      <c r="F42" s="105"/>
      <c r="G42" s="106">
        <f t="shared" si="0"/>
        <v>0</v>
      </c>
    </row>
    <row r="43" spans="1:7" s="76" customFormat="1" ht="12.95" customHeight="1">
      <c r="A43" s="100" t="s">
        <v>2000</v>
      </c>
      <c r="B43" s="101" t="s">
        <v>2201</v>
      </c>
      <c r="C43" s="102" t="s">
        <v>2202</v>
      </c>
      <c r="D43" s="103">
        <v>2</v>
      </c>
      <c r="E43" s="104" t="s">
        <v>1890</v>
      </c>
      <c r="F43" s="105"/>
      <c r="G43" s="106">
        <f t="shared" si="0"/>
        <v>0</v>
      </c>
    </row>
    <row r="44" spans="1:7" s="76" customFormat="1" ht="12.95" customHeight="1">
      <c r="A44" s="100" t="s">
        <v>2003</v>
      </c>
      <c r="B44" s="101" t="s">
        <v>2203</v>
      </c>
      <c r="C44" s="102" t="s">
        <v>2204</v>
      </c>
      <c r="D44" s="103">
        <v>1</v>
      </c>
      <c r="E44" s="104" t="s">
        <v>1890</v>
      </c>
      <c r="F44" s="105"/>
      <c r="G44" s="106">
        <f t="shared" si="0"/>
        <v>0</v>
      </c>
    </row>
    <row r="45" spans="1:7" s="76" customFormat="1" ht="12.95" customHeight="1">
      <c r="A45" s="100" t="s">
        <v>2003</v>
      </c>
      <c r="B45" s="101" t="s">
        <v>2205</v>
      </c>
      <c r="C45" s="102" t="s">
        <v>2206</v>
      </c>
      <c r="D45" s="103">
        <v>1</v>
      </c>
      <c r="E45" s="104" t="s">
        <v>1890</v>
      </c>
      <c r="F45" s="105"/>
      <c r="G45" s="106">
        <f t="shared" si="0"/>
        <v>0</v>
      </c>
    </row>
    <row r="46" spans="1:7" s="76" customFormat="1" ht="12.95" customHeight="1">
      <c r="A46" s="100" t="s">
        <v>2011</v>
      </c>
      <c r="B46" s="101" t="s">
        <v>2207</v>
      </c>
      <c r="C46" s="102" t="s">
        <v>2208</v>
      </c>
      <c r="D46" s="103">
        <v>0.15</v>
      </c>
      <c r="E46" s="104" t="s">
        <v>2164</v>
      </c>
      <c r="F46" s="105"/>
      <c r="G46" s="106">
        <f t="shared" si="0"/>
        <v>0</v>
      </c>
    </row>
    <row r="47" spans="1:7" s="76" customFormat="1" ht="12.95" customHeight="1">
      <c r="A47" s="100" t="s">
        <v>2011</v>
      </c>
      <c r="B47" s="101" t="s">
        <v>2209</v>
      </c>
      <c r="C47" s="102" t="s">
        <v>2210</v>
      </c>
      <c r="D47" s="103">
        <v>15.57</v>
      </c>
      <c r="E47" s="104" t="s">
        <v>2008</v>
      </c>
      <c r="F47" s="105"/>
      <c r="G47" s="106">
        <f t="shared" si="0"/>
        <v>0</v>
      </c>
    </row>
    <row r="48" spans="1:7" s="76" customFormat="1" ht="12.95" customHeight="1">
      <c r="A48" s="100" t="s">
        <v>2019</v>
      </c>
      <c r="B48" s="101" t="s">
        <v>2211</v>
      </c>
      <c r="C48" s="102" t="s">
        <v>2212</v>
      </c>
      <c r="D48" s="103">
        <v>4</v>
      </c>
      <c r="E48" s="104" t="s">
        <v>1890</v>
      </c>
      <c r="F48" s="105"/>
      <c r="G48" s="106">
        <f t="shared" si="0"/>
        <v>0</v>
      </c>
    </row>
    <row r="49" spans="1:7" s="76" customFormat="1" ht="12.95" customHeight="1">
      <c r="A49" s="100" t="s">
        <v>2024</v>
      </c>
      <c r="B49" s="101" t="s">
        <v>2213</v>
      </c>
      <c r="C49" s="102" t="s">
        <v>2214</v>
      </c>
      <c r="D49" s="103">
        <v>4</v>
      </c>
      <c r="E49" s="104" t="s">
        <v>1890</v>
      </c>
      <c r="F49" s="105"/>
      <c r="G49" s="106">
        <f t="shared" si="0"/>
        <v>0</v>
      </c>
    </row>
    <row r="50" spans="1:7" s="76" customFormat="1" ht="12.95" customHeight="1">
      <c r="A50" s="100" t="s">
        <v>2024</v>
      </c>
      <c r="B50" s="101" t="s">
        <v>2215</v>
      </c>
      <c r="C50" s="102" t="s">
        <v>2216</v>
      </c>
      <c r="D50" s="103">
        <v>4</v>
      </c>
      <c r="E50" s="104" t="s">
        <v>1890</v>
      </c>
      <c r="F50" s="105"/>
      <c r="G50" s="106">
        <f t="shared" si="0"/>
        <v>0</v>
      </c>
    </row>
    <row r="51" spans="1:7" s="76" customFormat="1" ht="12.95" customHeight="1">
      <c r="A51" s="100" t="s">
        <v>2024</v>
      </c>
      <c r="B51" s="101" t="s">
        <v>2193</v>
      </c>
      <c r="C51" s="102" t="s">
        <v>2194</v>
      </c>
      <c r="D51" s="103">
        <v>4</v>
      </c>
      <c r="E51" s="104" t="s">
        <v>1890</v>
      </c>
      <c r="F51" s="105"/>
      <c r="G51" s="106">
        <f t="shared" si="0"/>
        <v>0</v>
      </c>
    </row>
    <row r="52" spans="1:7" s="76" customFormat="1" ht="12.95" customHeight="1">
      <c r="A52" s="100" t="s">
        <v>2029</v>
      </c>
      <c r="B52" s="101" t="s">
        <v>2120</v>
      </c>
      <c r="C52" s="102" t="s">
        <v>2121</v>
      </c>
      <c r="D52" s="103">
        <v>9.8000000000000007</v>
      </c>
      <c r="E52" s="104" t="s">
        <v>1917</v>
      </c>
      <c r="F52" s="105"/>
      <c r="G52" s="106">
        <f t="shared" si="0"/>
        <v>0</v>
      </c>
    </row>
    <row r="53" spans="1:7" s="76" customFormat="1" ht="12.95" customHeight="1">
      <c r="A53" s="100" t="s">
        <v>2032</v>
      </c>
      <c r="B53" s="101" t="s">
        <v>2123</v>
      </c>
      <c r="C53" s="102" t="s">
        <v>2124</v>
      </c>
      <c r="D53" s="103">
        <v>9.8000000000000007</v>
      </c>
      <c r="E53" s="104" t="s">
        <v>1917</v>
      </c>
      <c r="F53" s="105"/>
      <c r="G53" s="106">
        <f t="shared" si="0"/>
        <v>0</v>
      </c>
    </row>
    <row r="54" spans="1:7" s="76" customFormat="1" ht="12.95" customHeight="1">
      <c r="A54" s="100" t="s">
        <v>2035</v>
      </c>
      <c r="B54" s="101" t="s">
        <v>2126</v>
      </c>
      <c r="C54" s="102" t="s">
        <v>2127</v>
      </c>
      <c r="D54" s="103">
        <v>19.36</v>
      </c>
      <c r="E54" s="104" t="s">
        <v>1917</v>
      </c>
      <c r="F54" s="105"/>
      <c r="G54" s="106">
        <f t="shared" si="0"/>
        <v>0</v>
      </c>
    </row>
    <row r="55" spans="1:7" s="76" customFormat="1" ht="12.95" customHeight="1">
      <c r="A55" s="100" t="s">
        <v>2038</v>
      </c>
      <c r="B55" s="101" t="s">
        <v>2131</v>
      </c>
      <c r="C55" s="102" t="s">
        <v>2132</v>
      </c>
      <c r="D55" s="103">
        <v>1.5</v>
      </c>
      <c r="E55" s="104" t="s">
        <v>1917</v>
      </c>
      <c r="F55" s="105"/>
      <c r="G55" s="106">
        <f t="shared" si="0"/>
        <v>0</v>
      </c>
    </row>
    <row r="56" spans="1:7" s="76" customFormat="1" ht="12.95" customHeight="1">
      <c r="A56" s="100" t="s">
        <v>2041</v>
      </c>
      <c r="B56" s="101" t="s">
        <v>1924</v>
      </c>
      <c r="C56" s="102" t="s">
        <v>1925</v>
      </c>
      <c r="D56" s="103">
        <v>1.5</v>
      </c>
      <c r="E56" s="104" t="s">
        <v>1917</v>
      </c>
      <c r="F56" s="105"/>
      <c r="G56" s="106">
        <f t="shared" si="0"/>
        <v>0</v>
      </c>
    </row>
    <row r="57" spans="1:7" s="76" customFormat="1" ht="12.95" customHeight="1">
      <c r="A57" s="100" t="s">
        <v>2046</v>
      </c>
      <c r="B57" s="101" t="s">
        <v>2135</v>
      </c>
      <c r="C57" s="102" t="s">
        <v>2136</v>
      </c>
      <c r="D57" s="103">
        <v>1.5</v>
      </c>
      <c r="E57" s="104" t="s">
        <v>1917</v>
      </c>
      <c r="F57" s="105"/>
      <c r="G57" s="106">
        <f t="shared" si="0"/>
        <v>0</v>
      </c>
    </row>
    <row r="58" spans="1:7" s="76" customFormat="1" ht="12.95" customHeight="1">
      <c r="A58" s="107" t="s">
        <v>2055</v>
      </c>
      <c r="B58" s="108" t="s">
        <v>2138</v>
      </c>
      <c r="C58" s="109" t="s">
        <v>2139</v>
      </c>
      <c r="D58" s="110">
        <v>17.28</v>
      </c>
      <c r="E58" s="111" t="s">
        <v>1917</v>
      </c>
      <c r="F58" s="112"/>
      <c r="G58" s="113">
        <f t="shared" si="0"/>
        <v>0</v>
      </c>
    </row>
    <row r="59" spans="1:7" s="76" customFormat="1" ht="13.5" customHeight="1">
      <c r="A59" s="114"/>
      <c r="B59" s="115"/>
      <c r="C59" s="116" t="s">
        <v>1929</v>
      </c>
      <c r="D59" s="117"/>
      <c r="E59" s="117"/>
      <c r="F59" s="118"/>
      <c r="G59" s="119">
        <f>SUM(G13:G58)</f>
        <v>0</v>
      </c>
    </row>
    <row r="61" spans="1:7" ht="12.95" customHeight="1">
      <c r="D61"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79" t="s">
        <v>1812</v>
      </c>
    </row>
    <row r="4" spans="1:7" ht="15.75" customHeight="1">
      <c r="A4" s="81" t="s">
        <v>1877</v>
      </c>
    </row>
    <row r="5" spans="1:7" ht="15.75" customHeight="1">
      <c r="A5" s="81" t="s">
        <v>2282</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2154</v>
      </c>
      <c r="C13" s="102" t="s">
        <v>2155</v>
      </c>
      <c r="D13" s="103">
        <v>3</v>
      </c>
      <c r="E13" s="104" t="s">
        <v>1890</v>
      </c>
      <c r="F13" s="180"/>
      <c r="G13" s="106">
        <f>+F13*D13</f>
        <v>0</v>
      </c>
    </row>
    <row r="14" spans="1:7" s="76" customFormat="1" ht="12.95" customHeight="1">
      <c r="A14" s="100" t="s">
        <v>1891</v>
      </c>
      <c r="B14" s="101" t="s">
        <v>2156</v>
      </c>
      <c r="C14" s="102" t="s">
        <v>2157</v>
      </c>
      <c r="D14" s="103">
        <v>3</v>
      </c>
      <c r="E14" s="104" t="s">
        <v>1890</v>
      </c>
      <c r="F14" s="180"/>
      <c r="G14" s="106">
        <f t="shared" ref="G14:G77" si="0">+F14*D14</f>
        <v>0</v>
      </c>
    </row>
    <row r="15" spans="1:7" s="76" customFormat="1" ht="12.95" customHeight="1">
      <c r="A15" s="100" t="s">
        <v>1896</v>
      </c>
      <c r="B15" s="101" t="s">
        <v>2158</v>
      </c>
      <c r="C15" s="102" t="s">
        <v>2159</v>
      </c>
      <c r="D15" s="103">
        <v>1</v>
      </c>
      <c r="E15" s="104" t="s">
        <v>1890</v>
      </c>
      <c r="F15" s="180"/>
      <c r="G15" s="106">
        <f t="shared" si="0"/>
        <v>0</v>
      </c>
    </row>
    <row r="16" spans="1:7" s="76" customFormat="1" ht="12.95" customHeight="1">
      <c r="A16" s="100" t="s">
        <v>1901</v>
      </c>
      <c r="B16" s="101" t="s">
        <v>2160</v>
      </c>
      <c r="C16" s="102" t="s">
        <v>2161</v>
      </c>
      <c r="D16" s="103">
        <v>2</v>
      </c>
      <c r="E16" s="104" t="s">
        <v>1890</v>
      </c>
      <c r="F16" s="180"/>
      <c r="G16" s="106">
        <f t="shared" si="0"/>
        <v>0</v>
      </c>
    </row>
    <row r="17" spans="1:7" s="76" customFormat="1" ht="12.95" customHeight="1">
      <c r="A17" s="100" t="s">
        <v>1906</v>
      </c>
      <c r="B17" s="101" t="s">
        <v>2162</v>
      </c>
      <c r="C17" s="102" t="s">
        <v>2163</v>
      </c>
      <c r="D17" s="103">
        <v>8.2000000000000003E-2</v>
      </c>
      <c r="E17" s="104" t="s">
        <v>2164</v>
      </c>
      <c r="F17" s="180"/>
      <c r="G17" s="106">
        <f t="shared" si="0"/>
        <v>0</v>
      </c>
    </row>
    <row r="18" spans="1:7" s="76" customFormat="1" ht="12.95" customHeight="1">
      <c r="A18" s="100" t="s">
        <v>1911</v>
      </c>
      <c r="B18" s="101" t="s">
        <v>1952</v>
      </c>
      <c r="C18" s="102" t="s">
        <v>1953</v>
      </c>
      <c r="D18" s="103">
        <v>7.5</v>
      </c>
      <c r="E18" s="104" t="s">
        <v>1954</v>
      </c>
      <c r="F18" s="180"/>
      <c r="G18" s="106">
        <f t="shared" si="0"/>
        <v>0</v>
      </c>
    </row>
    <row r="19" spans="1:7" s="76" customFormat="1" ht="12.95" customHeight="1">
      <c r="A19" s="100" t="s">
        <v>1914</v>
      </c>
      <c r="B19" s="101" t="s">
        <v>1955</v>
      </c>
      <c r="C19" s="102" t="s">
        <v>1956</v>
      </c>
      <c r="D19" s="103">
        <v>7.5</v>
      </c>
      <c r="E19" s="104" t="s">
        <v>1954</v>
      </c>
      <c r="F19" s="180"/>
      <c r="G19" s="106">
        <f t="shared" si="0"/>
        <v>0</v>
      </c>
    </row>
    <row r="20" spans="1:7" s="76" customFormat="1" ht="12.95" customHeight="1">
      <c r="A20" s="100" t="s">
        <v>1918</v>
      </c>
      <c r="B20" s="101" t="s">
        <v>2165</v>
      </c>
      <c r="C20" s="102" t="s">
        <v>2166</v>
      </c>
      <c r="D20" s="103">
        <v>3</v>
      </c>
      <c r="E20" s="104" t="s">
        <v>1890</v>
      </c>
      <c r="F20" s="180"/>
      <c r="G20" s="106">
        <f t="shared" si="0"/>
        <v>0</v>
      </c>
    </row>
    <row r="21" spans="1:7" s="76" customFormat="1" ht="12.95" customHeight="1">
      <c r="A21" s="100" t="s">
        <v>1920</v>
      </c>
      <c r="B21" s="101" t="s">
        <v>2167</v>
      </c>
      <c r="C21" s="102" t="s">
        <v>2168</v>
      </c>
      <c r="D21" s="103">
        <v>3</v>
      </c>
      <c r="E21" s="104" t="s">
        <v>1890</v>
      </c>
      <c r="F21" s="180"/>
      <c r="G21" s="106">
        <f t="shared" si="0"/>
        <v>0</v>
      </c>
    </row>
    <row r="22" spans="1:7" s="76" customFormat="1" ht="12.95" customHeight="1">
      <c r="A22" s="100" t="s">
        <v>1923</v>
      </c>
      <c r="B22" s="101" t="s">
        <v>2169</v>
      </c>
      <c r="C22" s="102" t="s">
        <v>2170</v>
      </c>
      <c r="D22" s="103">
        <v>9</v>
      </c>
      <c r="E22" s="104" t="s">
        <v>1890</v>
      </c>
      <c r="F22" s="180"/>
      <c r="G22" s="106">
        <f t="shared" si="0"/>
        <v>0</v>
      </c>
    </row>
    <row r="23" spans="1:7" s="76" customFormat="1" ht="12.95" customHeight="1">
      <c r="A23" s="100" t="s">
        <v>1923</v>
      </c>
      <c r="B23" s="101" t="s">
        <v>2171</v>
      </c>
      <c r="C23" s="102" t="s">
        <v>2172</v>
      </c>
      <c r="D23" s="103">
        <v>9</v>
      </c>
      <c r="E23" s="104" t="s">
        <v>1890</v>
      </c>
      <c r="F23" s="180"/>
      <c r="G23" s="106">
        <f t="shared" si="0"/>
        <v>0</v>
      </c>
    </row>
    <row r="24" spans="1:7" s="76" customFormat="1" ht="12.95" customHeight="1">
      <c r="A24" s="100" t="s">
        <v>1926</v>
      </c>
      <c r="B24" s="101" t="s">
        <v>2173</v>
      </c>
      <c r="C24" s="102" t="s">
        <v>2174</v>
      </c>
      <c r="D24" s="103">
        <v>3</v>
      </c>
      <c r="E24" s="104" t="s">
        <v>1890</v>
      </c>
      <c r="F24" s="180"/>
      <c r="G24" s="106">
        <f t="shared" si="0"/>
        <v>0</v>
      </c>
    </row>
    <row r="25" spans="1:7" s="76" customFormat="1" ht="12.95" customHeight="1">
      <c r="A25" s="100" t="s">
        <v>1957</v>
      </c>
      <c r="B25" s="101" t="s">
        <v>2175</v>
      </c>
      <c r="C25" s="102" t="s">
        <v>2176</v>
      </c>
      <c r="D25" s="103">
        <v>9</v>
      </c>
      <c r="E25" s="104" t="s">
        <v>1890</v>
      </c>
      <c r="F25" s="180"/>
      <c r="G25" s="106">
        <f t="shared" si="0"/>
        <v>0</v>
      </c>
    </row>
    <row r="26" spans="1:7" s="76" customFormat="1" ht="12.95" customHeight="1">
      <c r="A26" s="100" t="s">
        <v>1960</v>
      </c>
      <c r="B26" s="101" t="s">
        <v>2177</v>
      </c>
      <c r="C26" s="102" t="s">
        <v>2178</v>
      </c>
      <c r="D26" s="103">
        <v>70</v>
      </c>
      <c r="E26" s="104" t="s">
        <v>2008</v>
      </c>
      <c r="F26" s="180"/>
      <c r="G26" s="106">
        <f t="shared" si="0"/>
        <v>0</v>
      </c>
    </row>
    <row r="27" spans="1:7" s="76" customFormat="1" ht="12.95" customHeight="1">
      <c r="A27" s="100" t="s">
        <v>1963</v>
      </c>
      <c r="B27" s="101" t="s">
        <v>1952</v>
      </c>
      <c r="C27" s="102" t="s">
        <v>1953</v>
      </c>
      <c r="D27" s="103">
        <v>4.08</v>
      </c>
      <c r="E27" s="104" t="s">
        <v>1954</v>
      </c>
      <c r="F27" s="180"/>
      <c r="G27" s="106">
        <f t="shared" si="0"/>
        <v>0</v>
      </c>
    </row>
    <row r="28" spans="1:7" s="76" customFormat="1" ht="12.95" customHeight="1">
      <c r="A28" s="100" t="s">
        <v>1966</v>
      </c>
      <c r="B28" s="101" t="s">
        <v>1968</v>
      </c>
      <c r="C28" s="102" t="s">
        <v>1969</v>
      </c>
      <c r="D28" s="103">
        <v>15</v>
      </c>
      <c r="E28" s="104" t="s">
        <v>1970</v>
      </c>
      <c r="F28" s="180"/>
      <c r="G28" s="106">
        <f t="shared" si="0"/>
        <v>0</v>
      </c>
    </row>
    <row r="29" spans="1:7" s="76" customFormat="1" ht="12.95" customHeight="1">
      <c r="A29" s="100" t="s">
        <v>1967</v>
      </c>
      <c r="B29" s="101" t="s">
        <v>448</v>
      </c>
      <c r="C29" s="102" t="s">
        <v>1972</v>
      </c>
      <c r="D29" s="103">
        <v>3.52</v>
      </c>
      <c r="E29" s="104" t="s">
        <v>1954</v>
      </c>
      <c r="F29" s="180"/>
      <c r="G29" s="106">
        <f t="shared" si="0"/>
        <v>0</v>
      </c>
    </row>
    <row r="30" spans="1:7" s="76" customFormat="1" ht="12.95" customHeight="1">
      <c r="A30" s="100" t="s">
        <v>1967</v>
      </c>
      <c r="B30" s="101" t="s">
        <v>2179</v>
      </c>
      <c r="C30" s="102" t="s">
        <v>2180</v>
      </c>
      <c r="D30" s="103">
        <v>3.548</v>
      </c>
      <c r="E30" s="104" t="s">
        <v>1954</v>
      </c>
      <c r="F30" s="180"/>
      <c r="G30" s="106">
        <f t="shared" si="0"/>
        <v>0</v>
      </c>
    </row>
    <row r="31" spans="1:7" s="76" customFormat="1" ht="12.95" customHeight="1">
      <c r="A31" s="100" t="s">
        <v>1971</v>
      </c>
      <c r="B31" s="101" t="s">
        <v>448</v>
      </c>
      <c r="C31" s="102" t="s">
        <v>1972</v>
      </c>
      <c r="D31" s="103">
        <v>0.88</v>
      </c>
      <c r="E31" s="104" t="s">
        <v>1954</v>
      </c>
      <c r="F31" s="180"/>
      <c r="G31" s="106">
        <f t="shared" si="0"/>
        <v>0</v>
      </c>
    </row>
    <row r="32" spans="1:7" s="76" customFormat="1" ht="12.95" customHeight="1">
      <c r="A32" s="100" t="s">
        <v>1971</v>
      </c>
      <c r="B32" s="101" t="s">
        <v>2181</v>
      </c>
      <c r="C32" s="102" t="s">
        <v>2182</v>
      </c>
      <c r="D32" s="103">
        <v>0.88700000000000001</v>
      </c>
      <c r="E32" s="104" t="s">
        <v>1954</v>
      </c>
      <c r="F32" s="180"/>
      <c r="G32" s="106">
        <f t="shared" si="0"/>
        <v>0</v>
      </c>
    </row>
    <row r="33" spans="1:7" s="76" customFormat="1" ht="12.95" customHeight="1">
      <c r="A33" s="100" t="s">
        <v>1975</v>
      </c>
      <c r="B33" s="101" t="s">
        <v>1955</v>
      </c>
      <c r="C33" s="102" t="s">
        <v>1956</v>
      </c>
      <c r="D33" s="103">
        <v>4.08</v>
      </c>
      <c r="E33" s="104" t="s">
        <v>1954</v>
      </c>
      <c r="F33" s="180"/>
      <c r="G33" s="106">
        <f t="shared" si="0"/>
        <v>0</v>
      </c>
    </row>
    <row r="34" spans="1:7" s="76" customFormat="1" ht="12.95" customHeight="1">
      <c r="A34" s="100" t="s">
        <v>1978</v>
      </c>
      <c r="B34" s="101" t="s">
        <v>2183</v>
      </c>
      <c r="C34" s="102" t="s">
        <v>2184</v>
      </c>
      <c r="D34" s="103">
        <v>2</v>
      </c>
      <c r="E34" s="104" t="s">
        <v>1890</v>
      </c>
      <c r="F34" s="180"/>
      <c r="G34" s="106">
        <f t="shared" si="0"/>
        <v>0</v>
      </c>
    </row>
    <row r="35" spans="1:7" s="76" customFormat="1" ht="12.95" customHeight="1">
      <c r="A35" s="100" t="s">
        <v>1978</v>
      </c>
      <c r="B35" s="101" t="s">
        <v>2185</v>
      </c>
      <c r="C35" s="102" t="s">
        <v>2186</v>
      </c>
      <c r="D35" s="103">
        <v>2.02</v>
      </c>
      <c r="E35" s="104" t="s">
        <v>1890</v>
      </c>
      <c r="F35" s="180"/>
      <c r="G35" s="106">
        <f t="shared" si="0"/>
        <v>0</v>
      </c>
    </row>
    <row r="36" spans="1:7" s="76" customFormat="1" ht="12.95" customHeight="1">
      <c r="A36" s="100" t="s">
        <v>1979</v>
      </c>
      <c r="B36" s="101" t="s">
        <v>2187</v>
      </c>
      <c r="C36" s="102" t="s">
        <v>2188</v>
      </c>
      <c r="D36" s="103">
        <v>0.72</v>
      </c>
      <c r="E36" s="104" t="s">
        <v>1970</v>
      </c>
      <c r="F36" s="180"/>
      <c r="G36" s="106">
        <f t="shared" si="0"/>
        <v>0</v>
      </c>
    </row>
    <row r="37" spans="1:7" s="76" customFormat="1" ht="12.95" customHeight="1">
      <c r="A37" s="100" t="s">
        <v>1984</v>
      </c>
      <c r="B37" s="101" t="s">
        <v>2195</v>
      </c>
      <c r="C37" s="102" t="s">
        <v>2196</v>
      </c>
      <c r="D37" s="103">
        <v>2</v>
      </c>
      <c r="E37" s="104" t="s">
        <v>1890</v>
      </c>
      <c r="F37" s="180"/>
      <c r="G37" s="106">
        <f t="shared" si="0"/>
        <v>0</v>
      </c>
    </row>
    <row r="38" spans="1:7" s="76" customFormat="1" ht="12.95" customHeight="1">
      <c r="A38" s="100" t="s">
        <v>1984</v>
      </c>
      <c r="B38" s="101" t="s">
        <v>2197</v>
      </c>
      <c r="C38" s="102" t="s">
        <v>2198</v>
      </c>
      <c r="D38" s="103">
        <v>2</v>
      </c>
      <c r="E38" s="104" t="s">
        <v>1890</v>
      </c>
      <c r="F38" s="180"/>
      <c r="G38" s="106">
        <f t="shared" si="0"/>
        <v>0</v>
      </c>
    </row>
    <row r="39" spans="1:7" s="76" customFormat="1" ht="12.95" customHeight="1">
      <c r="A39" s="100" t="s">
        <v>1989</v>
      </c>
      <c r="B39" s="101" t="s">
        <v>2203</v>
      </c>
      <c r="C39" s="102" t="s">
        <v>2204</v>
      </c>
      <c r="D39" s="103">
        <v>2</v>
      </c>
      <c r="E39" s="104" t="s">
        <v>1890</v>
      </c>
      <c r="F39" s="180"/>
      <c r="G39" s="106">
        <f t="shared" si="0"/>
        <v>0</v>
      </c>
    </row>
    <row r="40" spans="1:7" s="76" customFormat="1" ht="12.95" customHeight="1">
      <c r="A40" s="100" t="s">
        <v>1989</v>
      </c>
      <c r="B40" s="101" t="s">
        <v>2205</v>
      </c>
      <c r="C40" s="102" t="s">
        <v>2206</v>
      </c>
      <c r="D40" s="103">
        <v>2</v>
      </c>
      <c r="E40" s="104" t="s">
        <v>1890</v>
      </c>
      <c r="F40" s="180"/>
      <c r="G40" s="106">
        <f t="shared" si="0"/>
        <v>0</v>
      </c>
    </row>
    <row r="41" spans="1:7" s="76" customFormat="1" ht="12.95" customHeight="1">
      <c r="A41" s="100" t="s">
        <v>2000</v>
      </c>
      <c r="B41" s="101" t="s">
        <v>2211</v>
      </c>
      <c r="C41" s="102" t="s">
        <v>2212</v>
      </c>
      <c r="D41" s="103">
        <v>2</v>
      </c>
      <c r="E41" s="104" t="s">
        <v>1890</v>
      </c>
      <c r="F41" s="180"/>
      <c r="G41" s="106">
        <f t="shared" si="0"/>
        <v>0</v>
      </c>
    </row>
    <row r="42" spans="1:7" s="76" customFormat="1" ht="12.95" customHeight="1">
      <c r="A42" s="100" t="s">
        <v>2003</v>
      </c>
      <c r="B42" s="101" t="s">
        <v>2213</v>
      </c>
      <c r="C42" s="102" t="s">
        <v>2214</v>
      </c>
      <c r="D42" s="103">
        <v>2</v>
      </c>
      <c r="E42" s="104" t="s">
        <v>1890</v>
      </c>
      <c r="F42" s="180"/>
      <c r="G42" s="106">
        <f t="shared" si="0"/>
        <v>0</v>
      </c>
    </row>
    <row r="43" spans="1:7" s="76" customFormat="1" ht="12.95" customHeight="1">
      <c r="A43" s="100" t="s">
        <v>2003</v>
      </c>
      <c r="B43" s="101" t="s">
        <v>2215</v>
      </c>
      <c r="C43" s="102" t="s">
        <v>2216</v>
      </c>
      <c r="D43" s="103">
        <v>2</v>
      </c>
      <c r="E43" s="104" t="s">
        <v>1890</v>
      </c>
      <c r="F43" s="180"/>
      <c r="G43" s="106">
        <f t="shared" si="0"/>
        <v>0</v>
      </c>
    </row>
    <row r="44" spans="1:7" s="76" customFormat="1" ht="12.95" customHeight="1">
      <c r="A44" s="100" t="s">
        <v>2003</v>
      </c>
      <c r="B44" s="101" t="s">
        <v>2193</v>
      </c>
      <c r="C44" s="102" t="s">
        <v>2194</v>
      </c>
      <c r="D44" s="103">
        <v>2</v>
      </c>
      <c r="E44" s="104" t="s">
        <v>1890</v>
      </c>
      <c r="F44" s="180"/>
      <c r="G44" s="106">
        <f t="shared" si="0"/>
        <v>0</v>
      </c>
    </row>
    <row r="45" spans="1:7" s="76" customFormat="1" ht="12.95" customHeight="1">
      <c r="A45" s="100" t="s">
        <v>2011</v>
      </c>
      <c r="B45" s="101" t="s">
        <v>2217</v>
      </c>
      <c r="C45" s="102" t="s">
        <v>2218</v>
      </c>
      <c r="D45" s="103">
        <v>2</v>
      </c>
      <c r="E45" s="104" t="s">
        <v>1890</v>
      </c>
      <c r="F45" s="180"/>
      <c r="G45" s="106">
        <f t="shared" si="0"/>
        <v>0</v>
      </c>
    </row>
    <row r="46" spans="1:7" s="76" customFormat="1" ht="12.95" customHeight="1">
      <c r="A46" s="100" t="s">
        <v>2011</v>
      </c>
      <c r="B46" s="101" t="s">
        <v>2219</v>
      </c>
      <c r="C46" s="102" t="s">
        <v>2220</v>
      </c>
      <c r="D46" s="103">
        <v>2</v>
      </c>
      <c r="E46" s="104" t="s">
        <v>1890</v>
      </c>
      <c r="F46" s="180"/>
      <c r="G46" s="106">
        <f t="shared" si="0"/>
        <v>0</v>
      </c>
    </row>
    <row r="47" spans="1:7" s="76" customFormat="1" ht="12.95" customHeight="1">
      <c r="A47" s="100" t="s">
        <v>2011</v>
      </c>
      <c r="B47" s="101" t="s">
        <v>2221</v>
      </c>
      <c r="C47" s="102" t="s">
        <v>2222</v>
      </c>
      <c r="D47" s="103">
        <v>4</v>
      </c>
      <c r="E47" s="104" t="s">
        <v>1890</v>
      </c>
      <c r="F47" s="180"/>
      <c r="G47" s="106">
        <f t="shared" si="0"/>
        <v>0</v>
      </c>
    </row>
    <row r="48" spans="1:7" s="76" customFormat="1" ht="12.95" customHeight="1">
      <c r="A48" s="100" t="s">
        <v>2019</v>
      </c>
      <c r="B48" s="101" t="s">
        <v>2223</v>
      </c>
      <c r="C48" s="102" t="s">
        <v>2224</v>
      </c>
      <c r="D48" s="103">
        <v>8</v>
      </c>
      <c r="E48" s="104" t="s">
        <v>1890</v>
      </c>
      <c r="F48" s="180"/>
      <c r="G48" s="106">
        <f t="shared" si="0"/>
        <v>0</v>
      </c>
    </row>
    <row r="49" spans="1:7" s="76" customFormat="1" ht="12.95" customHeight="1">
      <c r="A49" s="100" t="s">
        <v>2024</v>
      </c>
      <c r="B49" s="101" t="s">
        <v>2225</v>
      </c>
      <c r="C49" s="102" t="s">
        <v>2226</v>
      </c>
      <c r="D49" s="103">
        <v>2</v>
      </c>
      <c r="E49" s="104" t="s">
        <v>1890</v>
      </c>
      <c r="F49" s="180"/>
      <c r="G49" s="106">
        <f t="shared" si="0"/>
        <v>0</v>
      </c>
    </row>
    <row r="50" spans="1:7" s="76" customFormat="1" ht="12.95" customHeight="1">
      <c r="A50" s="100" t="s">
        <v>2024</v>
      </c>
      <c r="B50" s="101" t="s">
        <v>2227</v>
      </c>
      <c r="C50" s="102" t="s">
        <v>2228</v>
      </c>
      <c r="D50" s="103">
        <v>2</v>
      </c>
      <c r="E50" s="104" t="s">
        <v>1890</v>
      </c>
      <c r="F50" s="180"/>
      <c r="G50" s="106">
        <f t="shared" si="0"/>
        <v>0</v>
      </c>
    </row>
    <row r="51" spans="1:7" s="76" customFormat="1" ht="12.95" customHeight="1">
      <c r="A51" s="100" t="s">
        <v>2024</v>
      </c>
      <c r="B51" s="101" t="s">
        <v>2229</v>
      </c>
      <c r="C51" s="102" t="s">
        <v>2230</v>
      </c>
      <c r="D51" s="103">
        <v>2</v>
      </c>
      <c r="E51" s="104" t="s">
        <v>2018</v>
      </c>
      <c r="F51" s="180"/>
      <c r="G51" s="106">
        <f t="shared" si="0"/>
        <v>0</v>
      </c>
    </row>
    <row r="52" spans="1:7" s="76" customFormat="1" ht="12.95" customHeight="1">
      <c r="A52" s="100" t="s">
        <v>2024</v>
      </c>
      <c r="B52" s="101" t="s">
        <v>2231</v>
      </c>
      <c r="C52" s="102" t="s">
        <v>2232</v>
      </c>
      <c r="D52" s="103">
        <v>2</v>
      </c>
      <c r="E52" s="104" t="s">
        <v>1890</v>
      </c>
      <c r="F52" s="180"/>
      <c r="G52" s="106">
        <f t="shared" si="0"/>
        <v>0</v>
      </c>
    </row>
    <row r="53" spans="1:7" s="76" customFormat="1" ht="12.95" customHeight="1">
      <c r="A53" s="100" t="s">
        <v>2024</v>
      </c>
      <c r="B53" s="101" t="s">
        <v>2193</v>
      </c>
      <c r="C53" s="102" t="s">
        <v>2194</v>
      </c>
      <c r="D53" s="103">
        <v>2</v>
      </c>
      <c r="E53" s="104" t="s">
        <v>1890</v>
      </c>
      <c r="F53" s="180"/>
      <c r="G53" s="106">
        <f t="shared" si="0"/>
        <v>0</v>
      </c>
    </row>
    <row r="54" spans="1:7" s="76" customFormat="1" ht="12.95" customHeight="1">
      <c r="A54" s="100" t="s">
        <v>2029</v>
      </c>
      <c r="B54" s="101" t="s">
        <v>2233</v>
      </c>
      <c r="C54" s="102" t="s">
        <v>2234</v>
      </c>
      <c r="D54" s="103">
        <v>2</v>
      </c>
      <c r="E54" s="104" t="s">
        <v>1890</v>
      </c>
      <c r="F54" s="180"/>
      <c r="G54" s="106">
        <f t="shared" si="0"/>
        <v>0</v>
      </c>
    </row>
    <row r="55" spans="1:7" s="76" customFormat="1" ht="12.95" customHeight="1">
      <c r="A55" s="100" t="s">
        <v>2032</v>
      </c>
      <c r="B55" s="101" t="s">
        <v>2025</v>
      </c>
      <c r="C55" s="102" t="s">
        <v>2026</v>
      </c>
      <c r="D55" s="103">
        <v>2</v>
      </c>
      <c r="E55" s="104" t="s">
        <v>1890</v>
      </c>
      <c r="F55" s="180"/>
      <c r="G55" s="106">
        <f t="shared" si="0"/>
        <v>0</v>
      </c>
    </row>
    <row r="56" spans="1:7" s="76" customFormat="1" ht="12.95" customHeight="1">
      <c r="A56" s="100" t="s">
        <v>2032</v>
      </c>
      <c r="B56" s="101" t="s">
        <v>2235</v>
      </c>
      <c r="C56" s="102" t="s">
        <v>2236</v>
      </c>
      <c r="D56" s="103">
        <v>2</v>
      </c>
      <c r="E56" s="104" t="s">
        <v>1890</v>
      </c>
      <c r="F56" s="180"/>
      <c r="G56" s="106">
        <f t="shared" si="0"/>
        <v>0</v>
      </c>
    </row>
    <row r="57" spans="1:7" s="76" customFormat="1" ht="12.95" customHeight="1">
      <c r="A57" s="100" t="s">
        <v>2035</v>
      </c>
      <c r="B57" s="101" t="s">
        <v>2237</v>
      </c>
      <c r="C57" s="102" t="s">
        <v>2238</v>
      </c>
      <c r="D57" s="103">
        <v>2</v>
      </c>
      <c r="E57" s="104" t="s">
        <v>1890</v>
      </c>
      <c r="F57" s="180"/>
      <c r="G57" s="106">
        <f t="shared" si="0"/>
        <v>0</v>
      </c>
    </row>
    <row r="58" spans="1:7" s="76" customFormat="1" ht="12.95" customHeight="1">
      <c r="A58" s="100" t="s">
        <v>2038</v>
      </c>
      <c r="B58" s="101" t="s">
        <v>2056</v>
      </c>
      <c r="C58" s="102" t="s">
        <v>2057</v>
      </c>
      <c r="D58" s="103">
        <v>14</v>
      </c>
      <c r="E58" s="104" t="s">
        <v>2008</v>
      </c>
      <c r="F58" s="180"/>
      <c r="G58" s="106">
        <f t="shared" si="0"/>
        <v>0</v>
      </c>
    </row>
    <row r="59" spans="1:7" s="76" customFormat="1" ht="12.95" customHeight="1">
      <c r="A59" s="100" t="s">
        <v>2038</v>
      </c>
      <c r="B59" s="101" t="s">
        <v>2239</v>
      </c>
      <c r="C59" s="102" t="s">
        <v>2240</v>
      </c>
      <c r="D59" s="103">
        <v>14.28</v>
      </c>
      <c r="E59" s="104" t="s">
        <v>2008</v>
      </c>
      <c r="F59" s="180"/>
      <c r="G59" s="106">
        <f t="shared" si="0"/>
        <v>0</v>
      </c>
    </row>
    <row r="60" spans="1:7" s="76" customFormat="1" ht="12.95" customHeight="1">
      <c r="A60" s="100" t="s">
        <v>2038</v>
      </c>
      <c r="B60" s="101" t="s">
        <v>2241</v>
      </c>
      <c r="C60" s="102" t="s">
        <v>2242</v>
      </c>
      <c r="D60" s="103">
        <v>14</v>
      </c>
      <c r="E60" s="104" t="s">
        <v>2018</v>
      </c>
      <c r="F60" s="180"/>
      <c r="G60" s="106">
        <f t="shared" si="0"/>
        <v>0</v>
      </c>
    </row>
    <row r="61" spans="1:7" s="76" customFormat="1" ht="12.95" customHeight="1">
      <c r="A61" s="100" t="s">
        <v>2041</v>
      </c>
      <c r="B61" s="101" t="s">
        <v>2063</v>
      </c>
      <c r="C61" s="102" t="s">
        <v>2064</v>
      </c>
      <c r="D61" s="103">
        <v>10</v>
      </c>
      <c r="E61" s="104" t="s">
        <v>2008</v>
      </c>
      <c r="F61" s="180"/>
      <c r="G61" s="106">
        <f t="shared" si="0"/>
        <v>0</v>
      </c>
    </row>
    <row r="62" spans="1:7" s="76" customFormat="1" ht="12.95" customHeight="1">
      <c r="A62" s="100" t="s">
        <v>2041</v>
      </c>
      <c r="B62" s="101" t="s">
        <v>2243</v>
      </c>
      <c r="C62" s="102" t="s">
        <v>2244</v>
      </c>
      <c r="D62" s="103">
        <v>10.25</v>
      </c>
      <c r="E62" s="104" t="s">
        <v>2008</v>
      </c>
      <c r="F62" s="180"/>
      <c r="G62" s="106">
        <f t="shared" si="0"/>
        <v>0</v>
      </c>
    </row>
    <row r="63" spans="1:7" s="76" customFormat="1" ht="12.95" customHeight="1">
      <c r="A63" s="100" t="s">
        <v>2041</v>
      </c>
      <c r="B63" s="101" t="s">
        <v>2245</v>
      </c>
      <c r="C63" s="102" t="s">
        <v>2246</v>
      </c>
      <c r="D63" s="103">
        <v>10</v>
      </c>
      <c r="E63" s="104" t="s">
        <v>1890</v>
      </c>
      <c r="F63" s="180"/>
      <c r="G63" s="106">
        <f t="shared" si="0"/>
        <v>0</v>
      </c>
    </row>
    <row r="64" spans="1:7" s="76" customFormat="1" ht="12.95" customHeight="1">
      <c r="A64" s="100" t="s">
        <v>2046</v>
      </c>
      <c r="B64" s="101" t="s">
        <v>2247</v>
      </c>
      <c r="C64" s="102" t="s">
        <v>2248</v>
      </c>
      <c r="D64" s="103">
        <v>2</v>
      </c>
      <c r="E64" s="104" t="s">
        <v>1890</v>
      </c>
      <c r="F64" s="180"/>
      <c r="G64" s="106">
        <f t="shared" si="0"/>
        <v>0</v>
      </c>
    </row>
    <row r="65" spans="1:7" s="76" customFormat="1" ht="12.95" customHeight="1">
      <c r="A65" s="100" t="s">
        <v>2046</v>
      </c>
      <c r="B65" s="101" t="s">
        <v>2249</v>
      </c>
      <c r="C65" s="102" t="s">
        <v>2250</v>
      </c>
      <c r="D65" s="103">
        <v>1</v>
      </c>
      <c r="E65" s="104" t="s">
        <v>2008</v>
      </c>
      <c r="F65" s="180"/>
      <c r="G65" s="106">
        <f t="shared" si="0"/>
        <v>0</v>
      </c>
    </row>
    <row r="66" spans="1:7" s="76" customFormat="1" ht="12.95" customHeight="1">
      <c r="A66" s="100" t="s">
        <v>2046</v>
      </c>
      <c r="B66" s="101" t="s">
        <v>2243</v>
      </c>
      <c r="C66" s="102" t="s">
        <v>2244</v>
      </c>
      <c r="D66" s="103">
        <v>3</v>
      </c>
      <c r="E66" s="104" t="s">
        <v>2008</v>
      </c>
      <c r="F66" s="180"/>
      <c r="G66" s="106">
        <f t="shared" si="0"/>
        <v>0</v>
      </c>
    </row>
    <row r="67" spans="1:7" s="76" customFormat="1" ht="12.95" customHeight="1">
      <c r="A67" s="100" t="s">
        <v>2055</v>
      </c>
      <c r="B67" s="101" t="s">
        <v>2073</v>
      </c>
      <c r="C67" s="102" t="s">
        <v>2074</v>
      </c>
      <c r="D67" s="103">
        <v>90</v>
      </c>
      <c r="E67" s="104" t="s">
        <v>1954</v>
      </c>
      <c r="F67" s="180"/>
      <c r="G67" s="106">
        <f t="shared" si="0"/>
        <v>0</v>
      </c>
    </row>
    <row r="68" spans="1:7" s="76" customFormat="1" ht="12.95" customHeight="1">
      <c r="A68" s="100" t="s">
        <v>2062</v>
      </c>
      <c r="B68" s="101" t="s">
        <v>2251</v>
      </c>
      <c r="C68" s="102" t="s">
        <v>2252</v>
      </c>
      <c r="D68" s="103">
        <v>200</v>
      </c>
      <c r="E68" s="104" t="s">
        <v>2008</v>
      </c>
      <c r="F68" s="180"/>
      <c r="G68" s="106">
        <f t="shared" si="0"/>
        <v>0</v>
      </c>
    </row>
    <row r="69" spans="1:7" s="76" customFormat="1" ht="12.95" customHeight="1">
      <c r="A69" s="100" t="s">
        <v>2069</v>
      </c>
      <c r="B69" s="101" t="s">
        <v>1958</v>
      </c>
      <c r="C69" s="102" t="s">
        <v>1959</v>
      </c>
      <c r="D69" s="103">
        <v>70</v>
      </c>
      <c r="E69" s="104" t="s">
        <v>1954</v>
      </c>
      <c r="F69" s="180"/>
      <c r="G69" s="106">
        <f t="shared" si="0"/>
        <v>0</v>
      </c>
    </row>
    <row r="70" spans="1:7" s="76" customFormat="1" ht="12.95" customHeight="1">
      <c r="A70" s="100" t="s">
        <v>2072</v>
      </c>
      <c r="B70" s="101" t="s">
        <v>2253</v>
      </c>
      <c r="C70" s="102" t="s">
        <v>2254</v>
      </c>
      <c r="D70" s="103">
        <v>210</v>
      </c>
      <c r="E70" s="104" t="s">
        <v>2008</v>
      </c>
      <c r="F70" s="180"/>
      <c r="G70" s="106">
        <f t="shared" si="0"/>
        <v>0</v>
      </c>
    </row>
    <row r="71" spans="1:7" s="76" customFormat="1" ht="12.95" customHeight="1">
      <c r="A71" s="100" t="s">
        <v>2072</v>
      </c>
      <c r="B71" s="101" t="s">
        <v>2243</v>
      </c>
      <c r="C71" s="102" t="s">
        <v>2244</v>
      </c>
      <c r="D71" s="103">
        <v>215.25</v>
      </c>
      <c r="E71" s="104" t="s">
        <v>2008</v>
      </c>
      <c r="F71" s="180"/>
      <c r="G71" s="106">
        <f t="shared" si="0"/>
        <v>0</v>
      </c>
    </row>
    <row r="72" spans="1:7" s="76" customFormat="1" ht="12.95" customHeight="1">
      <c r="A72" s="100" t="s">
        <v>2072</v>
      </c>
      <c r="B72" s="101" t="s">
        <v>2255</v>
      </c>
      <c r="C72" s="102" t="s">
        <v>2256</v>
      </c>
      <c r="D72" s="103">
        <v>21</v>
      </c>
      <c r="E72" s="104" t="s">
        <v>1890</v>
      </c>
      <c r="F72" s="180"/>
      <c r="G72" s="106">
        <f t="shared" si="0"/>
        <v>0</v>
      </c>
    </row>
    <row r="73" spans="1:7" s="76" customFormat="1" ht="12.95" customHeight="1">
      <c r="A73" s="100" t="s">
        <v>2075</v>
      </c>
      <c r="B73" s="101" t="s">
        <v>2257</v>
      </c>
      <c r="C73" s="102" t="s">
        <v>2258</v>
      </c>
      <c r="D73" s="103">
        <v>1</v>
      </c>
      <c r="E73" s="104" t="s">
        <v>1890</v>
      </c>
      <c r="F73" s="180"/>
      <c r="G73" s="106">
        <f t="shared" si="0"/>
        <v>0</v>
      </c>
    </row>
    <row r="74" spans="1:7" s="76" customFormat="1" ht="12.95" customHeight="1">
      <c r="A74" s="100" t="s">
        <v>2078</v>
      </c>
      <c r="B74" s="101" t="s">
        <v>2259</v>
      </c>
      <c r="C74" s="102" t="s">
        <v>2260</v>
      </c>
      <c r="D74" s="103">
        <v>2</v>
      </c>
      <c r="E74" s="104" t="s">
        <v>1890</v>
      </c>
      <c r="F74" s="180"/>
      <c r="G74" s="106">
        <f t="shared" si="0"/>
        <v>0</v>
      </c>
    </row>
    <row r="75" spans="1:7" s="76" customFormat="1" ht="12.95" customHeight="1">
      <c r="A75" s="100" t="s">
        <v>2078</v>
      </c>
      <c r="B75" s="101" t="s">
        <v>2261</v>
      </c>
      <c r="C75" s="102" t="s">
        <v>2262</v>
      </c>
      <c r="D75" s="103">
        <v>1</v>
      </c>
      <c r="E75" s="104" t="s">
        <v>2008</v>
      </c>
      <c r="F75" s="180"/>
      <c r="G75" s="106">
        <f t="shared" si="0"/>
        <v>0</v>
      </c>
    </row>
    <row r="76" spans="1:7" s="76" customFormat="1" ht="12.95" customHeight="1">
      <c r="A76" s="100" t="s">
        <v>2078</v>
      </c>
      <c r="B76" s="101" t="s">
        <v>2243</v>
      </c>
      <c r="C76" s="102" t="s">
        <v>2244</v>
      </c>
      <c r="D76" s="103">
        <v>3</v>
      </c>
      <c r="E76" s="104" t="s">
        <v>2008</v>
      </c>
      <c r="F76" s="180"/>
      <c r="G76" s="106">
        <f t="shared" si="0"/>
        <v>0</v>
      </c>
    </row>
    <row r="77" spans="1:7" s="76" customFormat="1" ht="12.95" customHeight="1">
      <c r="A77" s="100" t="s">
        <v>2081</v>
      </c>
      <c r="B77" s="101" t="s">
        <v>2263</v>
      </c>
      <c r="C77" s="102" t="s">
        <v>2264</v>
      </c>
      <c r="D77" s="103">
        <v>2</v>
      </c>
      <c r="E77" s="104" t="s">
        <v>1890</v>
      </c>
      <c r="F77" s="180"/>
      <c r="G77" s="106">
        <f t="shared" si="0"/>
        <v>0</v>
      </c>
    </row>
    <row r="78" spans="1:7" s="76" customFormat="1" ht="12.95" customHeight="1">
      <c r="A78" s="100" t="s">
        <v>2082</v>
      </c>
      <c r="B78" s="101" t="s">
        <v>2265</v>
      </c>
      <c r="C78" s="102" t="s">
        <v>2266</v>
      </c>
      <c r="D78" s="103">
        <v>2</v>
      </c>
      <c r="E78" s="104" t="s">
        <v>1890</v>
      </c>
      <c r="F78" s="180"/>
      <c r="G78" s="106">
        <f t="shared" ref="G78:G86" si="1">+F78*D78</f>
        <v>0</v>
      </c>
    </row>
    <row r="79" spans="1:7" s="76" customFormat="1" ht="12.95" customHeight="1">
      <c r="A79" s="100" t="s">
        <v>2085</v>
      </c>
      <c r="B79" s="101" t="s">
        <v>2117</v>
      </c>
      <c r="C79" s="102" t="s">
        <v>2118</v>
      </c>
      <c r="D79" s="103">
        <v>1</v>
      </c>
      <c r="E79" s="104" t="s">
        <v>1890</v>
      </c>
      <c r="F79" s="180"/>
      <c r="G79" s="106">
        <f t="shared" si="1"/>
        <v>0</v>
      </c>
    </row>
    <row r="80" spans="1:7" s="76" customFormat="1" ht="12.95" customHeight="1">
      <c r="A80" s="100" t="s">
        <v>2088</v>
      </c>
      <c r="B80" s="101" t="s">
        <v>2120</v>
      </c>
      <c r="C80" s="102" t="s">
        <v>2121</v>
      </c>
      <c r="D80" s="103">
        <v>60.89</v>
      </c>
      <c r="E80" s="104" t="s">
        <v>1917</v>
      </c>
      <c r="F80" s="180"/>
      <c r="G80" s="106">
        <f t="shared" si="1"/>
        <v>0</v>
      </c>
    </row>
    <row r="81" spans="1:7" s="76" customFormat="1" ht="12.95" customHeight="1">
      <c r="A81" s="100" t="s">
        <v>2093</v>
      </c>
      <c r="B81" s="101" t="s">
        <v>2123</v>
      </c>
      <c r="C81" s="102" t="s">
        <v>2124</v>
      </c>
      <c r="D81" s="103">
        <v>60.89</v>
      </c>
      <c r="E81" s="104" t="s">
        <v>1917</v>
      </c>
      <c r="F81" s="180"/>
      <c r="G81" s="106">
        <f t="shared" si="1"/>
        <v>0</v>
      </c>
    </row>
    <row r="82" spans="1:7" s="76" customFormat="1" ht="12.95" customHeight="1">
      <c r="A82" s="100" t="s">
        <v>2096</v>
      </c>
      <c r="B82" s="101" t="s">
        <v>2126</v>
      </c>
      <c r="C82" s="102" t="s">
        <v>2127</v>
      </c>
      <c r="D82" s="103">
        <v>9.68</v>
      </c>
      <c r="E82" s="104" t="s">
        <v>1917</v>
      </c>
      <c r="F82" s="180"/>
      <c r="G82" s="106">
        <f t="shared" si="1"/>
        <v>0</v>
      </c>
    </row>
    <row r="83" spans="1:7" s="76" customFormat="1" ht="12.95" customHeight="1">
      <c r="A83" s="100" t="s">
        <v>2099</v>
      </c>
      <c r="B83" s="101" t="s">
        <v>2131</v>
      </c>
      <c r="C83" s="102" t="s">
        <v>2132</v>
      </c>
      <c r="D83" s="103">
        <v>1.5</v>
      </c>
      <c r="E83" s="104" t="s">
        <v>1917</v>
      </c>
      <c r="F83" s="180"/>
      <c r="G83" s="106">
        <f t="shared" si="1"/>
        <v>0</v>
      </c>
    </row>
    <row r="84" spans="1:7" s="76" customFormat="1" ht="12.95" customHeight="1">
      <c r="A84" s="100" t="s">
        <v>2104</v>
      </c>
      <c r="B84" s="101" t="s">
        <v>1924</v>
      </c>
      <c r="C84" s="102" t="s">
        <v>1925</v>
      </c>
      <c r="D84" s="103">
        <v>1.5</v>
      </c>
      <c r="E84" s="104" t="s">
        <v>1917</v>
      </c>
      <c r="F84" s="180"/>
      <c r="G84" s="106">
        <f t="shared" si="1"/>
        <v>0</v>
      </c>
    </row>
    <row r="85" spans="1:7" s="76" customFormat="1" ht="12.95" customHeight="1">
      <c r="A85" s="100" t="s">
        <v>2107</v>
      </c>
      <c r="B85" s="101" t="s">
        <v>2135</v>
      </c>
      <c r="C85" s="102" t="s">
        <v>2136</v>
      </c>
      <c r="D85" s="103">
        <v>1.5</v>
      </c>
      <c r="E85" s="104" t="s">
        <v>1917</v>
      </c>
      <c r="F85" s="180"/>
      <c r="G85" s="106">
        <f t="shared" si="1"/>
        <v>0</v>
      </c>
    </row>
    <row r="86" spans="1:7" s="76" customFormat="1" ht="12.95" customHeight="1">
      <c r="A86" s="107" t="s">
        <v>2110</v>
      </c>
      <c r="B86" s="108" t="s">
        <v>2138</v>
      </c>
      <c r="C86" s="109" t="s">
        <v>2139</v>
      </c>
      <c r="D86" s="110">
        <v>10.46</v>
      </c>
      <c r="E86" s="111" t="s">
        <v>1917</v>
      </c>
      <c r="F86" s="181"/>
      <c r="G86" s="113">
        <f t="shared" si="1"/>
        <v>0</v>
      </c>
    </row>
    <row r="87" spans="1:7" s="76" customFormat="1" ht="13.5" customHeight="1">
      <c r="A87" s="114"/>
      <c r="B87" s="115"/>
      <c r="C87" s="116" t="s">
        <v>1929</v>
      </c>
      <c r="D87" s="117"/>
      <c r="E87" s="117"/>
      <c r="F87" s="118"/>
      <c r="G87" s="119">
        <f>SUM(G13:G86)</f>
        <v>0</v>
      </c>
    </row>
    <row r="89" spans="1:7" ht="12.95" customHeight="1">
      <c r="D89"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workbookViewId="0">
      <selection sqref="A1:G2"/>
    </sheetView>
  </sheetViews>
  <sheetFormatPr defaultColWidth="9.28515625" defaultRowHeight="12.95" customHeight="1"/>
  <cols>
    <col min="1" max="1" width="6.5703125" style="77" customWidth="1"/>
    <col min="2" max="2" width="55.28515625" style="77" customWidth="1"/>
    <col min="3" max="3" width="9.140625" style="77" customWidth="1"/>
    <col min="4" max="4" width="13.28515625" style="80" customWidth="1"/>
    <col min="5" max="5" width="14.28515625" style="80" customWidth="1"/>
    <col min="6" max="6" width="16.28515625" style="80" customWidth="1"/>
    <col min="7" max="7" width="25.42578125" style="146" customWidth="1"/>
    <col min="8" max="258" width="11.5703125" style="77" customWidth="1"/>
    <col min="259"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c r="A3" s="147" t="s">
        <v>2283</v>
      </c>
    </row>
    <row r="4" spans="1:7" ht="13.5" customHeight="1">
      <c r="A4" s="147"/>
      <c r="D4" s="77"/>
      <c r="E4" s="77"/>
      <c r="F4" s="77"/>
      <c r="G4" s="77"/>
    </row>
    <row r="5" spans="1:7" ht="13.5" customHeight="1">
      <c r="A5" s="86" t="s">
        <v>2284</v>
      </c>
      <c r="D5" s="148"/>
      <c r="E5" s="148"/>
      <c r="F5" s="148"/>
      <c r="G5" s="149" t="s">
        <v>2285</v>
      </c>
    </row>
    <row r="6" spans="1:7" ht="13.5" customHeight="1">
      <c r="A6" s="150" t="s">
        <v>2286</v>
      </c>
      <c r="D6" s="148"/>
      <c r="E6" s="148"/>
      <c r="F6" s="148"/>
      <c r="G6" s="149" t="s">
        <v>2287</v>
      </c>
    </row>
    <row r="7" spans="1:7" ht="13.5" customHeight="1">
      <c r="A7" s="150"/>
      <c r="D7" s="148"/>
      <c r="E7" s="148"/>
      <c r="F7" s="148"/>
    </row>
    <row r="8" spans="1:7" ht="15.75" customHeight="1">
      <c r="A8" s="1467" t="s">
        <v>2288</v>
      </c>
      <c r="B8" s="1467"/>
      <c r="C8" s="1467"/>
      <c r="D8" s="1467"/>
      <c r="E8" s="1467"/>
      <c r="F8" s="1467"/>
      <c r="G8" s="1467"/>
    </row>
    <row r="9" spans="1:7" ht="15.75" customHeight="1">
      <c r="A9" s="1467" t="s">
        <v>2289</v>
      </c>
      <c r="B9" s="1467"/>
      <c r="C9" s="1467"/>
      <c r="D9" s="1467"/>
      <c r="E9" s="1467"/>
      <c r="F9" s="1467"/>
      <c r="G9" s="1467"/>
    </row>
    <row r="10" spans="1:7" ht="15.75" customHeight="1">
      <c r="A10" s="1467" t="s">
        <v>2290</v>
      </c>
      <c r="B10" s="1467"/>
      <c r="C10" s="1467"/>
      <c r="D10" s="1467"/>
      <c r="E10" s="1467"/>
      <c r="F10" s="1467"/>
      <c r="G10" s="1467"/>
    </row>
    <row r="11" spans="1:7" ht="15.75" customHeight="1">
      <c r="A11" s="151"/>
    </row>
    <row r="12" spans="1:7" ht="13.5" customHeight="1">
      <c r="B12" s="146"/>
      <c r="C12" s="152" t="s">
        <v>2287</v>
      </c>
    </row>
    <row r="14" spans="1:7" ht="12.75" customHeight="1">
      <c r="A14" s="90" t="s">
        <v>155</v>
      </c>
      <c r="B14" s="153" t="s">
        <v>2291</v>
      </c>
      <c r="C14" s="153" t="s">
        <v>478</v>
      </c>
      <c r="D14" s="153" t="s">
        <v>1884</v>
      </c>
      <c r="E14" s="153" t="s">
        <v>2292</v>
      </c>
      <c r="F14" s="153" t="s">
        <v>2293</v>
      </c>
      <c r="G14" s="153" t="s">
        <v>2294</v>
      </c>
    </row>
    <row r="15" spans="1:7" ht="12.75" customHeight="1">
      <c r="A15" s="154" t="s">
        <v>2295</v>
      </c>
      <c r="B15" s="155"/>
      <c r="C15" s="155"/>
      <c r="D15" s="155"/>
      <c r="E15" s="155" t="s">
        <v>2296</v>
      </c>
      <c r="F15" s="155" t="s">
        <v>2297</v>
      </c>
      <c r="G15" s="155"/>
    </row>
    <row r="16" spans="1:7" ht="12.75" customHeight="1">
      <c r="A16" s="154"/>
      <c r="B16" s="155"/>
      <c r="C16" s="155"/>
      <c r="D16" s="155"/>
      <c r="E16" s="155"/>
      <c r="F16" s="155" t="s">
        <v>2298</v>
      </c>
      <c r="G16" s="155"/>
    </row>
    <row r="17" spans="1:7" ht="13.5" customHeight="1">
      <c r="A17" s="156"/>
      <c r="B17" s="157"/>
      <c r="C17" s="158"/>
      <c r="D17" s="157"/>
      <c r="E17" s="157" t="s">
        <v>2299</v>
      </c>
      <c r="F17" s="158" t="s">
        <v>2300</v>
      </c>
      <c r="G17" s="157"/>
    </row>
    <row r="18" spans="1:7" ht="13.5" customHeight="1">
      <c r="A18" s="159" t="s">
        <v>204</v>
      </c>
      <c r="B18" s="159" t="s">
        <v>6</v>
      </c>
      <c r="C18" s="159" t="s">
        <v>10</v>
      </c>
      <c r="D18" s="93" t="s">
        <v>12</v>
      </c>
      <c r="E18" s="93" t="s">
        <v>14</v>
      </c>
      <c r="F18" s="93" t="s">
        <v>16</v>
      </c>
      <c r="G18" s="93" t="s">
        <v>18</v>
      </c>
    </row>
    <row r="19" spans="1:7" s="76" customFormat="1" ht="1.5" customHeight="1">
      <c r="A19" s="160"/>
      <c r="B19" s="161"/>
      <c r="C19" s="162"/>
      <c r="D19" s="163"/>
      <c r="E19" s="163"/>
      <c r="F19" s="163"/>
      <c r="G19" s="164"/>
    </row>
    <row r="20" spans="1:7" s="76" customFormat="1" ht="12.95" customHeight="1">
      <c r="A20" s="165" t="s">
        <v>2301</v>
      </c>
      <c r="B20" s="166" t="s">
        <v>2302</v>
      </c>
      <c r="C20" s="165"/>
      <c r="D20" s="167"/>
      <c r="E20" s="167"/>
      <c r="F20" s="168"/>
      <c r="G20" s="169"/>
    </row>
    <row r="21" spans="1:7" s="76" customFormat="1" ht="12.95" customHeight="1">
      <c r="A21" s="165"/>
      <c r="B21" s="166" t="s">
        <v>2303</v>
      </c>
      <c r="C21" s="165"/>
      <c r="D21" s="167"/>
      <c r="E21" s="167"/>
      <c r="F21" s="168"/>
      <c r="G21" s="169"/>
    </row>
    <row r="22" spans="1:7" s="76" customFormat="1" ht="12.95" customHeight="1">
      <c r="A22" s="165"/>
      <c r="B22" s="166" t="s">
        <v>2304</v>
      </c>
      <c r="C22" s="165"/>
      <c r="D22" s="167"/>
      <c r="E22" s="167"/>
      <c r="F22" s="168"/>
      <c r="G22" s="169"/>
    </row>
    <row r="23" spans="1:7" s="76" customFormat="1" ht="12.95" customHeight="1">
      <c r="A23" s="165"/>
      <c r="B23" s="166" t="s">
        <v>2305</v>
      </c>
      <c r="C23" s="165" t="s">
        <v>1890</v>
      </c>
      <c r="D23" s="167" t="s">
        <v>2306</v>
      </c>
      <c r="E23" s="170"/>
      <c r="F23" s="140">
        <f>+E23*D23</f>
        <v>0</v>
      </c>
      <c r="G23" s="169" t="s">
        <v>2307</v>
      </c>
    </row>
    <row r="24" spans="1:7" s="76" customFormat="1" ht="12.95" customHeight="1">
      <c r="A24" s="165"/>
      <c r="B24" s="166" t="s">
        <v>2308</v>
      </c>
      <c r="C24" s="165" t="s">
        <v>1890</v>
      </c>
      <c r="D24" s="167" t="s">
        <v>2306</v>
      </c>
      <c r="E24" s="170"/>
      <c r="F24" s="140">
        <f t="shared" ref="F24:F56" si="0">+E24*D24</f>
        <v>0</v>
      </c>
      <c r="G24" s="169" t="s">
        <v>2309</v>
      </c>
    </row>
    <row r="25" spans="1:7" s="76" customFormat="1" ht="12.95" customHeight="1">
      <c r="A25" s="165"/>
      <c r="B25" s="166" t="s">
        <v>2310</v>
      </c>
      <c r="C25" s="165"/>
      <c r="D25" s="167"/>
      <c r="E25" s="170"/>
      <c r="F25" s="140"/>
      <c r="G25" s="169"/>
    </row>
    <row r="26" spans="1:7" s="76" customFormat="1" ht="12.95" customHeight="1">
      <c r="A26" s="165"/>
      <c r="B26" s="166" t="s">
        <v>2304</v>
      </c>
      <c r="C26" s="165"/>
      <c r="D26" s="167"/>
      <c r="E26" s="170"/>
      <c r="F26" s="140"/>
      <c r="G26" s="169"/>
    </row>
    <row r="27" spans="1:7" s="76" customFormat="1" ht="12.95" customHeight="1">
      <c r="A27" s="165"/>
      <c r="B27" s="166" t="s">
        <v>2305</v>
      </c>
      <c r="C27" s="165" t="s">
        <v>1890</v>
      </c>
      <c r="D27" s="167" t="s">
        <v>2306</v>
      </c>
      <c r="E27" s="170"/>
      <c r="F27" s="140">
        <f t="shared" si="0"/>
        <v>0</v>
      </c>
      <c r="G27" s="169" t="s">
        <v>2307</v>
      </c>
    </row>
    <row r="28" spans="1:7" s="76" customFormat="1" ht="12.95" customHeight="1">
      <c r="A28" s="165"/>
      <c r="B28" s="166" t="s">
        <v>2308</v>
      </c>
      <c r="C28" s="165" t="s">
        <v>1890</v>
      </c>
      <c r="D28" s="167" t="s">
        <v>2306</v>
      </c>
      <c r="E28" s="170"/>
      <c r="F28" s="140">
        <f t="shared" si="0"/>
        <v>0</v>
      </c>
      <c r="G28" s="169" t="s">
        <v>2309</v>
      </c>
    </row>
    <row r="29" spans="1:7" s="76" customFormat="1" ht="12.95" customHeight="1">
      <c r="A29" s="165"/>
      <c r="B29" s="166" t="s">
        <v>2311</v>
      </c>
      <c r="C29" s="165"/>
      <c r="D29" s="167"/>
      <c r="E29" s="170"/>
      <c r="F29" s="140"/>
      <c r="G29" s="169"/>
    </row>
    <row r="30" spans="1:7" s="76" customFormat="1" ht="12.95" customHeight="1">
      <c r="A30" s="165"/>
      <c r="B30" s="166" t="s">
        <v>2304</v>
      </c>
      <c r="C30" s="165"/>
      <c r="D30" s="167"/>
      <c r="E30" s="170"/>
      <c r="F30" s="140"/>
      <c r="G30" s="169"/>
    </row>
    <row r="31" spans="1:7" s="76" customFormat="1" ht="12.95" customHeight="1">
      <c r="A31" s="165"/>
      <c r="B31" s="166" t="s">
        <v>2305</v>
      </c>
      <c r="C31" s="165" t="s">
        <v>1890</v>
      </c>
      <c r="D31" s="167" t="s">
        <v>2306</v>
      </c>
      <c r="E31" s="170"/>
      <c r="F31" s="140">
        <f t="shared" si="0"/>
        <v>0</v>
      </c>
      <c r="G31" s="169" t="s">
        <v>2307</v>
      </c>
    </row>
    <row r="32" spans="1:7" s="76" customFormat="1" ht="12.95" customHeight="1">
      <c r="A32" s="165"/>
      <c r="B32" s="166" t="s">
        <v>2308</v>
      </c>
      <c r="C32" s="165" t="s">
        <v>1890</v>
      </c>
      <c r="D32" s="167" t="s">
        <v>2306</v>
      </c>
      <c r="E32" s="170"/>
      <c r="F32" s="140">
        <f t="shared" si="0"/>
        <v>0</v>
      </c>
      <c r="G32" s="169" t="s">
        <v>2309</v>
      </c>
    </row>
    <row r="33" spans="1:7" s="76" customFormat="1" ht="12.95" customHeight="1">
      <c r="A33" s="165"/>
      <c r="B33" s="166" t="s">
        <v>2312</v>
      </c>
      <c r="C33" s="165"/>
      <c r="D33" s="167"/>
      <c r="E33" s="170"/>
      <c r="F33" s="140"/>
      <c r="G33" s="169"/>
    </row>
    <row r="34" spans="1:7" s="76" customFormat="1" ht="12.95" customHeight="1">
      <c r="A34" s="165"/>
      <c r="B34" s="166" t="s">
        <v>2304</v>
      </c>
      <c r="C34" s="165"/>
      <c r="D34" s="167"/>
      <c r="E34" s="170"/>
      <c r="F34" s="140"/>
      <c r="G34" s="169"/>
    </row>
    <row r="35" spans="1:7" s="76" customFormat="1" ht="12.95" customHeight="1">
      <c r="A35" s="165"/>
      <c r="B35" s="166" t="s">
        <v>2305</v>
      </c>
      <c r="C35" s="165" t="s">
        <v>1890</v>
      </c>
      <c r="D35" s="167" t="s">
        <v>2306</v>
      </c>
      <c r="E35" s="170"/>
      <c r="F35" s="140">
        <f t="shared" si="0"/>
        <v>0</v>
      </c>
      <c r="G35" s="169" t="s">
        <v>2307</v>
      </c>
    </row>
    <row r="36" spans="1:7" s="76" customFormat="1" ht="12.95" customHeight="1">
      <c r="A36" s="165"/>
      <c r="B36" s="166" t="s">
        <v>2308</v>
      </c>
      <c r="C36" s="165" t="s">
        <v>1890</v>
      </c>
      <c r="D36" s="167" t="s">
        <v>2306</v>
      </c>
      <c r="E36" s="170"/>
      <c r="F36" s="140">
        <f t="shared" si="0"/>
        <v>0</v>
      </c>
      <c r="G36" s="169" t="s">
        <v>2309</v>
      </c>
    </row>
    <row r="37" spans="1:7" s="76" customFormat="1" ht="12.95" customHeight="1">
      <c r="A37" s="165"/>
      <c r="B37" s="166" t="s">
        <v>2313</v>
      </c>
      <c r="C37" s="165"/>
      <c r="D37" s="167"/>
      <c r="E37" s="170"/>
      <c r="F37" s="140"/>
      <c r="G37" s="169"/>
    </row>
    <row r="38" spans="1:7" s="76" customFormat="1" ht="12.95" customHeight="1">
      <c r="A38" s="165"/>
      <c r="B38" s="166" t="s">
        <v>2304</v>
      </c>
      <c r="C38" s="165"/>
      <c r="D38" s="167"/>
      <c r="E38" s="170"/>
      <c r="F38" s="140"/>
      <c r="G38" s="169"/>
    </row>
    <row r="39" spans="1:7" s="76" customFormat="1" ht="12.95" customHeight="1">
      <c r="A39" s="165"/>
      <c r="B39" s="166" t="s">
        <v>2305</v>
      </c>
      <c r="C39" s="165" t="s">
        <v>1890</v>
      </c>
      <c r="D39" s="167" t="s">
        <v>2306</v>
      </c>
      <c r="E39" s="170"/>
      <c r="F39" s="140">
        <f t="shared" si="0"/>
        <v>0</v>
      </c>
      <c r="G39" s="169" t="s">
        <v>2307</v>
      </c>
    </row>
    <row r="40" spans="1:7" s="76" customFormat="1" ht="12.95" customHeight="1">
      <c r="A40" s="165"/>
      <c r="B40" s="166" t="s">
        <v>2308</v>
      </c>
      <c r="C40" s="165" t="s">
        <v>1890</v>
      </c>
      <c r="D40" s="167" t="s">
        <v>2306</v>
      </c>
      <c r="E40" s="170"/>
      <c r="F40" s="140">
        <f t="shared" si="0"/>
        <v>0</v>
      </c>
      <c r="G40" s="169" t="s">
        <v>2309</v>
      </c>
    </row>
    <row r="41" spans="1:7" s="76" customFormat="1" ht="12.95" customHeight="1">
      <c r="A41" s="165"/>
      <c r="B41" s="166" t="s">
        <v>2314</v>
      </c>
      <c r="C41" s="165"/>
      <c r="D41" s="167"/>
      <c r="E41" s="170"/>
      <c r="F41" s="140"/>
      <c r="G41" s="169"/>
    </row>
    <row r="42" spans="1:7" s="76" customFormat="1" ht="12.95" customHeight="1">
      <c r="A42" s="165"/>
      <c r="B42" s="166" t="s">
        <v>2304</v>
      </c>
      <c r="C42" s="165"/>
      <c r="D42" s="167"/>
      <c r="E42" s="170"/>
      <c r="F42" s="140"/>
      <c r="G42" s="169"/>
    </row>
    <row r="43" spans="1:7" s="76" customFormat="1" ht="12.95" customHeight="1">
      <c r="A43" s="165"/>
      <c r="B43" s="166" t="s">
        <v>2305</v>
      </c>
      <c r="C43" s="165" t="s">
        <v>1890</v>
      </c>
      <c r="D43" s="167" t="s">
        <v>2315</v>
      </c>
      <c r="E43" s="170"/>
      <c r="F43" s="140">
        <f t="shared" si="0"/>
        <v>0</v>
      </c>
      <c r="G43" s="169" t="s">
        <v>2307</v>
      </c>
    </row>
    <row r="44" spans="1:7" s="76" customFormat="1" ht="12.95" customHeight="1">
      <c r="A44" s="165"/>
      <c r="B44" s="166" t="s">
        <v>2308</v>
      </c>
      <c r="C44" s="165" t="s">
        <v>1890</v>
      </c>
      <c r="D44" s="167" t="s">
        <v>2306</v>
      </c>
      <c r="E44" s="170"/>
      <c r="F44" s="140">
        <f t="shared" si="0"/>
        <v>0</v>
      </c>
      <c r="G44" s="169" t="s">
        <v>2309</v>
      </c>
    </row>
    <row r="45" spans="1:7" s="76" customFormat="1" ht="12.95" customHeight="1">
      <c r="A45" s="165"/>
      <c r="B45" s="166" t="s">
        <v>2316</v>
      </c>
      <c r="C45" s="165"/>
      <c r="D45" s="167"/>
      <c r="E45" s="170"/>
      <c r="F45" s="140"/>
      <c r="G45" s="169"/>
    </row>
    <row r="46" spans="1:7" s="76" customFormat="1" ht="12.95" customHeight="1">
      <c r="A46" s="165"/>
      <c r="B46" s="166" t="s">
        <v>2304</v>
      </c>
      <c r="C46" s="165"/>
      <c r="D46" s="167"/>
      <c r="E46" s="170"/>
      <c r="F46" s="140"/>
      <c r="G46" s="169"/>
    </row>
    <row r="47" spans="1:7" s="76" customFormat="1" ht="12.95" customHeight="1">
      <c r="A47" s="165"/>
      <c r="B47" s="166" t="s">
        <v>2305</v>
      </c>
      <c r="C47" s="165" t="s">
        <v>1890</v>
      </c>
      <c r="D47" s="167" t="s">
        <v>2306</v>
      </c>
      <c r="E47" s="170"/>
      <c r="F47" s="140">
        <f t="shared" si="0"/>
        <v>0</v>
      </c>
      <c r="G47" s="169" t="s">
        <v>2307</v>
      </c>
    </row>
    <row r="48" spans="1:7" s="76" customFormat="1" ht="12.95" customHeight="1">
      <c r="A48" s="165"/>
      <c r="B48" s="166" t="s">
        <v>2308</v>
      </c>
      <c r="C48" s="165" t="s">
        <v>1890</v>
      </c>
      <c r="D48" s="167" t="s">
        <v>2306</v>
      </c>
      <c r="E48" s="170"/>
      <c r="F48" s="140">
        <f t="shared" si="0"/>
        <v>0</v>
      </c>
      <c r="G48" s="169" t="s">
        <v>2309</v>
      </c>
    </row>
    <row r="49" spans="1:7" s="76" customFormat="1" ht="12.95" customHeight="1">
      <c r="A49" s="165"/>
      <c r="B49" s="166" t="s">
        <v>2317</v>
      </c>
      <c r="C49" s="165"/>
      <c r="D49" s="167"/>
      <c r="E49" s="170"/>
      <c r="F49" s="140"/>
      <c r="G49" s="169"/>
    </row>
    <row r="50" spans="1:7" s="76" customFormat="1" ht="12.95" customHeight="1">
      <c r="A50" s="165"/>
      <c r="B50" s="166" t="s">
        <v>2304</v>
      </c>
      <c r="C50" s="165"/>
      <c r="D50" s="167"/>
      <c r="E50" s="170"/>
      <c r="F50" s="140"/>
      <c r="G50" s="169"/>
    </row>
    <row r="51" spans="1:7" s="76" customFormat="1" ht="12.95" customHeight="1">
      <c r="A51" s="165"/>
      <c r="B51" s="166" t="s">
        <v>2305</v>
      </c>
      <c r="C51" s="165" t="s">
        <v>1890</v>
      </c>
      <c r="D51" s="167" t="s">
        <v>2306</v>
      </c>
      <c r="E51" s="170"/>
      <c r="F51" s="140">
        <f t="shared" si="0"/>
        <v>0</v>
      </c>
      <c r="G51" s="169" t="s">
        <v>2307</v>
      </c>
    </row>
    <row r="52" spans="1:7" s="76" customFormat="1" ht="12.95" customHeight="1">
      <c r="A52" s="165"/>
      <c r="B52" s="166" t="s">
        <v>2308</v>
      </c>
      <c r="C52" s="165" t="s">
        <v>1890</v>
      </c>
      <c r="D52" s="167" t="s">
        <v>2306</v>
      </c>
      <c r="E52" s="170"/>
      <c r="F52" s="140">
        <f t="shared" si="0"/>
        <v>0</v>
      </c>
      <c r="G52" s="169" t="s">
        <v>2309</v>
      </c>
    </row>
    <row r="53" spans="1:7" s="76" customFormat="1" ht="12.95" customHeight="1">
      <c r="A53" s="165"/>
      <c r="B53" s="166" t="s">
        <v>2318</v>
      </c>
      <c r="C53" s="165"/>
      <c r="D53" s="167"/>
      <c r="E53" s="170"/>
      <c r="F53" s="140"/>
      <c r="G53" s="169"/>
    </row>
    <row r="54" spans="1:7" s="76" customFormat="1" ht="12.95" customHeight="1">
      <c r="A54" s="165"/>
      <c r="B54" s="166" t="s">
        <v>2304</v>
      </c>
      <c r="C54" s="165"/>
      <c r="D54" s="167"/>
      <c r="E54" s="170"/>
      <c r="F54" s="140"/>
      <c r="G54" s="169"/>
    </row>
    <row r="55" spans="1:7" s="76" customFormat="1" ht="12.95" customHeight="1">
      <c r="A55" s="165"/>
      <c r="B55" s="166" t="s">
        <v>2305</v>
      </c>
      <c r="C55" s="165" t="s">
        <v>1890</v>
      </c>
      <c r="D55" s="167" t="s">
        <v>2306</v>
      </c>
      <c r="E55" s="170"/>
      <c r="F55" s="140">
        <f t="shared" si="0"/>
        <v>0</v>
      </c>
      <c r="G55" s="169" t="s">
        <v>2307</v>
      </c>
    </row>
    <row r="56" spans="1:7" s="76" customFormat="1" ht="12.95" customHeight="1">
      <c r="A56" s="165"/>
      <c r="B56" s="166" t="s">
        <v>2308</v>
      </c>
      <c r="C56" s="165" t="s">
        <v>1890</v>
      </c>
      <c r="D56" s="167" t="s">
        <v>2306</v>
      </c>
      <c r="E56" s="170"/>
      <c r="F56" s="140">
        <f t="shared" si="0"/>
        <v>0</v>
      </c>
      <c r="G56" s="169" t="s">
        <v>2309</v>
      </c>
    </row>
    <row r="57" spans="1:7" s="76" customFormat="1" ht="12.95" customHeight="1">
      <c r="A57" s="165"/>
      <c r="B57" s="166" t="s">
        <v>2319</v>
      </c>
      <c r="C57" s="165"/>
      <c r="D57" s="167"/>
      <c r="E57" s="106"/>
      <c r="F57" s="140">
        <f>SUM(F23:F56)</f>
        <v>0</v>
      </c>
      <c r="G57" s="169"/>
    </row>
    <row r="58" spans="1:7" s="76" customFormat="1" ht="12.95" customHeight="1">
      <c r="A58" s="165" t="s">
        <v>2320</v>
      </c>
      <c r="B58" s="166" t="s">
        <v>2321</v>
      </c>
      <c r="C58" s="165"/>
      <c r="D58" s="167"/>
      <c r="E58" s="106"/>
      <c r="F58" s="140"/>
      <c r="G58" s="169"/>
    </row>
    <row r="59" spans="1:7" s="76" customFormat="1" ht="12.95" customHeight="1">
      <c r="A59" s="165"/>
      <c r="B59" s="166" t="s">
        <v>2319</v>
      </c>
      <c r="C59" s="165"/>
      <c r="D59" s="167"/>
      <c r="E59" s="106"/>
      <c r="F59" s="140" t="s">
        <v>2322</v>
      </c>
      <c r="G59" s="169"/>
    </row>
    <row r="60" spans="1:7" s="76" customFormat="1" ht="12.95" customHeight="1">
      <c r="A60" s="165" t="s">
        <v>2323</v>
      </c>
      <c r="B60" s="166" t="s">
        <v>2324</v>
      </c>
      <c r="C60" s="165"/>
      <c r="D60" s="167"/>
      <c r="E60" s="106"/>
      <c r="F60" s="140"/>
      <c r="G60" s="169"/>
    </row>
    <row r="61" spans="1:7" s="76" customFormat="1" ht="12.95" customHeight="1">
      <c r="A61" s="165"/>
      <c r="B61" s="166" t="s">
        <v>2319</v>
      </c>
      <c r="C61" s="165"/>
      <c r="D61" s="167"/>
      <c r="E61" s="106"/>
      <c r="F61" s="140" t="s">
        <v>2322</v>
      </c>
      <c r="G61" s="169"/>
    </row>
    <row r="62" spans="1:7" s="76" customFormat="1" ht="12.95" customHeight="1">
      <c r="A62" s="165" t="s">
        <v>2325</v>
      </c>
      <c r="B62" s="166" t="s">
        <v>2326</v>
      </c>
      <c r="C62" s="165"/>
      <c r="D62" s="167"/>
      <c r="E62" s="106"/>
      <c r="F62" s="140"/>
      <c r="G62" s="169"/>
    </row>
    <row r="63" spans="1:7" s="76" customFormat="1" ht="12.95" customHeight="1">
      <c r="A63" s="165"/>
      <c r="B63" s="166" t="s">
        <v>2319</v>
      </c>
      <c r="C63" s="165"/>
      <c r="D63" s="167"/>
      <c r="E63" s="106"/>
      <c r="F63" s="140" t="s">
        <v>2322</v>
      </c>
      <c r="G63" s="169"/>
    </row>
    <row r="64" spans="1:7" s="76" customFormat="1" ht="12.95" customHeight="1">
      <c r="A64" s="165"/>
      <c r="B64" s="166" t="s">
        <v>2327</v>
      </c>
      <c r="C64" s="165"/>
      <c r="D64" s="167"/>
      <c r="E64" s="106"/>
      <c r="F64" s="140">
        <f>+F57</f>
        <v>0</v>
      </c>
      <c r="G64" s="169"/>
    </row>
    <row r="65" spans="1:7" s="145" customFormat="1" ht="2.25" customHeight="1">
      <c r="A65" s="108"/>
      <c r="B65" s="171"/>
      <c r="C65" s="172"/>
      <c r="D65" s="173"/>
      <c r="E65" s="173"/>
      <c r="F65" s="174"/>
      <c r="G65" s="173"/>
    </row>
    <row r="66" spans="1:7" s="76" customFormat="1" ht="12.95" customHeight="1">
      <c r="A66" s="175"/>
      <c r="B66" s="83"/>
      <c r="C66" s="83"/>
      <c r="D66" s="176"/>
      <c r="E66" s="176"/>
      <c r="F66" s="177"/>
      <c r="G66" s="176"/>
    </row>
    <row r="67" spans="1:7" s="76" customFormat="1" ht="12.95" customHeight="1">
      <c r="A67" s="108"/>
      <c r="B67" s="83"/>
      <c r="C67" s="83"/>
      <c r="D67" s="176"/>
      <c r="E67" s="176"/>
      <c r="F67" s="176"/>
      <c r="G67" s="176"/>
    </row>
    <row r="68" spans="1:7" ht="13.5" customHeight="1">
      <c r="A68" s="178" t="s">
        <v>2328</v>
      </c>
      <c r="D68" s="77"/>
      <c r="E68" s="77"/>
      <c r="F68" s="77"/>
      <c r="G68" s="148" t="s">
        <v>2329</v>
      </c>
    </row>
    <row r="69" spans="1:7" ht="13.5" customHeight="1">
      <c r="A69" s="147" t="s">
        <v>2287</v>
      </c>
      <c r="D69" s="77"/>
      <c r="E69" s="77"/>
      <c r="F69" s="77"/>
      <c r="G69" s="149" t="s">
        <v>2287</v>
      </c>
    </row>
  </sheetData>
  <mergeCells count="5">
    <mergeCell ref="A8:G8"/>
    <mergeCell ref="A9:G9"/>
    <mergeCell ref="A10:G10"/>
    <mergeCell ref="A1:G1"/>
    <mergeCell ref="A2:G2"/>
  </mergeCells>
  <pageMargins left="0.34" right="0.3" top="0.59" bottom="0.82" header="0.41" footer="0.55000000000000004"/>
  <pageSetup paperSize="9" scale="70" orientation="portrait" horizontalDpi="300" verticalDpi="300" r:id="rId1"/>
  <headerFooter>
    <oddFooter>&amp;CPagina &amp;P din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row r="4" spans="1:7" ht="15.75" customHeight="1">
      <c r="A4" s="81" t="s">
        <v>1877</v>
      </c>
    </row>
    <row r="5" spans="1:7" ht="15.75" customHeight="1">
      <c r="A5" s="81" t="s">
        <v>2330</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2331</v>
      </c>
      <c r="C13" s="102" t="s">
        <v>2332</v>
      </c>
      <c r="D13" s="103">
        <v>80</v>
      </c>
      <c r="E13" s="104" t="s">
        <v>1917</v>
      </c>
      <c r="F13" s="105"/>
      <c r="G13" s="106">
        <f>+F13*D13</f>
        <v>0</v>
      </c>
    </row>
    <row r="14" spans="1:7" s="76" customFormat="1" ht="12.95" customHeight="1">
      <c r="A14" s="100" t="s">
        <v>1887</v>
      </c>
      <c r="B14" s="101" t="s">
        <v>2333</v>
      </c>
      <c r="C14" s="102" t="s">
        <v>2334</v>
      </c>
      <c r="D14" s="103">
        <v>80</v>
      </c>
      <c r="E14" s="104" t="s">
        <v>1917</v>
      </c>
      <c r="F14" s="105"/>
      <c r="G14" s="106">
        <f t="shared" ref="G14:G46" si="0">+F14*D14</f>
        <v>0</v>
      </c>
    </row>
    <row r="15" spans="1:7" s="76" customFormat="1" ht="12.95" customHeight="1">
      <c r="A15" s="100" t="s">
        <v>1891</v>
      </c>
      <c r="B15" s="101" t="s">
        <v>2335</v>
      </c>
      <c r="C15" s="102" t="s">
        <v>2336</v>
      </c>
      <c r="D15" s="103">
        <v>2</v>
      </c>
      <c r="E15" s="104" t="s">
        <v>1890</v>
      </c>
      <c r="F15" s="105"/>
      <c r="G15" s="106">
        <f t="shared" si="0"/>
        <v>0</v>
      </c>
    </row>
    <row r="16" spans="1:7" s="76" customFormat="1" ht="12.95" customHeight="1">
      <c r="A16" s="100" t="s">
        <v>1896</v>
      </c>
      <c r="B16" s="101" t="s">
        <v>2337</v>
      </c>
      <c r="C16" s="102" t="s">
        <v>2338</v>
      </c>
      <c r="D16" s="103">
        <v>4</v>
      </c>
      <c r="E16" s="104" t="s">
        <v>1890</v>
      </c>
      <c r="F16" s="105"/>
      <c r="G16" s="106">
        <f t="shared" si="0"/>
        <v>0</v>
      </c>
    </row>
    <row r="17" spans="1:7" s="76" customFormat="1" ht="12.95" customHeight="1">
      <c r="A17" s="100" t="s">
        <v>1901</v>
      </c>
      <c r="B17" s="101" t="s">
        <v>2339</v>
      </c>
      <c r="C17" s="102" t="s">
        <v>2340</v>
      </c>
      <c r="D17" s="103">
        <v>1.2</v>
      </c>
      <c r="E17" s="104" t="s">
        <v>1945</v>
      </c>
      <c r="F17" s="105"/>
      <c r="G17" s="106">
        <f t="shared" si="0"/>
        <v>0</v>
      </c>
    </row>
    <row r="18" spans="1:7" s="76" customFormat="1" ht="12.95" customHeight="1">
      <c r="A18" s="100" t="s">
        <v>1906</v>
      </c>
      <c r="B18" s="101" t="s">
        <v>2341</v>
      </c>
      <c r="C18" s="102" t="s">
        <v>2342</v>
      </c>
      <c r="D18" s="103">
        <v>2</v>
      </c>
      <c r="E18" s="104" t="s">
        <v>1890</v>
      </c>
      <c r="F18" s="105"/>
      <c r="G18" s="106">
        <f t="shared" si="0"/>
        <v>0</v>
      </c>
    </row>
    <row r="19" spans="1:7" s="76" customFormat="1" ht="12.95" customHeight="1">
      <c r="A19" s="100" t="s">
        <v>1911</v>
      </c>
      <c r="B19" s="101" t="s">
        <v>2343</v>
      </c>
      <c r="C19" s="102" t="s">
        <v>2344</v>
      </c>
      <c r="D19" s="103">
        <v>72</v>
      </c>
      <c r="E19" s="104" t="s">
        <v>1890</v>
      </c>
      <c r="F19" s="105"/>
      <c r="G19" s="106">
        <f t="shared" si="0"/>
        <v>0</v>
      </c>
    </row>
    <row r="20" spans="1:7" s="76" customFormat="1" ht="12.95" customHeight="1">
      <c r="A20" s="100" t="s">
        <v>1911</v>
      </c>
      <c r="B20" s="101" t="s">
        <v>2345</v>
      </c>
      <c r="C20" s="102" t="s">
        <v>2346</v>
      </c>
      <c r="D20" s="103">
        <v>72</v>
      </c>
      <c r="E20" s="104" t="s">
        <v>1890</v>
      </c>
      <c r="F20" s="105"/>
      <c r="G20" s="106">
        <f t="shared" si="0"/>
        <v>0</v>
      </c>
    </row>
    <row r="21" spans="1:7" s="76" customFormat="1" ht="12.95" customHeight="1">
      <c r="A21" s="100" t="s">
        <v>1914</v>
      </c>
      <c r="B21" s="101" t="s">
        <v>2347</v>
      </c>
      <c r="C21" s="102" t="s">
        <v>2348</v>
      </c>
      <c r="D21" s="103">
        <v>8</v>
      </c>
      <c r="E21" s="104" t="s">
        <v>1890</v>
      </c>
      <c r="F21" s="105"/>
      <c r="G21" s="106">
        <f t="shared" si="0"/>
        <v>0</v>
      </c>
    </row>
    <row r="22" spans="1:7" s="76" customFormat="1" ht="12.95" customHeight="1">
      <c r="A22" s="100" t="s">
        <v>1914</v>
      </c>
      <c r="B22" s="101" t="s">
        <v>2349</v>
      </c>
      <c r="C22" s="102" t="s">
        <v>2350</v>
      </c>
      <c r="D22" s="103">
        <v>8</v>
      </c>
      <c r="E22" s="104" t="s">
        <v>1890</v>
      </c>
      <c r="F22" s="105"/>
      <c r="G22" s="106">
        <f t="shared" si="0"/>
        <v>0</v>
      </c>
    </row>
    <row r="23" spans="1:7" s="76" customFormat="1" ht="12.95" customHeight="1">
      <c r="A23" s="100" t="s">
        <v>1918</v>
      </c>
      <c r="B23" s="101" t="s">
        <v>2351</v>
      </c>
      <c r="C23" s="102" t="s">
        <v>2352</v>
      </c>
      <c r="D23" s="103">
        <v>48</v>
      </c>
      <c r="E23" s="104" t="s">
        <v>1890</v>
      </c>
      <c r="F23" s="105"/>
      <c r="G23" s="106">
        <f t="shared" si="0"/>
        <v>0</v>
      </c>
    </row>
    <row r="24" spans="1:7" s="76" customFormat="1" ht="12.95" customHeight="1">
      <c r="A24" s="100" t="s">
        <v>1918</v>
      </c>
      <c r="B24" s="101" t="s">
        <v>2353</v>
      </c>
      <c r="C24" s="102" t="s">
        <v>2354</v>
      </c>
      <c r="D24" s="103">
        <v>48</v>
      </c>
      <c r="E24" s="104" t="s">
        <v>1890</v>
      </c>
      <c r="F24" s="105"/>
      <c r="G24" s="106">
        <f t="shared" si="0"/>
        <v>0</v>
      </c>
    </row>
    <row r="25" spans="1:7" s="76" customFormat="1" ht="12.95" customHeight="1">
      <c r="A25" s="100" t="s">
        <v>1920</v>
      </c>
      <c r="B25" s="101" t="s">
        <v>2355</v>
      </c>
      <c r="C25" s="102" t="s">
        <v>2356</v>
      </c>
      <c r="D25" s="103">
        <v>3</v>
      </c>
      <c r="E25" s="104" t="s">
        <v>1890</v>
      </c>
      <c r="F25" s="105"/>
      <c r="G25" s="106">
        <f t="shared" si="0"/>
        <v>0</v>
      </c>
    </row>
    <row r="26" spans="1:7" s="76" customFormat="1" ht="12.95" customHeight="1">
      <c r="A26" s="100" t="s">
        <v>1920</v>
      </c>
      <c r="B26" s="101" t="s">
        <v>2357</v>
      </c>
      <c r="C26" s="102" t="s">
        <v>2358</v>
      </c>
      <c r="D26" s="103">
        <v>3</v>
      </c>
      <c r="E26" s="104" t="s">
        <v>1890</v>
      </c>
      <c r="F26" s="105"/>
      <c r="G26" s="106">
        <f t="shared" si="0"/>
        <v>0</v>
      </c>
    </row>
    <row r="27" spans="1:7" s="76" customFormat="1" ht="12.95" customHeight="1">
      <c r="A27" s="100" t="s">
        <v>1923</v>
      </c>
      <c r="B27" s="101" t="s">
        <v>2359</v>
      </c>
      <c r="C27" s="102" t="s">
        <v>2360</v>
      </c>
      <c r="D27" s="103">
        <v>40000</v>
      </c>
      <c r="E27" s="104" t="s">
        <v>2361</v>
      </c>
      <c r="F27" s="105"/>
      <c r="G27" s="106">
        <f t="shared" si="0"/>
        <v>0</v>
      </c>
    </row>
    <row r="28" spans="1:7" s="76" customFormat="1" ht="12.95" customHeight="1">
      <c r="A28" s="100" t="s">
        <v>1926</v>
      </c>
      <c r="B28" s="101" t="s">
        <v>2362</v>
      </c>
      <c r="C28" s="102" t="s">
        <v>2363</v>
      </c>
      <c r="D28" s="103">
        <v>0.2</v>
      </c>
      <c r="E28" s="104" t="s">
        <v>1945</v>
      </c>
      <c r="F28" s="105"/>
      <c r="G28" s="106">
        <f t="shared" si="0"/>
        <v>0</v>
      </c>
    </row>
    <row r="29" spans="1:7" s="76" customFormat="1" ht="12.95" customHeight="1">
      <c r="A29" s="100" t="s">
        <v>1926</v>
      </c>
      <c r="B29" s="101" t="s">
        <v>2364</v>
      </c>
      <c r="C29" s="102" t="s">
        <v>2365</v>
      </c>
      <c r="D29" s="103">
        <v>204.2</v>
      </c>
      <c r="E29" s="104" t="s">
        <v>2008</v>
      </c>
      <c r="F29" s="105"/>
      <c r="G29" s="106">
        <f t="shared" si="0"/>
        <v>0</v>
      </c>
    </row>
    <row r="30" spans="1:7" s="76" customFormat="1" ht="12.95" customHeight="1">
      <c r="A30" s="100" t="s">
        <v>1957</v>
      </c>
      <c r="B30" s="101" t="s">
        <v>2366</v>
      </c>
      <c r="C30" s="102" t="s">
        <v>2367</v>
      </c>
      <c r="D30" s="103">
        <v>24</v>
      </c>
      <c r="E30" s="104" t="s">
        <v>1890</v>
      </c>
      <c r="F30" s="105"/>
      <c r="G30" s="106">
        <f t="shared" si="0"/>
        <v>0</v>
      </c>
    </row>
    <row r="31" spans="1:7" s="76" customFormat="1" ht="12.95" customHeight="1">
      <c r="A31" s="100" t="s">
        <v>1957</v>
      </c>
      <c r="B31" s="101" t="s">
        <v>2368</v>
      </c>
      <c r="C31" s="102" t="s">
        <v>2369</v>
      </c>
      <c r="D31" s="103">
        <v>24</v>
      </c>
      <c r="E31" s="104" t="s">
        <v>1890</v>
      </c>
      <c r="F31" s="105"/>
      <c r="G31" s="106">
        <f t="shared" si="0"/>
        <v>0</v>
      </c>
    </row>
    <row r="32" spans="1:7" s="76" customFormat="1" ht="12.95" customHeight="1">
      <c r="A32" s="100" t="s">
        <v>1960</v>
      </c>
      <c r="B32" s="101" t="s">
        <v>2370</v>
      </c>
      <c r="C32" s="102" t="s">
        <v>2371</v>
      </c>
      <c r="D32" s="103">
        <v>2</v>
      </c>
      <c r="E32" s="104" t="s">
        <v>1890</v>
      </c>
      <c r="F32" s="105"/>
      <c r="G32" s="106">
        <f t="shared" si="0"/>
        <v>0</v>
      </c>
    </row>
    <row r="33" spans="1:7" s="76" customFormat="1" ht="12.95" customHeight="1">
      <c r="A33" s="100" t="s">
        <v>1960</v>
      </c>
      <c r="B33" s="101" t="s">
        <v>2372</v>
      </c>
      <c r="C33" s="102" t="s">
        <v>2373</v>
      </c>
      <c r="D33" s="103">
        <v>2</v>
      </c>
      <c r="E33" s="104" t="s">
        <v>1890</v>
      </c>
      <c r="F33" s="105"/>
      <c r="G33" s="106">
        <f t="shared" si="0"/>
        <v>0</v>
      </c>
    </row>
    <row r="34" spans="1:7" s="76" customFormat="1" ht="12.95" customHeight="1">
      <c r="A34" s="100" t="s">
        <v>1963</v>
      </c>
      <c r="B34" s="101" t="s">
        <v>2374</v>
      </c>
      <c r="C34" s="102" t="s">
        <v>2375</v>
      </c>
      <c r="D34" s="103">
        <v>2</v>
      </c>
      <c r="E34" s="104" t="s">
        <v>1890</v>
      </c>
      <c r="F34" s="105"/>
      <c r="G34" s="106">
        <f t="shared" si="0"/>
        <v>0</v>
      </c>
    </row>
    <row r="35" spans="1:7" s="76" customFormat="1" ht="12.95" customHeight="1">
      <c r="A35" s="100" t="s">
        <v>1966</v>
      </c>
      <c r="B35" s="101" t="s">
        <v>2376</v>
      </c>
      <c r="C35" s="102" t="s">
        <v>2377</v>
      </c>
      <c r="D35" s="103">
        <v>300</v>
      </c>
      <c r="E35" s="104" t="s">
        <v>2008</v>
      </c>
      <c r="F35" s="105"/>
      <c r="G35" s="106">
        <f t="shared" si="0"/>
        <v>0</v>
      </c>
    </row>
    <row r="36" spans="1:7" s="76" customFormat="1" ht="12.95" customHeight="1">
      <c r="A36" s="100" t="s">
        <v>1967</v>
      </c>
      <c r="B36" s="101" t="s">
        <v>2378</v>
      </c>
      <c r="C36" s="102" t="s">
        <v>2379</v>
      </c>
      <c r="D36" s="103">
        <v>0.2</v>
      </c>
      <c r="E36" s="104" t="s">
        <v>1945</v>
      </c>
      <c r="F36" s="105"/>
      <c r="G36" s="106">
        <f t="shared" si="0"/>
        <v>0</v>
      </c>
    </row>
    <row r="37" spans="1:7" s="76" customFormat="1" ht="12.95" customHeight="1">
      <c r="A37" s="100" t="s">
        <v>1971</v>
      </c>
      <c r="B37" s="101" t="s">
        <v>2380</v>
      </c>
      <c r="C37" s="102" t="s">
        <v>2381</v>
      </c>
      <c r="D37" s="103">
        <v>2</v>
      </c>
      <c r="E37" s="104" t="s">
        <v>1890</v>
      </c>
      <c r="F37" s="105"/>
      <c r="G37" s="106">
        <f t="shared" si="0"/>
        <v>0</v>
      </c>
    </row>
    <row r="38" spans="1:7" s="76" customFormat="1" ht="12.95" customHeight="1">
      <c r="A38" s="100" t="s">
        <v>1975</v>
      </c>
      <c r="B38" s="101" t="s">
        <v>2382</v>
      </c>
      <c r="C38" s="102" t="s">
        <v>2383</v>
      </c>
      <c r="D38" s="103">
        <v>4400</v>
      </c>
      <c r="E38" s="104" t="s">
        <v>1970</v>
      </c>
      <c r="F38" s="105"/>
      <c r="G38" s="106">
        <f t="shared" si="0"/>
        <v>0</v>
      </c>
    </row>
    <row r="39" spans="1:7" s="76" customFormat="1" ht="12.95" customHeight="1">
      <c r="A39" s="100" t="s">
        <v>1978</v>
      </c>
      <c r="B39" s="101" t="s">
        <v>2384</v>
      </c>
      <c r="C39" s="102" t="s">
        <v>2385</v>
      </c>
      <c r="D39" s="103">
        <v>4400</v>
      </c>
      <c r="E39" s="104" t="s">
        <v>1970</v>
      </c>
      <c r="F39" s="105"/>
      <c r="G39" s="106">
        <f t="shared" si="0"/>
        <v>0</v>
      </c>
    </row>
    <row r="40" spans="1:7" s="76" customFormat="1" ht="12.95" customHeight="1">
      <c r="A40" s="100" t="s">
        <v>1979</v>
      </c>
      <c r="B40" s="101" t="s">
        <v>2386</v>
      </c>
      <c r="C40" s="102" t="s">
        <v>2387</v>
      </c>
      <c r="D40" s="103">
        <v>4400</v>
      </c>
      <c r="E40" s="104" t="s">
        <v>1970</v>
      </c>
      <c r="F40" s="105"/>
      <c r="G40" s="106">
        <f t="shared" si="0"/>
        <v>0</v>
      </c>
    </row>
    <row r="41" spans="1:7" s="76" customFormat="1" ht="12.95" customHeight="1">
      <c r="A41" s="100" t="s">
        <v>1979</v>
      </c>
      <c r="B41" s="101" t="s">
        <v>2388</v>
      </c>
      <c r="C41" s="102" t="s">
        <v>2389</v>
      </c>
      <c r="D41" s="103">
        <v>3080</v>
      </c>
      <c r="E41" s="104" t="s">
        <v>2390</v>
      </c>
      <c r="F41" s="105"/>
      <c r="G41" s="106">
        <f t="shared" si="0"/>
        <v>0</v>
      </c>
    </row>
    <row r="42" spans="1:7" s="76" customFormat="1" ht="12.95" customHeight="1">
      <c r="A42" s="100" t="s">
        <v>1984</v>
      </c>
      <c r="B42" s="101" t="s">
        <v>2391</v>
      </c>
      <c r="C42" s="102" t="s">
        <v>2392</v>
      </c>
      <c r="D42" s="103">
        <v>8800</v>
      </c>
      <c r="E42" s="104" t="s">
        <v>1970</v>
      </c>
      <c r="F42" s="105"/>
      <c r="G42" s="106">
        <f t="shared" si="0"/>
        <v>0</v>
      </c>
    </row>
    <row r="43" spans="1:7" s="76" customFormat="1" ht="12.95" customHeight="1">
      <c r="A43" s="100" t="s">
        <v>1984</v>
      </c>
      <c r="B43" s="101" t="s">
        <v>2393</v>
      </c>
      <c r="C43" s="102" t="s">
        <v>2394</v>
      </c>
      <c r="D43" s="103">
        <v>6160</v>
      </c>
      <c r="E43" s="104" t="s">
        <v>2390</v>
      </c>
      <c r="F43" s="105"/>
      <c r="G43" s="106">
        <f t="shared" si="0"/>
        <v>0</v>
      </c>
    </row>
    <row r="44" spans="1:7" s="76" customFormat="1" ht="12.95" customHeight="1">
      <c r="A44" s="100" t="s">
        <v>1989</v>
      </c>
      <c r="B44" s="101" t="s">
        <v>1924</v>
      </c>
      <c r="C44" s="102" t="s">
        <v>1925</v>
      </c>
      <c r="D44" s="103">
        <v>120</v>
      </c>
      <c r="E44" s="104" t="s">
        <v>1917</v>
      </c>
      <c r="F44" s="105"/>
      <c r="G44" s="106">
        <f t="shared" si="0"/>
        <v>0</v>
      </c>
    </row>
    <row r="45" spans="1:7" s="76" customFormat="1" ht="12.95" customHeight="1">
      <c r="A45" s="100" t="s">
        <v>2000</v>
      </c>
      <c r="B45" s="101" t="s">
        <v>2395</v>
      </c>
      <c r="C45" s="102" t="s">
        <v>2396</v>
      </c>
      <c r="D45" s="103">
        <v>120</v>
      </c>
      <c r="E45" s="104" t="s">
        <v>1917</v>
      </c>
      <c r="F45" s="105"/>
      <c r="G45" s="106">
        <f t="shared" si="0"/>
        <v>0</v>
      </c>
    </row>
    <row r="46" spans="1:7" s="76" customFormat="1" ht="12.95" customHeight="1">
      <c r="A46" s="107" t="s">
        <v>2003</v>
      </c>
      <c r="B46" s="108" t="s">
        <v>455</v>
      </c>
      <c r="C46" s="109" t="s">
        <v>2397</v>
      </c>
      <c r="D46" s="110">
        <v>480</v>
      </c>
      <c r="E46" s="111" t="s">
        <v>1917</v>
      </c>
      <c r="F46" s="112"/>
      <c r="G46" s="113">
        <f t="shared" si="0"/>
        <v>0</v>
      </c>
    </row>
    <row r="47" spans="1:7" s="76" customFormat="1" ht="13.5" customHeight="1">
      <c r="A47" s="114"/>
      <c r="B47" s="115"/>
      <c r="C47" s="116" t="s">
        <v>1929</v>
      </c>
      <c r="D47" s="117"/>
      <c r="E47" s="117"/>
      <c r="F47" s="118"/>
      <c r="G47" s="119">
        <f>SUM(G13:G46)</f>
        <v>0</v>
      </c>
    </row>
    <row r="49" spans="4:4" ht="12.95" customHeight="1">
      <c r="D49"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2.95" customHeight="1">
      <c r="A2" s="1312" t="s">
        <v>3178</v>
      </c>
      <c r="B2" s="1313"/>
      <c r="C2" s="1313"/>
      <c r="D2" s="1313"/>
      <c r="E2" s="1313"/>
      <c r="F2" s="1313"/>
      <c r="G2" s="1313"/>
    </row>
    <row r="3" spans="1:7" ht="13.5" customHeight="1"/>
    <row r="4" spans="1:7" ht="15.75" customHeight="1">
      <c r="A4" s="81" t="s">
        <v>1877</v>
      </c>
    </row>
    <row r="5" spans="1:7" ht="15.75" customHeight="1">
      <c r="A5" s="81" t="s">
        <v>2398</v>
      </c>
    </row>
    <row r="6" spans="1:7" ht="15.75" customHeight="1">
      <c r="A6" s="81" t="s">
        <v>1879</v>
      </c>
    </row>
    <row r="7" spans="1:7" ht="15.75" customHeight="1">
      <c r="A7" s="81" t="s">
        <v>1880</v>
      </c>
    </row>
    <row r="8" spans="1:7" ht="15.75" customHeight="1">
      <c r="A8" s="82"/>
      <c r="B8" s="82"/>
      <c r="C8" s="83"/>
      <c r="D8" s="84"/>
      <c r="E8" s="84"/>
      <c r="F8" s="85"/>
    </row>
    <row r="9" spans="1:7" ht="13.5" customHeight="1">
      <c r="A9" s="86"/>
      <c r="B9" s="86"/>
      <c r="C9" s="87"/>
      <c r="D9" s="88"/>
      <c r="E9" s="88"/>
    </row>
    <row r="10" spans="1:7" ht="25.5" customHeight="1">
      <c r="A10" s="89" t="s">
        <v>1881</v>
      </c>
      <c r="B10" s="89" t="s">
        <v>1882</v>
      </c>
      <c r="C10" s="89" t="s">
        <v>1883</v>
      </c>
      <c r="D10" s="89" t="s">
        <v>1884</v>
      </c>
      <c r="E10" s="90" t="s">
        <v>97</v>
      </c>
      <c r="F10" s="91" t="s">
        <v>1885</v>
      </c>
      <c r="G10" s="92" t="s">
        <v>1886</v>
      </c>
    </row>
    <row r="11" spans="1:7" ht="13.5" customHeight="1">
      <c r="A11" s="93" t="s">
        <v>204</v>
      </c>
      <c r="B11" s="93" t="s">
        <v>6</v>
      </c>
      <c r="C11" s="94" t="s">
        <v>10</v>
      </c>
      <c r="D11" s="93" t="s">
        <v>12</v>
      </c>
      <c r="E11" s="93" t="s">
        <v>14</v>
      </c>
      <c r="F11" s="95" t="s">
        <v>16</v>
      </c>
      <c r="G11" s="93" t="s">
        <v>18</v>
      </c>
    </row>
    <row r="12" spans="1:7" s="75" customFormat="1" ht="2.85" customHeight="1">
      <c r="A12" s="96"/>
      <c r="B12" s="97"/>
      <c r="C12" s="98"/>
      <c r="D12" s="97"/>
      <c r="E12" s="97"/>
      <c r="F12" s="97"/>
      <c r="G12" s="99"/>
    </row>
    <row r="13" spans="1:7" s="76" customFormat="1" ht="12.95" customHeight="1">
      <c r="A13" s="100" t="s">
        <v>1887</v>
      </c>
      <c r="B13" s="101" t="s">
        <v>2399</v>
      </c>
      <c r="C13" s="102" t="s">
        <v>2400</v>
      </c>
      <c r="D13" s="103">
        <v>2</v>
      </c>
      <c r="E13" s="104" t="s">
        <v>1890</v>
      </c>
      <c r="F13" s="105"/>
      <c r="G13" s="140">
        <f>SUM(G15:G32)</f>
        <v>0</v>
      </c>
    </row>
    <row r="14" spans="1:7" s="76" customFormat="1" ht="12.95" customHeight="1">
      <c r="A14" s="100"/>
      <c r="B14" s="141" t="s">
        <v>2401</v>
      </c>
      <c r="C14" s="102"/>
      <c r="D14" s="103"/>
      <c r="E14" s="104"/>
      <c r="F14" s="142"/>
      <c r="G14" s="106"/>
    </row>
    <row r="15" spans="1:7" s="76" customFormat="1" ht="12.95" customHeight="1">
      <c r="A15" s="100"/>
      <c r="B15" s="101" t="s">
        <v>2402</v>
      </c>
      <c r="C15" s="102" t="s">
        <v>2403</v>
      </c>
      <c r="D15" s="103">
        <v>116</v>
      </c>
      <c r="E15" s="104" t="s">
        <v>2008</v>
      </c>
      <c r="F15" s="105"/>
      <c r="G15" s="106">
        <f>+F15*D15</f>
        <v>0</v>
      </c>
    </row>
    <row r="16" spans="1:7" s="76" customFormat="1" ht="12.95" customHeight="1">
      <c r="A16" s="100"/>
      <c r="B16" s="101" t="s">
        <v>2404</v>
      </c>
      <c r="C16" s="102" t="s">
        <v>2405</v>
      </c>
      <c r="D16" s="103">
        <v>96.8</v>
      </c>
      <c r="E16" s="104" t="s">
        <v>1954</v>
      </c>
      <c r="F16" s="105"/>
      <c r="G16" s="106">
        <f t="shared" ref="G16:G32" si="0">+F16*D16</f>
        <v>0</v>
      </c>
    </row>
    <row r="17" spans="1:7" s="76" customFormat="1" ht="12.95" customHeight="1">
      <c r="A17" s="100"/>
      <c r="B17" s="101" t="s">
        <v>2406</v>
      </c>
      <c r="C17" s="102" t="s">
        <v>2407</v>
      </c>
      <c r="D17" s="103">
        <v>99.22</v>
      </c>
      <c r="E17" s="104" t="s">
        <v>1954</v>
      </c>
      <c r="F17" s="105"/>
      <c r="G17" s="106">
        <f t="shared" si="0"/>
        <v>0</v>
      </c>
    </row>
    <row r="18" spans="1:7" s="76" customFormat="1" ht="12.95" customHeight="1">
      <c r="A18" s="100"/>
      <c r="B18" s="101" t="s">
        <v>2408</v>
      </c>
      <c r="C18" s="102" t="s">
        <v>2409</v>
      </c>
      <c r="D18" s="103">
        <v>58.08</v>
      </c>
      <c r="E18" s="104" t="s">
        <v>1951</v>
      </c>
      <c r="F18" s="105"/>
      <c r="G18" s="106">
        <f t="shared" si="0"/>
        <v>0</v>
      </c>
    </row>
    <row r="19" spans="1:7" s="76" customFormat="1" ht="12.95" customHeight="1">
      <c r="A19" s="100"/>
      <c r="B19" s="101" t="s">
        <v>2410</v>
      </c>
      <c r="C19" s="102" t="s">
        <v>2411</v>
      </c>
      <c r="D19" s="103">
        <v>88</v>
      </c>
      <c r="E19" s="104" t="s">
        <v>1954</v>
      </c>
      <c r="F19" s="105"/>
      <c r="G19" s="106">
        <f t="shared" si="0"/>
        <v>0</v>
      </c>
    </row>
    <row r="20" spans="1:7" s="76" customFormat="1" ht="12.95" customHeight="1">
      <c r="A20" s="100"/>
      <c r="B20" s="101" t="s">
        <v>2412</v>
      </c>
      <c r="C20" s="102" t="s">
        <v>2413</v>
      </c>
      <c r="D20" s="103">
        <v>6.2</v>
      </c>
      <c r="E20" s="104" t="s">
        <v>1954</v>
      </c>
      <c r="F20" s="105"/>
      <c r="G20" s="106">
        <f t="shared" si="0"/>
        <v>0</v>
      </c>
    </row>
    <row r="21" spans="1:7" s="76" customFormat="1" ht="12.95" customHeight="1">
      <c r="A21" s="100"/>
      <c r="B21" s="101" t="s">
        <v>2414</v>
      </c>
      <c r="C21" s="102" t="s">
        <v>2415</v>
      </c>
      <c r="D21" s="103">
        <v>0.248</v>
      </c>
      <c r="E21" s="104" t="s">
        <v>1954</v>
      </c>
      <c r="F21" s="105"/>
      <c r="G21" s="106">
        <f t="shared" si="0"/>
        <v>0</v>
      </c>
    </row>
    <row r="22" spans="1:7" s="76" customFormat="1" ht="12.95" customHeight="1">
      <c r="A22" s="100"/>
      <c r="B22" s="101" t="s">
        <v>2416</v>
      </c>
      <c r="C22" s="102" t="s">
        <v>2417</v>
      </c>
      <c r="D22" s="103">
        <v>200</v>
      </c>
      <c r="E22" s="104" t="s">
        <v>1951</v>
      </c>
      <c r="F22" s="105"/>
      <c r="G22" s="106">
        <f t="shared" si="0"/>
        <v>0</v>
      </c>
    </row>
    <row r="23" spans="1:7" s="76" customFormat="1" ht="12.95" customHeight="1">
      <c r="A23" s="100"/>
      <c r="B23" s="101" t="s">
        <v>452</v>
      </c>
      <c r="C23" s="102" t="s">
        <v>2418</v>
      </c>
      <c r="D23" s="103">
        <v>232</v>
      </c>
      <c r="E23" s="104" t="s">
        <v>1917</v>
      </c>
      <c r="F23" s="105"/>
      <c r="G23" s="106">
        <f t="shared" si="0"/>
        <v>0</v>
      </c>
    </row>
    <row r="24" spans="1:7" s="76" customFormat="1" ht="12.95" customHeight="1">
      <c r="A24" s="100"/>
      <c r="B24" s="101" t="s">
        <v>2419</v>
      </c>
      <c r="C24" s="102" t="s">
        <v>2420</v>
      </c>
      <c r="D24" s="103">
        <v>5.6</v>
      </c>
      <c r="E24" s="104" t="s">
        <v>1917</v>
      </c>
      <c r="F24" s="105"/>
      <c r="G24" s="106">
        <f t="shared" si="0"/>
        <v>0</v>
      </c>
    </row>
    <row r="25" spans="1:7" s="76" customFormat="1" ht="12.95" customHeight="1">
      <c r="A25" s="100"/>
      <c r="B25" s="101" t="s">
        <v>2421</v>
      </c>
      <c r="C25" s="102" t="s">
        <v>2422</v>
      </c>
      <c r="D25" s="103">
        <v>60</v>
      </c>
      <c r="E25" s="104" t="s">
        <v>1951</v>
      </c>
      <c r="F25" s="105"/>
      <c r="G25" s="106">
        <f t="shared" si="0"/>
        <v>0</v>
      </c>
    </row>
    <row r="26" spans="1:7" s="76" customFormat="1" ht="12.95" customHeight="1">
      <c r="A26" s="100"/>
      <c r="B26" s="101" t="s">
        <v>2423</v>
      </c>
      <c r="C26" s="102" t="s">
        <v>2424</v>
      </c>
      <c r="D26" s="103">
        <v>60</v>
      </c>
      <c r="E26" s="104" t="s">
        <v>1951</v>
      </c>
      <c r="F26" s="105"/>
      <c r="G26" s="106">
        <f t="shared" si="0"/>
        <v>0</v>
      </c>
    </row>
    <row r="27" spans="1:7" s="76" customFormat="1" ht="12.95" customHeight="1">
      <c r="A27" s="100"/>
      <c r="B27" s="101" t="s">
        <v>2425</v>
      </c>
      <c r="C27" s="102" t="s">
        <v>2426</v>
      </c>
      <c r="D27" s="103">
        <v>120</v>
      </c>
      <c r="E27" s="104" t="s">
        <v>1951</v>
      </c>
      <c r="F27" s="105"/>
      <c r="G27" s="106">
        <f t="shared" si="0"/>
        <v>0</v>
      </c>
    </row>
    <row r="28" spans="1:7" s="76" customFormat="1" ht="12.95" customHeight="1">
      <c r="A28" s="100"/>
      <c r="B28" s="101" t="s">
        <v>2427</v>
      </c>
      <c r="C28" s="102" t="s">
        <v>2428</v>
      </c>
      <c r="D28" s="103">
        <v>5600</v>
      </c>
      <c r="E28" s="104" t="s">
        <v>2390</v>
      </c>
      <c r="F28" s="105"/>
      <c r="G28" s="106">
        <f t="shared" si="0"/>
        <v>0</v>
      </c>
    </row>
    <row r="29" spans="1:7" s="76" customFormat="1" ht="12.95" customHeight="1">
      <c r="A29" s="100"/>
      <c r="B29" s="101" t="s">
        <v>2429</v>
      </c>
      <c r="C29" s="102" t="s">
        <v>2430</v>
      </c>
      <c r="D29" s="103">
        <v>5740</v>
      </c>
      <c r="E29" s="104" t="s">
        <v>2390</v>
      </c>
      <c r="F29" s="105"/>
      <c r="G29" s="106">
        <f t="shared" si="0"/>
        <v>0</v>
      </c>
    </row>
    <row r="30" spans="1:7" s="76" customFormat="1" ht="12.95" customHeight="1">
      <c r="A30" s="100"/>
      <c r="B30" s="101" t="s">
        <v>2431</v>
      </c>
      <c r="C30" s="102" t="s">
        <v>2432</v>
      </c>
      <c r="D30" s="103">
        <v>840</v>
      </c>
      <c r="E30" s="104" t="s">
        <v>1890</v>
      </c>
      <c r="F30" s="105"/>
      <c r="G30" s="106">
        <f t="shared" si="0"/>
        <v>0</v>
      </c>
    </row>
    <row r="31" spans="1:7" s="76" customFormat="1" ht="12.95" customHeight="1">
      <c r="A31" s="100"/>
      <c r="B31" s="101" t="s">
        <v>2433</v>
      </c>
      <c r="C31" s="102" t="s">
        <v>2434</v>
      </c>
      <c r="D31" s="103">
        <v>16</v>
      </c>
      <c r="E31" s="104" t="s">
        <v>1917</v>
      </c>
      <c r="F31" s="105"/>
      <c r="G31" s="106">
        <f t="shared" si="0"/>
        <v>0</v>
      </c>
    </row>
    <row r="32" spans="1:7" s="76" customFormat="1" ht="12.95" customHeight="1">
      <c r="A32" s="100"/>
      <c r="B32" s="101" t="s">
        <v>2359</v>
      </c>
      <c r="C32" s="102" t="s">
        <v>2435</v>
      </c>
      <c r="D32" s="103">
        <v>68000</v>
      </c>
      <c r="E32" s="104" t="s">
        <v>2361</v>
      </c>
      <c r="F32" s="105"/>
      <c r="G32" s="106">
        <f t="shared" si="0"/>
        <v>0</v>
      </c>
    </row>
    <row r="33" spans="1:7" s="76" customFormat="1" ht="12.95" customHeight="1">
      <c r="A33" s="100" t="s">
        <v>1891</v>
      </c>
      <c r="B33" s="101" t="s">
        <v>2436</v>
      </c>
      <c r="C33" s="102" t="s">
        <v>2437</v>
      </c>
      <c r="D33" s="103">
        <v>2</v>
      </c>
      <c r="E33" s="104" t="s">
        <v>1890</v>
      </c>
      <c r="F33" s="105"/>
      <c r="G33" s="140">
        <f>SUM(G35:G76)</f>
        <v>0</v>
      </c>
    </row>
    <row r="34" spans="1:7" s="76" customFormat="1" ht="12.95" customHeight="1">
      <c r="A34" s="100"/>
      <c r="B34" s="141" t="s">
        <v>2401</v>
      </c>
      <c r="C34" s="102"/>
      <c r="D34" s="103"/>
      <c r="E34" s="104"/>
      <c r="F34" s="142"/>
      <c r="G34" s="106"/>
    </row>
    <row r="35" spans="1:7" s="76" customFormat="1" ht="12.95" customHeight="1">
      <c r="A35" s="100"/>
      <c r="B35" s="101" t="s">
        <v>2438</v>
      </c>
      <c r="C35" s="102" t="s">
        <v>2439</v>
      </c>
      <c r="D35" s="103">
        <v>3.2</v>
      </c>
      <c r="E35" s="104" t="s">
        <v>1954</v>
      </c>
      <c r="F35" s="105"/>
      <c r="G35" s="106">
        <f>+F35*D35</f>
        <v>0</v>
      </c>
    </row>
    <row r="36" spans="1:7" s="76" customFormat="1" ht="12.95" customHeight="1">
      <c r="A36" s="100"/>
      <c r="B36" s="101" t="s">
        <v>2440</v>
      </c>
      <c r="C36" s="102" t="s">
        <v>2441</v>
      </c>
      <c r="D36" s="103">
        <v>3.28</v>
      </c>
      <c r="E36" s="104" t="s">
        <v>1954</v>
      </c>
      <c r="F36" s="105"/>
      <c r="G36" s="106">
        <f t="shared" ref="G36:G76" si="1">+F36*D36</f>
        <v>0</v>
      </c>
    </row>
    <row r="37" spans="1:7" s="76" customFormat="1" ht="12.95" customHeight="1">
      <c r="A37" s="100"/>
      <c r="B37" s="101" t="s">
        <v>2408</v>
      </c>
      <c r="C37" s="102" t="s">
        <v>2409</v>
      </c>
      <c r="D37" s="103">
        <v>1.92</v>
      </c>
      <c r="E37" s="104" t="s">
        <v>1951</v>
      </c>
      <c r="F37" s="105"/>
      <c r="G37" s="106">
        <f t="shared" si="1"/>
        <v>0</v>
      </c>
    </row>
    <row r="38" spans="1:7" s="76" customFormat="1" ht="12.95" customHeight="1">
      <c r="A38" s="100"/>
      <c r="B38" s="101" t="s">
        <v>2404</v>
      </c>
      <c r="C38" s="102" t="s">
        <v>2405</v>
      </c>
      <c r="D38" s="103">
        <v>48</v>
      </c>
      <c r="E38" s="104" t="s">
        <v>1954</v>
      </c>
      <c r="F38" s="105"/>
      <c r="G38" s="106">
        <f t="shared" si="1"/>
        <v>0</v>
      </c>
    </row>
    <row r="39" spans="1:7" s="76" customFormat="1" ht="12.95" customHeight="1">
      <c r="A39" s="100"/>
      <c r="B39" s="101" t="s">
        <v>2406</v>
      </c>
      <c r="C39" s="102" t="s">
        <v>2407</v>
      </c>
      <c r="D39" s="103">
        <v>49.2</v>
      </c>
      <c r="E39" s="104" t="s">
        <v>1954</v>
      </c>
      <c r="F39" s="105"/>
      <c r="G39" s="106">
        <f t="shared" si="1"/>
        <v>0</v>
      </c>
    </row>
    <row r="40" spans="1:7" s="76" customFormat="1" ht="12.95" customHeight="1">
      <c r="A40" s="100"/>
      <c r="B40" s="101" t="s">
        <v>2408</v>
      </c>
      <c r="C40" s="102" t="s">
        <v>2409</v>
      </c>
      <c r="D40" s="103">
        <v>28.8</v>
      </c>
      <c r="E40" s="104" t="s">
        <v>1951</v>
      </c>
      <c r="F40" s="105"/>
      <c r="G40" s="106">
        <f t="shared" si="1"/>
        <v>0</v>
      </c>
    </row>
    <row r="41" spans="1:7" s="76" customFormat="1" ht="12.95" customHeight="1">
      <c r="A41" s="100"/>
      <c r="B41" s="101" t="s">
        <v>2404</v>
      </c>
      <c r="C41" s="102" t="s">
        <v>2405</v>
      </c>
      <c r="D41" s="103">
        <v>8</v>
      </c>
      <c r="E41" s="104" t="s">
        <v>1954</v>
      </c>
      <c r="F41" s="105"/>
      <c r="G41" s="106">
        <f t="shared" si="1"/>
        <v>0</v>
      </c>
    </row>
    <row r="42" spans="1:7" s="76" customFormat="1" ht="12.95" customHeight="1">
      <c r="A42" s="100"/>
      <c r="B42" s="101" t="s">
        <v>2406</v>
      </c>
      <c r="C42" s="102" t="s">
        <v>2407</v>
      </c>
      <c r="D42" s="103">
        <v>8.1999999999999993</v>
      </c>
      <c r="E42" s="104" t="s">
        <v>1954</v>
      </c>
      <c r="F42" s="105"/>
      <c r="G42" s="106">
        <f t="shared" si="1"/>
        <v>0</v>
      </c>
    </row>
    <row r="43" spans="1:7" s="76" customFormat="1" ht="12.95" customHeight="1">
      <c r="A43" s="100"/>
      <c r="B43" s="101" t="s">
        <v>2408</v>
      </c>
      <c r="C43" s="102" t="s">
        <v>2409</v>
      </c>
      <c r="D43" s="103">
        <v>4.8</v>
      </c>
      <c r="E43" s="104" t="s">
        <v>1951</v>
      </c>
      <c r="F43" s="105"/>
      <c r="G43" s="106">
        <f t="shared" si="1"/>
        <v>0</v>
      </c>
    </row>
    <row r="44" spans="1:7" s="76" customFormat="1" ht="12.95" customHeight="1">
      <c r="A44" s="100"/>
      <c r="B44" s="101" t="s">
        <v>2442</v>
      </c>
      <c r="C44" s="102" t="s">
        <v>2443</v>
      </c>
      <c r="D44" s="103">
        <v>128</v>
      </c>
      <c r="E44" s="104" t="s">
        <v>1970</v>
      </c>
      <c r="F44" s="105"/>
      <c r="G44" s="106">
        <f t="shared" si="1"/>
        <v>0</v>
      </c>
    </row>
    <row r="45" spans="1:7" s="76" customFormat="1" ht="12.95" customHeight="1">
      <c r="A45" s="100"/>
      <c r="B45" s="101" t="s">
        <v>2414</v>
      </c>
      <c r="C45" s="102" t="s">
        <v>2415</v>
      </c>
      <c r="D45" s="103">
        <v>0.44800000000000001</v>
      </c>
      <c r="E45" s="104" t="s">
        <v>1954</v>
      </c>
      <c r="F45" s="105"/>
      <c r="G45" s="106">
        <f t="shared" si="1"/>
        <v>0</v>
      </c>
    </row>
    <row r="46" spans="1:7" s="76" customFormat="1" ht="12.95" customHeight="1">
      <c r="A46" s="100"/>
      <c r="B46" s="101" t="s">
        <v>2444</v>
      </c>
      <c r="C46" s="102" t="s">
        <v>2445</v>
      </c>
      <c r="D46" s="103">
        <v>6.4000000000000001E-2</v>
      </c>
      <c r="E46" s="104" t="s">
        <v>1954</v>
      </c>
      <c r="F46" s="105"/>
      <c r="G46" s="106">
        <f t="shared" si="1"/>
        <v>0</v>
      </c>
    </row>
    <row r="47" spans="1:7" s="76" customFormat="1" ht="12.95" customHeight="1">
      <c r="A47" s="100"/>
      <c r="B47" s="101" t="s">
        <v>2446</v>
      </c>
      <c r="C47" s="102" t="s">
        <v>2447</v>
      </c>
      <c r="D47" s="103">
        <v>10.24</v>
      </c>
      <c r="E47" s="104" t="s">
        <v>2390</v>
      </c>
      <c r="F47" s="105"/>
      <c r="G47" s="106">
        <f t="shared" si="1"/>
        <v>0</v>
      </c>
    </row>
    <row r="48" spans="1:7" s="76" customFormat="1" ht="12.95" customHeight="1">
      <c r="A48" s="100"/>
      <c r="B48" s="101" t="s">
        <v>2427</v>
      </c>
      <c r="C48" s="102" t="s">
        <v>2428</v>
      </c>
      <c r="D48" s="103">
        <v>4800</v>
      </c>
      <c r="E48" s="104" t="s">
        <v>2390</v>
      </c>
      <c r="F48" s="105"/>
      <c r="G48" s="106">
        <f t="shared" si="1"/>
        <v>0</v>
      </c>
    </row>
    <row r="49" spans="1:7" s="76" customFormat="1" ht="12.95" customHeight="1">
      <c r="A49" s="100"/>
      <c r="B49" s="101" t="s">
        <v>2448</v>
      </c>
      <c r="C49" s="102" t="s">
        <v>2449</v>
      </c>
      <c r="D49" s="103">
        <v>4920</v>
      </c>
      <c r="E49" s="104" t="s">
        <v>2390</v>
      </c>
      <c r="F49" s="105"/>
      <c r="G49" s="106">
        <f t="shared" si="1"/>
        <v>0</v>
      </c>
    </row>
    <row r="50" spans="1:7" s="76" customFormat="1" ht="12.95" customHeight="1">
      <c r="A50" s="100"/>
      <c r="B50" s="101" t="s">
        <v>2450</v>
      </c>
      <c r="C50" s="102" t="s">
        <v>2451</v>
      </c>
      <c r="D50" s="103">
        <v>720</v>
      </c>
      <c r="E50" s="104" t="s">
        <v>1890</v>
      </c>
      <c r="F50" s="105"/>
      <c r="G50" s="106">
        <f t="shared" si="1"/>
        <v>0</v>
      </c>
    </row>
    <row r="51" spans="1:7" s="76" customFormat="1" ht="12.95" customHeight="1">
      <c r="A51" s="100"/>
      <c r="B51" s="101" t="s">
        <v>2452</v>
      </c>
      <c r="C51" s="102" t="s">
        <v>2453</v>
      </c>
      <c r="D51" s="103">
        <v>27.2</v>
      </c>
      <c r="E51" s="104" t="s">
        <v>1970</v>
      </c>
      <c r="F51" s="105"/>
      <c r="G51" s="106">
        <f t="shared" si="1"/>
        <v>0</v>
      </c>
    </row>
    <row r="52" spans="1:7" s="76" customFormat="1" ht="12.95" customHeight="1">
      <c r="A52" s="100"/>
      <c r="B52" s="101" t="s">
        <v>2454</v>
      </c>
      <c r="C52" s="102" t="s">
        <v>2455</v>
      </c>
      <c r="D52" s="103">
        <v>0.218</v>
      </c>
      <c r="E52" s="104" t="s">
        <v>1951</v>
      </c>
      <c r="F52" s="105"/>
      <c r="G52" s="106">
        <f t="shared" si="1"/>
        <v>0</v>
      </c>
    </row>
    <row r="53" spans="1:7" s="76" customFormat="1" ht="12.95" customHeight="1">
      <c r="A53" s="100"/>
      <c r="B53" s="101" t="s">
        <v>2456</v>
      </c>
      <c r="C53" s="102" t="s">
        <v>2457</v>
      </c>
      <c r="D53" s="103">
        <v>0.6</v>
      </c>
      <c r="E53" s="104" t="s">
        <v>1917</v>
      </c>
      <c r="F53" s="105"/>
      <c r="G53" s="106">
        <f t="shared" si="1"/>
        <v>0</v>
      </c>
    </row>
    <row r="54" spans="1:7" s="76" customFormat="1" ht="12.95" customHeight="1">
      <c r="A54" s="100"/>
      <c r="B54" s="101" t="s">
        <v>2458</v>
      </c>
      <c r="C54" s="102" t="s">
        <v>2459</v>
      </c>
      <c r="D54" s="103">
        <v>612</v>
      </c>
      <c r="E54" s="104" t="s">
        <v>2390</v>
      </c>
      <c r="F54" s="105"/>
      <c r="G54" s="106">
        <f t="shared" si="1"/>
        <v>0</v>
      </c>
    </row>
    <row r="55" spans="1:7" s="76" customFormat="1" ht="12.95" customHeight="1">
      <c r="A55" s="100"/>
      <c r="B55" s="101" t="s">
        <v>2460</v>
      </c>
      <c r="C55" s="102" t="s">
        <v>2461</v>
      </c>
      <c r="D55" s="103">
        <v>3.9</v>
      </c>
      <c r="E55" s="104" t="s">
        <v>1890</v>
      </c>
      <c r="F55" s="105"/>
      <c r="G55" s="106">
        <f t="shared" si="1"/>
        <v>0</v>
      </c>
    </row>
    <row r="56" spans="1:7" s="76" customFormat="1" ht="12.95" customHeight="1">
      <c r="A56" s="100"/>
      <c r="B56" s="101" t="s">
        <v>2462</v>
      </c>
      <c r="C56" s="102" t="s">
        <v>2463</v>
      </c>
      <c r="D56" s="103">
        <v>3.9</v>
      </c>
      <c r="E56" s="104" t="s">
        <v>1890</v>
      </c>
      <c r="F56" s="105"/>
      <c r="G56" s="106">
        <f t="shared" si="1"/>
        <v>0</v>
      </c>
    </row>
    <row r="57" spans="1:7" s="76" customFormat="1" ht="12.95" customHeight="1">
      <c r="A57" s="100"/>
      <c r="B57" s="101" t="s">
        <v>2464</v>
      </c>
      <c r="C57" s="102" t="s">
        <v>2465</v>
      </c>
      <c r="D57" s="103">
        <v>3.9</v>
      </c>
      <c r="E57" s="104" t="s">
        <v>1890</v>
      </c>
      <c r="F57" s="105"/>
      <c r="G57" s="106">
        <f t="shared" si="1"/>
        <v>0</v>
      </c>
    </row>
    <row r="58" spans="1:7" s="76" customFormat="1" ht="12.95" customHeight="1">
      <c r="A58" s="100"/>
      <c r="B58" s="101" t="s">
        <v>2466</v>
      </c>
      <c r="C58" s="102" t="s">
        <v>2467</v>
      </c>
      <c r="D58" s="103">
        <v>760</v>
      </c>
      <c r="E58" s="104" t="s">
        <v>2390</v>
      </c>
      <c r="F58" s="105"/>
      <c r="G58" s="106">
        <f t="shared" si="1"/>
        <v>0</v>
      </c>
    </row>
    <row r="59" spans="1:7" s="76" customFormat="1" ht="12.95" customHeight="1">
      <c r="A59" s="100"/>
      <c r="B59" s="101" t="s">
        <v>2468</v>
      </c>
      <c r="C59" s="102" t="s">
        <v>2469</v>
      </c>
      <c r="D59" s="103">
        <v>760</v>
      </c>
      <c r="E59" s="104" t="s">
        <v>2390</v>
      </c>
      <c r="F59" s="105"/>
      <c r="G59" s="106">
        <f t="shared" si="1"/>
        <v>0</v>
      </c>
    </row>
    <row r="60" spans="1:7" s="76" customFormat="1" ht="12.95" customHeight="1">
      <c r="A60" s="100"/>
      <c r="B60" s="101" t="s">
        <v>2470</v>
      </c>
      <c r="C60" s="102" t="s">
        <v>2471</v>
      </c>
      <c r="D60" s="103">
        <v>3.8</v>
      </c>
      <c r="E60" s="104" t="s">
        <v>2390</v>
      </c>
      <c r="F60" s="105"/>
      <c r="G60" s="106">
        <f t="shared" si="1"/>
        <v>0</v>
      </c>
    </row>
    <row r="61" spans="1:7" s="76" customFormat="1" ht="12.95" customHeight="1">
      <c r="A61" s="100"/>
      <c r="B61" s="101" t="s">
        <v>2472</v>
      </c>
      <c r="C61" s="102" t="s">
        <v>2473</v>
      </c>
      <c r="D61" s="103">
        <v>6</v>
      </c>
      <c r="E61" s="104" t="s">
        <v>1954</v>
      </c>
      <c r="F61" s="105"/>
      <c r="G61" s="106">
        <f t="shared" si="1"/>
        <v>0</v>
      </c>
    </row>
    <row r="62" spans="1:7" s="76" customFormat="1" ht="12.95" customHeight="1">
      <c r="A62" s="100"/>
      <c r="B62" s="101" t="s">
        <v>2474</v>
      </c>
      <c r="C62" s="102" t="s">
        <v>2475</v>
      </c>
      <c r="D62" s="103">
        <v>1</v>
      </c>
      <c r="E62" s="104" t="s">
        <v>1970</v>
      </c>
      <c r="F62" s="105"/>
      <c r="G62" s="106">
        <f t="shared" si="1"/>
        <v>0</v>
      </c>
    </row>
    <row r="63" spans="1:7" s="76" customFormat="1" ht="12.95" customHeight="1">
      <c r="A63" s="100"/>
      <c r="B63" s="101" t="s">
        <v>2476</v>
      </c>
      <c r="C63" s="102" t="s">
        <v>2477</v>
      </c>
      <c r="D63" s="103">
        <v>0.15</v>
      </c>
      <c r="E63" s="104" t="s">
        <v>2390</v>
      </c>
      <c r="F63" s="105"/>
      <c r="G63" s="106">
        <f t="shared" si="1"/>
        <v>0</v>
      </c>
    </row>
    <row r="64" spans="1:7" s="76" customFormat="1" ht="12.95" customHeight="1">
      <c r="A64" s="100"/>
      <c r="B64" s="101" t="s">
        <v>2478</v>
      </c>
      <c r="C64" s="102" t="s">
        <v>2479</v>
      </c>
      <c r="D64" s="103">
        <v>6</v>
      </c>
      <c r="E64" s="104" t="s">
        <v>2008</v>
      </c>
      <c r="F64" s="105"/>
      <c r="G64" s="106">
        <f t="shared" si="1"/>
        <v>0</v>
      </c>
    </row>
    <row r="65" spans="1:7" s="76" customFormat="1" ht="12.95" customHeight="1">
      <c r="A65" s="100"/>
      <c r="B65" s="101" t="s">
        <v>2480</v>
      </c>
      <c r="C65" s="102" t="s">
        <v>2481</v>
      </c>
      <c r="D65" s="103">
        <v>12</v>
      </c>
      <c r="E65" s="104" t="s">
        <v>2390</v>
      </c>
      <c r="F65" s="105"/>
      <c r="G65" s="106">
        <f t="shared" si="1"/>
        <v>0</v>
      </c>
    </row>
    <row r="66" spans="1:7" s="76" customFormat="1" ht="12.95" customHeight="1">
      <c r="A66" s="100"/>
      <c r="B66" s="101" t="s">
        <v>2482</v>
      </c>
      <c r="C66" s="102" t="s">
        <v>2483</v>
      </c>
      <c r="D66" s="103">
        <v>27.2</v>
      </c>
      <c r="E66" s="104" t="s">
        <v>1970</v>
      </c>
      <c r="F66" s="105"/>
      <c r="G66" s="106">
        <f t="shared" si="1"/>
        <v>0</v>
      </c>
    </row>
    <row r="67" spans="1:7" s="76" customFormat="1" ht="12.95" customHeight="1">
      <c r="A67" s="100"/>
      <c r="B67" s="101" t="s">
        <v>2484</v>
      </c>
      <c r="C67" s="102" t="s">
        <v>2485</v>
      </c>
      <c r="D67" s="103">
        <v>81.599999999999994</v>
      </c>
      <c r="E67" s="104" t="s">
        <v>2390</v>
      </c>
      <c r="F67" s="105"/>
      <c r="G67" s="106">
        <f t="shared" si="1"/>
        <v>0</v>
      </c>
    </row>
    <row r="68" spans="1:7" s="76" customFormat="1" ht="12.95" customHeight="1">
      <c r="A68" s="100"/>
      <c r="B68" s="101" t="s">
        <v>2486</v>
      </c>
      <c r="C68" s="102" t="s">
        <v>2487</v>
      </c>
      <c r="D68" s="103">
        <v>0.57999999999999996</v>
      </c>
      <c r="E68" s="104" t="s">
        <v>2488</v>
      </c>
      <c r="F68" s="105"/>
      <c r="G68" s="106">
        <f t="shared" si="1"/>
        <v>0</v>
      </c>
    </row>
    <row r="69" spans="1:7" s="76" customFormat="1" ht="12.95" customHeight="1">
      <c r="A69" s="100"/>
      <c r="B69" s="101" t="s">
        <v>2489</v>
      </c>
      <c r="C69" s="102" t="s">
        <v>2490</v>
      </c>
      <c r="D69" s="103">
        <v>2</v>
      </c>
      <c r="E69" s="104" t="s">
        <v>1954</v>
      </c>
      <c r="F69" s="105"/>
      <c r="G69" s="106">
        <f t="shared" si="1"/>
        <v>0</v>
      </c>
    </row>
    <row r="70" spans="1:7" s="76" customFormat="1" ht="12.95" customHeight="1">
      <c r="A70" s="100"/>
      <c r="B70" s="101" t="s">
        <v>2491</v>
      </c>
      <c r="C70" s="102" t="s">
        <v>2492</v>
      </c>
      <c r="D70" s="103">
        <v>3</v>
      </c>
      <c r="E70" s="104" t="s">
        <v>1954</v>
      </c>
      <c r="F70" s="105"/>
      <c r="G70" s="106">
        <f t="shared" si="1"/>
        <v>0</v>
      </c>
    </row>
    <row r="71" spans="1:7" s="76" customFormat="1" ht="12.95" customHeight="1">
      <c r="A71" s="100"/>
      <c r="B71" s="101" t="s">
        <v>2493</v>
      </c>
      <c r="C71" s="102" t="s">
        <v>2494</v>
      </c>
      <c r="D71" s="103">
        <v>2</v>
      </c>
      <c r="E71" s="104" t="s">
        <v>2495</v>
      </c>
      <c r="F71" s="105"/>
      <c r="G71" s="106">
        <f t="shared" si="1"/>
        <v>0</v>
      </c>
    </row>
    <row r="72" spans="1:7" s="76" customFormat="1" ht="12.95" customHeight="1">
      <c r="A72" s="100"/>
      <c r="B72" s="101" t="s">
        <v>2496</v>
      </c>
      <c r="C72" s="102" t="s">
        <v>2497</v>
      </c>
      <c r="D72" s="103">
        <v>128</v>
      </c>
      <c r="E72" s="104" t="s">
        <v>1970</v>
      </c>
      <c r="F72" s="105"/>
      <c r="G72" s="106">
        <f t="shared" si="1"/>
        <v>0</v>
      </c>
    </row>
    <row r="73" spans="1:7" s="76" customFormat="1" ht="12.95" customHeight="1">
      <c r="A73" s="100"/>
      <c r="B73" s="101" t="s">
        <v>2498</v>
      </c>
      <c r="C73" s="102" t="s">
        <v>2499</v>
      </c>
      <c r="D73" s="103">
        <v>6.4</v>
      </c>
      <c r="E73" s="104" t="s">
        <v>1954</v>
      </c>
      <c r="F73" s="105"/>
      <c r="G73" s="106">
        <f t="shared" si="1"/>
        <v>0</v>
      </c>
    </row>
    <row r="74" spans="1:7" s="76" customFormat="1" ht="12.95" customHeight="1">
      <c r="A74" s="100"/>
      <c r="B74" s="101" t="s">
        <v>2500</v>
      </c>
      <c r="C74" s="102" t="s">
        <v>2501</v>
      </c>
      <c r="D74" s="103">
        <v>40</v>
      </c>
      <c r="E74" s="104" t="s">
        <v>2008</v>
      </c>
      <c r="F74" s="105"/>
      <c r="G74" s="106">
        <f t="shared" si="1"/>
        <v>0</v>
      </c>
    </row>
    <row r="75" spans="1:7" s="76" customFormat="1" ht="12.95" customHeight="1">
      <c r="A75" s="100"/>
      <c r="B75" s="101" t="s">
        <v>2419</v>
      </c>
      <c r="C75" s="102" t="s">
        <v>2420</v>
      </c>
      <c r="D75" s="103">
        <v>6.16</v>
      </c>
      <c r="E75" s="104" t="s">
        <v>1917</v>
      </c>
      <c r="F75" s="105"/>
      <c r="G75" s="106">
        <f t="shared" si="1"/>
        <v>0</v>
      </c>
    </row>
    <row r="76" spans="1:7" s="76" customFormat="1" ht="12.95" customHeight="1">
      <c r="A76" s="107"/>
      <c r="B76" s="108" t="s">
        <v>2502</v>
      </c>
      <c r="C76" s="109" t="s">
        <v>2503</v>
      </c>
      <c r="D76" s="110">
        <v>239.9</v>
      </c>
      <c r="E76" s="111" t="s">
        <v>1917</v>
      </c>
      <c r="F76" s="143"/>
      <c r="G76" s="113">
        <f t="shared" si="1"/>
        <v>0</v>
      </c>
    </row>
    <row r="77" spans="1:7" s="76" customFormat="1" ht="13.5" customHeight="1">
      <c r="A77" s="114"/>
      <c r="B77" s="115"/>
      <c r="C77" s="116" t="s">
        <v>1929</v>
      </c>
      <c r="D77" s="117"/>
      <c r="E77" s="117"/>
      <c r="F77" s="118"/>
      <c r="G77" s="144">
        <f>+G33+G13</f>
        <v>0</v>
      </c>
    </row>
    <row r="79" spans="1:7" ht="12.95" customHeight="1">
      <c r="D79"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workbookViewId="0">
      <selection activeCell="A3" sqref="A3:C3"/>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2507</v>
      </c>
      <c r="E5" s="1470"/>
      <c r="F5" s="1470"/>
      <c r="G5" s="1470"/>
      <c r="H5" s="1470"/>
      <c r="I5" s="1470"/>
      <c r="J5" s="1470"/>
      <c r="K5" s="1470"/>
    </row>
    <row r="6" spans="1:11" ht="20.65" customHeight="1">
      <c r="A6" s="1471" t="s">
        <v>392</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17.649999999999999" customHeight="1">
      <c r="A11" s="127" t="s">
        <v>6</v>
      </c>
      <c r="B11" s="1475" t="s">
        <v>2514</v>
      </c>
      <c r="C11" s="1475"/>
      <c r="D11" s="1475"/>
      <c r="E11" s="1475"/>
      <c r="F11" s="1475"/>
      <c r="G11" s="1475"/>
      <c r="H11" s="1475"/>
      <c r="I11" s="1475"/>
      <c r="J11" s="1475"/>
      <c r="K11" s="1475"/>
    </row>
    <row r="12" spans="1:11" ht="57.6" customHeight="1">
      <c r="A12" s="125" t="s">
        <v>208</v>
      </c>
      <c r="B12" s="123" t="s">
        <v>2515</v>
      </c>
      <c r="C12" s="1468" t="s">
        <v>2516</v>
      </c>
      <c r="D12" s="1468"/>
      <c r="E12" s="1468"/>
      <c r="F12" s="1468"/>
      <c r="G12" s="123" t="s">
        <v>443</v>
      </c>
      <c r="H12" s="126">
        <v>8.7100000000000009</v>
      </c>
      <c r="I12" s="134"/>
      <c r="J12" s="1476">
        <f>+I12*H12</f>
        <v>0</v>
      </c>
      <c r="K12" s="1476"/>
    </row>
    <row r="13" spans="1:11" ht="79.900000000000006" customHeight="1">
      <c r="A13" s="125" t="s">
        <v>212</v>
      </c>
      <c r="B13" s="123" t="s">
        <v>2517</v>
      </c>
      <c r="C13" s="1468" t="s">
        <v>2518</v>
      </c>
      <c r="D13" s="1468"/>
      <c r="E13" s="1468"/>
      <c r="F13" s="1468"/>
      <c r="G13" s="123" t="s">
        <v>308</v>
      </c>
      <c r="H13" s="126">
        <v>154</v>
      </c>
      <c r="I13" s="134"/>
      <c r="J13" s="1476">
        <f t="shared" ref="J13:J66" si="0">+I13*H13</f>
        <v>0</v>
      </c>
      <c r="K13" s="1476"/>
    </row>
    <row r="14" spans="1:11" ht="68.849999999999994" customHeight="1">
      <c r="A14" s="125" t="s">
        <v>216</v>
      </c>
      <c r="B14" s="123" t="s">
        <v>2519</v>
      </c>
      <c r="C14" s="1468" t="s">
        <v>2520</v>
      </c>
      <c r="D14" s="1468"/>
      <c r="E14" s="1468"/>
      <c r="F14" s="1468"/>
      <c r="G14" s="123" t="s">
        <v>165</v>
      </c>
      <c r="H14" s="126">
        <v>1000</v>
      </c>
      <c r="I14" s="134"/>
      <c r="J14" s="1476">
        <f t="shared" si="0"/>
        <v>0</v>
      </c>
      <c r="K14" s="1476"/>
    </row>
    <row r="15" spans="1:11" ht="35.450000000000003" customHeight="1">
      <c r="A15" s="125" t="s">
        <v>220</v>
      </c>
      <c r="B15" s="123" t="s">
        <v>2521</v>
      </c>
      <c r="C15" s="1468" t="s">
        <v>2522</v>
      </c>
      <c r="D15" s="1468"/>
      <c r="E15" s="1468"/>
      <c r="F15" s="1468"/>
      <c r="G15" s="123" t="s">
        <v>232</v>
      </c>
      <c r="H15" s="126">
        <v>430</v>
      </c>
      <c r="I15" s="134"/>
      <c r="J15" s="1476">
        <f t="shared" si="0"/>
        <v>0</v>
      </c>
      <c r="K15" s="1476"/>
    </row>
    <row r="16" spans="1:11" ht="35.450000000000003" customHeight="1">
      <c r="A16" s="125" t="s">
        <v>223</v>
      </c>
      <c r="B16" s="123" t="s">
        <v>455</v>
      </c>
      <c r="C16" s="1468" t="s">
        <v>456</v>
      </c>
      <c r="D16" s="1468"/>
      <c r="E16" s="1468"/>
      <c r="F16" s="1468"/>
      <c r="G16" s="123" t="s">
        <v>232</v>
      </c>
      <c r="H16" s="126">
        <v>18.3</v>
      </c>
      <c r="I16" s="134"/>
      <c r="J16" s="1476">
        <f t="shared" si="0"/>
        <v>0</v>
      </c>
      <c r="K16" s="1476"/>
    </row>
    <row r="17" spans="1:11" ht="46.5" customHeight="1">
      <c r="A17" s="125" t="s">
        <v>226</v>
      </c>
      <c r="B17" s="123" t="s">
        <v>2523</v>
      </c>
      <c r="C17" s="1468" t="s">
        <v>2524</v>
      </c>
      <c r="D17" s="1468"/>
      <c r="E17" s="1468"/>
      <c r="F17" s="1468"/>
      <c r="G17" s="123" t="s">
        <v>172</v>
      </c>
      <c r="H17" s="126">
        <v>507</v>
      </c>
      <c r="I17" s="134"/>
      <c r="J17" s="1476">
        <f t="shared" si="0"/>
        <v>0</v>
      </c>
      <c r="K17" s="1476"/>
    </row>
    <row r="18" spans="1:11" ht="57.6" customHeight="1">
      <c r="A18" s="125" t="s">
        <v>229</v>
      </c>
      <c r="B18" s="123" t="s">
        <v>2525</v>
      </c>
      <c r="C18" s="1468" t="s">
        <v>2526</v>
      </c>
      <c r="D18" s="1468"/>
      <c r="E18" s="1468"/>
      <c r="F18" s="1468"/>
      <c r="G18" s="123" t="s">
        <v>308</v>
      </c>
      <c r="H18" s="126">
        <v>154</v>
      </c>
      <c r="I18" s="134"/>
      <c r="J18" s="1476">
        <f t="shared" si="0"/>
        <v>0</v>
      </c>
      <c r="K18" s="1476"/>
    </row>
    <row r="19" spans="1:11" ht="68.849999999999994" customHeight="1">
      <c r="A19" s="125" t="s">
        <v>233</v>
      </c>
      <c r="B19" s="123" t="s">
        <v>2527</v>
      </c>
      <c r="C19" s="1468" t="s">
        <v>2528</v>
      </c>
      <c r="D19" s="1468"/>
      <c r="E19" s="1468"/>
      <c r="F19" s="1468"/>
      <c r="G19" s="123" t="s">
        <v>308</v>
      </c>
      <c r="H19" s="126">
        <v>871</v>
      </c>
      <c r="I19" s="134"/>
      <c r="J19" s="1476">
        <f t="shared" si="0"/>
        <v>0</v>
      </c>
      <c r="K19" s="1476"/>
    </row>
    <row r="20" spans="1:11" ht="35.450000000000003" customHeight="1">
      <c r="A20" s="125" t="s">
        <v>237</v>
      </c>
      <c r="B20" s="123" t="s">
        <v>2529</v>
      </c>
      <c r="C20" s="1468" t="s">
        <v>2530</v>
      </c>
      <c r="D20" s="1468"/>
      <c r="E20" s="1468"/>
      <c r="F20" s="1468"/>
      <c r="G20" s="123" t="s">
        <v>308</v>
      </c>
      <c r="H20" s="126">
        <v>871</v>
      </c>
      <c r="I20" s="134"/>
      <c r="J20" s="1476">
        <f t="shared" si="0"/>
        <v>0</v>
      </c>
      <c r="K20" s="1476"/>
    </row>
    <row r="21" spans="1:11" ht="35.450000000000003" customHeight="1">
      <c r="A21" s="125" t="s">
        <v>240</v>
      </c>
      <c r="B21" s="123" t="s">
        <v>2531</v>
      </c>
      <c r="C21" s="1468" t="s">
        <v>2532</v>
      </c>
      <c r="D21" s="1468"/>
      <c r="E21" s="1468"/>
      <c r="F21" s="1468"/>
      <c r="G21" s="123" t="s">
        <v>172</v>
      </c>
      <c r="H21" s="126">
        <v>10</v>
      </c>
      <c r="I21" s="134"/>
      <c r="J21" s="1476">
        <f t="shared" si="0"/>
        <v>0</v>
      </c>
      <c r="K21" s="1476"/>
    </row>
    <row r="22" spans="1:11" ht="102.2" customHeight="1">
      <c r="A22" s="125" t="s">
        <v>244</v>
      </c>
      <c r="B22" s="123" t="s">
        <v>2533</v>
      </c>
      <c r="C22" s="1468" t="s">
        <v>2534</v>
      </c>
      <c r="D22" s="1468"/>
      <c r="E22" s="1468"/>
      <c r="F22" s="1468"/>
      <c r="G22" s="123" t="s">
        <v>172</v>
      </c>
      <c r="H22" s="126">
        <v>507</v>
      </c>
      <c r="I22" s="134"/>
      <c r="J22" s="1476">
        <f t="shared" si="0"/>
        <v>0</v>
      </c>
      <c r="K22" s="1476"/>
    </row>
    <row r="23" spans="1:11" ht="24.2" customHeight="1">
      <c r="A23" s="125" t="s">
        <v>2535</v>
      </c>
      <c r="B23" s="123" t="s">
        <v>2536</v>
      </c>
      <c r="C23" s="1468" t="s">
        <v>2537</v>
      </c>
      <c r="D23" s="1468"/>
      <c r="E23" s="1468"/>
      <c r="F23" s="1468"/>
      <c r="G23" s="123" t="s">
        <v>172</v>
      </c>
      <c r="H23" s="126">
        <v>514.61</v>
      </c>
      <c r="I23" s="134"/>
      <c r="J23" s="1476">
        <f t="shared" si="0"/>
        <v>0</v>
      </c>
      <c r="K23" s="1476"/>
    </row>
    <row r="24" spans="1:11" ht="57.6" customHeight="1">
      <c r="A24" s="125" t="s">
        <v>248</v>
      </c>
      <c r="B24" s="123" t="s">
        <v>2538</v>
      </c>
      <c r="C24" s="1468" t="s">
        <v>2539</v>
      </c>
      <c r="D24" s="1468"/>
      <c r="E24" s="1468"/>
      <c r="F24" s="1468"/>
      <c r="G24" s="123" t="s">
        <v>175</v>
      </c>
      <c r="H24" s="126">
        <v>2</v>
      </c>
      <c r="I24" s="134"/>
      <c r="J24" s="1476">
        <f t="shared" si="0"/>
        <v>0</v>
      </c>
      <c r="K24" s="1476"/>
    </row>
    <row r="25" spans="1:11" ht="21.95" customHeight="1">
      <c r="A25" s="125" t="s">
        <v>2540</v>
      </c>
      <c r="B25" s="123" t="s">
        <v>2541</v>
      </c>
      <c r="C25" s="1468" t="s">
        <v>2542</v>
      </c>
      <c r="D25" s="1468"/>
      <c r="E25" s="1468"/>
      <c r="F25" s="1468"/>
      <c r="G25" s="123" t="s">
        <v>175</v>
      </c>
      <c r="H25" s="126">
        <v>2</v>
      </c>
      <c r="I25" s="134"/>
      <c r="J25" s="1476">
        <f t="shared" si="0"/>
        <v>0</v>
      </c>
      <c r="K25" s="1476"/>
    </row>
    <row r="26" spans="1:11" ht="57.6" customHeight="1">
      <c r="A26" s="125" t="s">
        <v>251</v>
      </c>
      <c r="B26" s="123" t="s">
        <v>2543</v>
      </c>
      <c r="C26" s="1468" t="s">
        <v>2544</v>
      </c>
      <c r="D26" s="1468"/>
      <c r="E26" s="1468"/>
      <c r="F26" s="1468"/>
      <c r="G26" s="123" t="s">
        <v>175</v>
      </c>
      <c r="H26" s="126">
        <v>1</v>
      </c>
      <c r="I26" s="134"/>
      <c r="J26" s="1476">
        <f t="shared" si="0"/>
        <v>0</v>
      </c>
      <c r="K26" s="1476"/>
    </row>
    <row r="27" spans="1:11" ht="21.95" customHeight="1">
      <c r="A27" s="125" t="s">
        <v>2545</v>
      </c>
      <c r="B27" s="123" t="s">
        <v>2546</v>
      </c>
      <c r="C27" s="1468" t="s">
        <v>2547</v>
      </c>
      <c r="D27" s="1468"/>
      <c r="E27" s="1468"/>
      <c r="F27" s="1468"/>
      <c r="G27" s="123" t="s">
        <v>175</v>
      </c>
      <c r="H27" s="126">
        <v>1</v>
      </c>
      <c r="I27" s="134"/>
      <c r="J27" s="1476">
        <f t="shared" si="0"/>
        <v>0</v>
      </c>
      <c r="K27" s="1476"/>
    </row>
    <row r="28" spans="1:11" ht="57.6" customHeight="1">
      <c r="A28" s="125" t="s">
        <v>254</v>
      </c>
      <c r="B28" s="123" t="s">
        <v>2543</v>
      </c>
      <c r="C28" s="1468" t="s">
        <v>2544</v>
      </c>
      <c r="D28" s="1468"/>
      <c r="E28" s="1468"/>
      <c r="F28" s="1468"/>
      <c r="G28" s="123" t="s">
        <v>175</v>
      </c>
      <c r="H28" s="126">
        <v>1</v>
      </c>
      <c r="I28" s="134"/>
      <c r="J28" s="1476">
        <f t="shared" si="0"/>
        <v>0</v>
      </c>
      <c r="K28" s="1476"/>
    </row>
    <row r="29" spans="1:11" ht="21.95" customHeight="1">
      <c r="A29" s="125" t="s">
        <v>2548</v>
      </c>
      <c r="B29" s="123" t="s">
        <v>2549</v>
      </c>
      <c r="C29" s="1468" t="s">
        <v>2550</v>
      </c>
      <c r="D29" s="1468"/>
      <c r="E29" s="1468"/>
      <c r="F29" s="1468"/>
      <c r="G29" s="123" t="s">
        <v>175</v>
      </c>
      <c r="H29" s="126">
        <v>1</v>
      </c>
      <c r="I29" s="134"/>
      <c r="J29" s="1476">
        <f t="shared" si="0"/>
        <v>0</v>
      </c>
      <c r="K29" s="1476"/>
    </row>
    <row r="30" spans="1:11" ht="24.2" customHeight="1">
      <c r="A30" s="125" t="s">
        <v>257</v>
      </c>
      <c r="B30" s="123" t="s">
        <v>2551</v>
      </c>
      <c r="C30" s="1468" t="s">
        <v>2552</v>
      </c>
      <c r="D30" s="1468"/>
      <c r="E30" s="1468"/>
      <c r="F30" s="1468"/>
      <c r="G30" s="123" t="s">
        <v>172</v>
      </c>
      <c r="H30" s="126">
        <v>427</v>
      </c>
      <c r="I30" s="134"/>
      <c r="J30" s="1476">
        <f t="shared" si="0"/>
        <v>0</v>
      </c>
      <c r="K30" s="1476"/>
    </row>
    <row r="31" spans="1:11" ht="24.2" customHeight="1">
      <c r="A31" s="125" t="s">
        <v>2553</v>
      </c>
      <c r="B31" s="123" t="s">
        <v>2554</v>
      </c>
      <c r="C31" s="1468" t="s">
        <v>2555</v>
      </c>
      <c r="D31" s="1468"/>
      <c r="E31" s="1468"/>
      <c r="F31" s="1468"/>
      <c r="G31" s="123" t="s">
        <v>172</v>
      </c>
      <c r="H31" s="126">
        <v>439.81</v>
      </c>
      <c r="I31" s="134"/>
      <c r="J31" s="1476">
        <f t="shared" si="0"/>
        <v>0</v>
      </c>
      <c r="K31" s="1476"/>
    </row>
    <row r="32" spans="1:11" ht="46.5" customHeight="1">
      <c r="A32" s="125" t="s">
        <v>261</v>
      </c>
      <c r="B32" s="123" t="s">
        <v>2416</v>
      </c>
      <c r="C32" s="1468" t="s">
        <v>2556</v>
      </c>
      <c r="D32" s="1468"/>
      <c r="E32" s="1468"/>
      <c r="F32" s="1468"/>
      <c r="G32" s="123" t="s">
        <v>2557</v>
      </c>
      <c r="H32" s="126">
        <v>5</v>
      </c>
      <c r="I32" s="134"/>
      <c r="J32" s="1476">
        <f t="shared" si="0"/>
        <v>0</v>
      </c>
      <c r="K32" s="1476"/>
    </row>
    <row r="33" spans="1:11" ht="46.5" customHeight="1">
      <c r="A33" s="125" t="s">
        <v>264</v>
      </c>
      <c r="B33" s="123" t="s">
        <v>2558</v>
      </c>
      <c r="C33" s="1468" t="s">
        <v>2559</v>
      </c>
      <c r="D33" s="1468"/>
      <c r="E33" s="1468"/>
      <c r="F33" s="1468"/>
      <c r="G33" s="123" t="s">
        <v>175</v>
      </c>
      <c r="H33" s="126">
        <v>2</v>
      </c>
      <c r="I33" s="134"/>
      <c r="J33" s="1476">
        <f t="shared" si="0"/>
        <v>0</v>
      </c>
      <c r="K33" s="1476"/>
    </row>
    <row r="34" spans="1:11" ht="24.2" customHeight="1">
      <c r="A34" s="125" t="s">
        <v>267</v>
      </c>
      <c r="B34" s="123" t="s">
        <v>2560</v>
      </c>
      <c r="C34" s="1468" t="s">
        <v>2561</v>
      </c>
      <c r="D34" s="1468"/>
      <c r="E34" s="1468"/>
      <c r="F34" s="1468"/>
      <c r="G34" s="123" t="s">
        <v>560</v>
      </c>
      <c r="H34" s="126">
        <v>0.51</v>
      </c>
      <c r="I34" s="134"/>
      <c r="J34" s="1476">
        <f t="shared" si="0"/>
        <v>0</v>
      </c>
      <c r="K34" s="1476"/>
    </row>
    <row r="35" spans="1:11" ht="46.5" customHeight="1">
      <c r="A35" s="125" t="s">
        <v>270</v>
      </c>
      <c r="B35" s="123" t="s">
        <v>2562</v>
      </c>
      <c r="C35" s="1468" t="s">
        <v>2563</v>
      </c>
      <c r="D35" s="1468"/>
      <c r="E35" s="1468"/>
      <c r="F35" s="1468"/>
      <c r="G35" s="123" t="s">
        <v>175</v>
      </c>
      <c r="H35" s="126">
        <v>1</v>
      </c>
      <c r="I35" s="134"/>
      <c r="J35" s="1476">
        <f t="shared" si="0"/>
        <v>0</v>
      </c>
      <c r="K35" s="1476"/>
    </row>
    <row r="36" spans="1:11" ht="21.95" customHeight="1">
      <c r="A36" s="125" t="s">
        <v>2564</v>
      </c>
      <c r="B36" s="123" t="s">
        <v>2565</v>
      </c>
      <c r="C36" s="1468" t="s">
        <v>2566</v>
      </c>
      <c r="D36" s="1468"/>
      <c r="E36" s="1468"/>
      <c r="F36" s="1468"/>
      <c r="G36" s="123" t="s">
        <v>175</v>
      </c>
      <c r="H36" s="126">
        <v>1</v>
      </c>
      <c r="I36" s="134"/>
      <c r="J36" s="1476">
        <f t="shared" si="0"/>
        <v>0</v>
      </c>
      <c r="K36" s="1476"/>
    </row>
    <row r="37" spans="1:11" ht="46.5" customHeight="1">
      <c r="A37" s="125" t="s">
        <v>273</v>
      </c>
      <c r="B37" s="123" t="s">
        <v>2562</v>
      </c>
      <c r="C37" s="1468" t="s">
        <v>2563</v>
      </c>
      <c r="D37" s="1468"/>
      <c r="E37" s="1468"/>
      <c r="F37" s="1468"/>
      <c r="G37" s="123" t="s">
        <v>175</v>
      </c>
      <c r="H37" s="126">
        <v>3</v>
      </c>
      <c r="I37" s="134"/>
      <c r="J37" s="1476">
        <f t="shared" si="0"/>
        <v>0</v>
      </c>
      <c r="K37" s="1476"/>
    </row>
    <row r="38" spans="1:11" ht="21.95" customHeight="1">
      <c r="A38" s="125" t="s">
        <v>2567</v>
      </c>
      <c r="B38" s="123" t="s">
        <v>2568</v>
      </c>
      <c r="C38" s="1468" t="s">
        <v>2569</v>
      </c>
      <c r="D38" s="1468"/>
      <c r="E38" s="1468"/>
      <c r="F38" s="1468"/>
      <c r="G38" s="123" t="s">
        <v>175</v>
      </c>
      <c r="H38" s="126">
        <v>3</v>
      </c>
      <c r="I38" s="134"/>
      <c r="J38" s="1476">
        <f t="shared" si="0"/>
        <v>0</v>
      </c>
      <c r="K38" s="1476"/>
    </row>
    <row r="39" spans="1:11" ht="46.5" customHeight="1">
      <c r="A39" s="125" t="s">
        <v>276</v>
      </c>
      <c r="B39" s="123" t="s">
        <v>2562</v>
      </c>
      <c r="C39" s="1468" t="s">
        <v>2563</v>
      </c>
      <c r="D39" s="1468"/>
      <c r="E39" s="1468"/>
      <c r="F39" s="1468"/>
      <c r="G39" s="123" t="s">
        <v>175</v>
      </c>
      <c r="H39" s="126">
        <v>1</v>
      </c>
      <c r="I39" s="134"/>
      <c r="J39" s="1476">
        <f t="shared" si="0"/>
        <v>0</v>
      </c>
      <c r="K39" s="1476"/>
    </row>
    <row r="40" spans="1:11" ht="21.95" customHeight="1">
      <c r="A40" s="125" t="s">
        <v>2570</v>
      </c>
      <c r="B40" s="123" t="s">
        <v>2571</v>
      </c>
      <c r="C40" s="1468" t="s">
        <v>2572</v>
      </c>
      <c r="D40" s="1468"/>
      <c r="E40" s="1468"/>
      <c r="F40" s="1468"/>
      <c r="G40" s="123" t="s">
        <v>175</v>
      </c>
      <c r="H40" s="126">
        <v>1</v>
      </c>
      <c r="I40" s="136"/>
      <c r="J40" s="1476">
        <f t="shared" si="0"/>
        <v>0</v>
      </c>
      <c r="K40" s="1476"/>
    </row>
    <row r="41" spans="1:11" ht="46.5" customHeight="1">
      <c r="A41" s="125" t="s">
        <v>279</v>
      </c>
      <c r="B41" s="123" t="s">
        <v>2562</v>
      </c>
      <c r="C41" s="1468" t="s">
        <v>2563</v>
      </c>
      <c r="D41" s="1468"/>
      <c r="E41" s="1468"/>
      <c r="F41" s="1468"/>
      <c r="G41" s="123" t="s">
        <v>175</v>
      </c>
      <c r="H41" s="126">
        <v>2</v>
      </c>
      <c r="I41" s="136"/>
      <c r="J41" s="1476">
        <f t="shared" si="0"/>
        <v>0</v>
      </c>
      <c r="K41" s="1476"/>
    </row>
    <row r="42" spans="1:11" ht="21.95" customHeight="1">
      <c r="A42" s="125" t="s">
        <v>2573</v>
      </c>
      <c r="B42" s="123" t="s">
        <v>2574</v>
      </c>
      <c r="C42" s="1468" t="s">
        <v>2575</v>
      </c>
      <c r="D42" s="1468"/>
      <c r="E42" s="1468"/>
      <c r="F42" s="1468"/>
      <c r="G42" s="123" t="s">
        <v>175</v>
      </c>
      <c r="H42" s="126">
        <v>2</v>
      </c>
      <c r="I42" s="136"/>
      <c r="J42" s="1476">
        <f t="shared" si="0"/>
        <v>0</v>
      </c>
      <c r="K42" s="1476"/>
    </row>
    <row r="43" spans="1:11" ht="46.5" customHeight="1">
      <c r="A43" s="125" t="s">
        <v>282</v>
      </c>
      <c r="B43" s="123" t="s">
        <v>2576</v>
      </c>
      <c r="C43" s="1468" t="s">
        <v>2577</v>
      </c>
      <c r="D43" s="1468"/>
      <c r="E43" s="1468"/>
      <c r="F43" s="1468"/>
      <c r="G43" s="123" t="s">
        <v>175</v>
      </c>
      <c r="H43" s="126">
        <v>4</v>
      </c>
      <c r="I43" s="136"/>
      <c r="J43" s="1476">
        <f t="shared" si="0"/>
        <v>0</v>
      </c>
      <c r="K43" s="1476"/>
    </row>
    <row r="44" spans="1:11" ht="24.2" customHeight="1">
      <c r="A44" s="125" t="s">
        <v>2578</v>
      </c>
      <c r="B44" s="123" t="s">
        <v>2579</v>
      </c>
      <c r="C44" s="1468" t="s">
        <v>2580</v>
      </c>
      <c r="D44" s="1468"/>
      <c r="E44" s="1468"/>
      <c r="F44" s="1468"/>
      <c r="G44" s="123" t="s">
        <v>175</v>
      </c>
      <c r="H44" s="126">
        <v>4</v>
      </c>
      <c r="I44" s="136"/>
      <c r="J44" s="1476">
        <f t="shared" si="0"/>
        <v>0</v>
      </c>
      <c r="K44" s="1476"/>
    </row>
    <row r="45" spans="1:11" ht="24.2" customHeight="1">
      <c r="A45" s="125" t="s">
        <v>2578</v>
      </c>
      <c r="B45" s="123" t="s">
        <v>2581</v>
      </c>
      <c r="C45" s="1468" t="s">
        <v>2582</v>
      </c>
      <c r="D45" s="1468"/>
      <c r="E45" s="1468"/>
      <c r="F45" s="1468"/>
      <c r="G45" s="123" t="s">
        <v>175</v>
      </c>
      <c r="H45" s="126">
        <v>4</v>
      </c>
      <c r="I45" s="136"/>
      <c r="J45" s="1476">
        <f t="shared" si="0"/>
        <v>0</v>
      </c>
      <c r="K45" s="1476"/>
    </row>
    <row r="46" spans="1:11" ht="24.2" customHeight="1">
      <c r="A46" s="125" t="s">
        <v>2578</v>
      </c>
      <c r="B46" s="123" t="s">
        <v>2583</v>
      </c>
      <c r="C46" s="1468" t="s">
        <v>2584</v>
      </c>
      <c r="D46" s="1468"/>
      <c r="E46" s="1468"/>
      <c r="F46" s="1468"/>
      <c r="G46" s="123" t="s">
        <v>175</v>
      </c>
      <c r="H46" s="126">
        <v>64</v>
      </c>
      <c r="I46" s="136"/>
      <c r="J46" s="1476">
        <f t="shared" si="0"/>
        <v>0</v>
      </c>
      <c r="K46" s="1476"/>
    </row>
    <row r="47" spans="1:11" ht="35.450000000000003" customHeight="1">
      <c r="A47" s="125" t="s">
        <v>285</v>
      </c>
      <c r="B47" s="123" t="s">
        <v>2585</v>
      </c>
      <c r="C47" s="1468" t="s">
        <v>2586</v>
      </c>
      <c r="D47" s="1468"/>
      <c r="E47" s="1468"/>
      <c r="F47" s="1468"/>
      <c r="G47" s="123" t="s">
        <v>175</v>
      </c>
      <c r="H47" s="126">
        <v>1</v>
      </c>
      <c r="I47" s="136"/>
      <c r="J47" s="1476">
        <f t="shared" si="0"/>
        <v>0</v>
      </c>
      <c r="K47" s="1476"/>
    </row>
    <row r="48" spans="1:11" ht="21.95" customHeight="1">
      <c r="A48" s="125" t="s">
        <v>2587</v>
      </c>
      <c r="B48" s="123" t="s">
        <v>2588</v>
      </c>
      <c r="C48" s="1468" t="s">
        <v>2589</v>
      </c>
      <c r="D48" s="1468"/>
      <c r="E48" s="1468"/>
      <c r="F48" s="1468"/>
      <c r="G48" s="123" t="s">
        <v>175</v>
      </c>
      <c r="H48" s="126">
        <v>1</v>
      </c>
      <c r="I48" s="136"/>
      <c r="J48" s="1476">
        <f t="shared" si="0"/>
        <v>0</v>
      </c>
      <c r="K48" s="1476"/>
    </row>
    <row r="49" spans="1:11" ht="35.450000000000003" customHeight="1">
      <c r="A49" s="125" t="s">
        <v>288</v>
      </c>
      <c r="B49" s="123" t="s">
        <v>2585</v>
      </c>
      <c r="C49" s="1468" t="s">
        <v>2586</v>
      </c>
      <c r="D49" s="1468"/>
      <c r="E49" s="1468"/>
      <c r="F49" s="1468"/>
      <c r="G49" s="123" t="s">
        <v>175</v>
      </c>
      <c r="H49" s="126">
        <v>1</v>
      </c>
      <c r="I49" s="136"/>
      <c r="J49" s="1476">
        <f t="shared" si="0"/>
        <v>0</v>
      </c>
      <c r="K49" s="1476"/>
    </row>
    <row r="50" spans="1:11" ht="21.95" customHeight="1">
      <c r="A50" s="125" t="s">
        <v>2590</v>
      </c>
      <c r="B50" s="123" t="s">
        <v>2591</v>
      </c>
      <c r="C50" s="1468" t="s">
        <v>2592</v>
      </c>
      <c r="D50" s="1468"/>
      <c r="E50" s="1468"/>
      <c r="F50" s="1468"/>
      <c r="G50" s="123" t="s">
        <v>175</v>
      </c>
      <c r="H50" s="126">
        <v>1</v>
      </c>
      <c r="I50" s="136"/>
      <c r="J50" s="1476">
        <f t="shared" si="0"/>
        <v>0</v>
      </c>
      <c r="K50" s="1476"/>
    </row>
    <row r="51" spans="1:11" ht="46.5" customHeight="1">
      <c r="A51" s="125" t="s">
        <v>291</v>
      </c>
      <c r="B51" s="123" t="s">
        <v>2562</v>
      </c>
      <c r="C51" s="1468" t="s">
        <v>2563</v>
      </c>
      <c r="D51" s="1468"/>
      <c r="E51" s="1468"/>
      <c r="F51" s="1468"/>
      <c r="G51" s="123" t="s">
        <v>175</v>
      </c>
      <c r="H51" s="126">
        <v>2</v>
      </c>
      <c r="I51" s="136"/>
      <c r="J51" s="1476">
        <f t="shared" si="0"/>
        <v>0</v>
      </c>
      <c r="K51" s="1476"/>
    </row>
    <row r="52" spans="1:11" ht="21.95" customHeight="1">
      <c r="A52" s="125" t="s">
        <v>2593</v>
      </c>
      <c r="B52" s="123" t="s">
        <v>2594</v>
      </c>
      <c r="C52" s="1468" t="s">
        <v>2595</v>
      </c>
      <c r="D52" s="1468"/>
      <c r="E52" s="1468"/>
      <c r="F52" s="1468"/>
      <c r="G52" s="123" t="s">
        <v>175</v>
      </c>
      <c r="H52" s="126">
        <v>2</v>
      </c>
      <c r="I52" s="136"/>
      <c r="J52" s="1476">
        <f t="shared" si="0"/>
        <v>0</v>
      </c>
      <c r="K52" s="1476"/>
    </row>
    <row r="53" spans="1:11" ht="35.450000000000003" customHeight="1">
      <c r="A53" s="125" t="s">
        <v>294</v>
      </c>
      <c r="B53" s="123" t="s">
        <v>2585</v>
      </c>
      <c r="C53" s="1468" t="s">
        <v>2586</v>
      </c>
      <c r="D53" s="1468"/>
      <c r="E53" s="1468"/>
      <c r="F53" s="1468"/>
      <c r="G53" s="123" t="s">
        <v>175</v>
      </c>
      <c r="H53" s="126">
        <v>4</v>
      </c>
      <c r="I53" s="136"/>
      <c r="J53" s="1476">
        <f t="shared" si="0"/>
        <v>0</v>
      </c>
      <c r="K53" s="1476"/>
    </row>
    <row r="54" spans="1:11" ht="24.2" customHeight="1">
      <c r="A54" s="125" t="s">
        <v>2596</v>
      </c>
      <c r="B54" s="123" t="s">
        <v>2597</v>
      </c>
      <c r="C54" s="1468" t="s">
        <v>2598</v>
      </c>
      <c r="D54" s="1468"/>
      <c r="E54" s="1468"/>
      <c r="F54" s="1468"/>
      <c r="G54" s="123" t="s">
        <v>175</v>
      </c>
      <c r="H54" s="126">
        <v>4</v>
      </c>
      <c r="I54" s="136"/>
      <c r="J54" s="1476">
        <f t="shared" si="0"/>
        <v>0</v>
      </c>
      <c r="K54" s="1476"/>
    </row>
    <row r="55" spans="1:11" ht="46.5" customHeight="1">
      <c r="A55" s="125" t="s">
        <v>298</v>
      </c>
      <c r="B55" s="123" t="s">
        <v>2562</v>
      </c>
      <c r="C55" s="1468" t="s">
        <v>2563</v>
      </c>
      <c r="D55" s="1468"/>
      <c r="E55" s="1468"/>
      <c r="F55" s="1468"/>
      <c r="G55" s="123" t="s">
        <v>175</v>
      </c>
      <c r="H55" s="126">
        <v>2</v>
      </c>
      <c r="I55" s="136"/>
      <c r="J55" s="1476">
        <f t="shared" si="0"/>
        <v>0</v>
      </c>
      <c r="K55" s="1476"/>
    </row>
    <row r="56" spans="1:11" ht="21.95" customHeight="1">
      <c r="A56" s="125" t="s">
        <v>2599</v>
      </c>
      <c r="B56" s="123" t="s">
        <v>2600</v>
      </c>
      <c r="C56" s="1468" t="s">
        <v>2601</v>
      </c>
      <c r="D56" s="1468"/>
      <c r="E56" s="1468"/>
      <c r="F56" s="1468"/>
      <c r="G56" s="123" t="s">
        <v>175</v>
      </c>
      <c r="H56" s="126">
        <v>2</v>
      </c>
      <c r="I56" s="136"/>
      <c r="J56" s="1476">
        <f t="shared" si="0"/>
        <v>0</v>
      </c>
      <c r="K56" s="1476"/>
    </row>
    <row r="57" spans="1:11" ht="35.450000000000003" customHeight="1">
      <c r="A57" s="125" t="s">
        <v>2602</v>
      </c>
      <c r="B57" s="123" t="s">
        <v>2603</v>
      </c>
      <c r="C57" s="1468" t="s">
        <v>2604</v>
      </c>
      <c r="D57" s="1468"/>
      <c r="E57" s="1468"/>
      <c r="F57" s="1468"/>
      <c r="G57" s="123" t="s">
        <v>529</v>
      </c>
      <c r="H57" s="126">
        <v>30</v>
      </c>
      <c r="I57" s="136"/>
      <c r="J57" s="1476">
        <f t="shared" si="0"/>
        <v>0</v>
      </c>
      <c r="K57" s="1476"/>
    </row>
    <row r="58" spans="1:11" ht="24.2" customHeight="1">
      <c r="A58" s="125" t="s">
        <v>2605</v>
      </c>
      <c r="B58" s="123" t="s">
        <v>2606</v>
      </c>
      <c r="C58" s="1468" t="s">
        <v>2607</v>
      </c>
      <c r="D58" s="1468"/>
      <c r="E58" s="1468"/>
      <c r="F58" s="1468"/>
      <c r="G58" s="123" t="s">
        <v>175</v>
      </c>
      <c r="H58" s="126">
        <v>60</v>
      </c>
      <c r="I58" s="136"/>
      <c r="J58" s="1476">
        <f t="shared" si="0"/>
        <v>0</v>
      </c>
      <c r="K58" s="1476"/>
    </row>
    <row r="59" spans="1:11" ht="35.450000000000003" customHeight="1">
      <c r="A59" s="125" t="s">
        <v>2608</v>
      </c>
      <c r="B59" s="123" t="s">
        <v>2609</v>
      </c>
      <c r="C59" s="1468" t="s">
        <v>2610</v>
      </c>
      <c r="D59" s="1468"/>
      <c r="E59" s="1468"/>
      <c r="F59" s="1468"/>
      <c r="G59" s="123" t="s">
        <v>172</v>
      </c>
      <c r="H59" s="126">
        <v>23</v>
      </c>
      <c r="I59" s="136"/>
      <c r="J59" s="1476">
        <f t="shared" si="0"/>
        <v>0</v>
      </c>
      <c r="K59" s="1476"/>
    </row>
    <row r="60" spans="1:11" ht="24.2" customHeight="1">
      <c r="A60" s="125" t="s">
        <v>2611</v>
      </c>
      <c r="B60" s="123" t="s">
        <v>2612</v>
      </c>
      <c r="C60" s="1468" t="s">
        <v>2613</v>
      </c>
      <c r="D60" s="1468"/>
      <c r="E60" s="1468"/>
      <c r="F60" s="1468"/>
      <c r="G60" s="123" t="s">
        <v>172</v>
      </c>
      <c r="H60" s="126">
        <v>23.46</v>
      </c>
      <c r="I60" s="136"/>
      <c r="J60" s="1476">
        <f t="shared" si="0"/>
        <v>0</v>
      </c>
      <c r="K60" s="1476"/>
    </row>
    <row r="61" spans="1:11" ht="46.5" customHeight="1">
      <c r="A61" s="125" t="s">
        <v>2614</v>
      </c>
      <c r="B61" s="123" t="s">
        <v>2615</v>
      </c>
      <c r="C61" s="1468" t="s">
        <v>2616</v>
      </c>
      <c r="D61" s="1468"/>
      <c r="E61" s="1468"/>
      <c r="F61" s="1468"/>
      <c r="G61" s="123" t="s">
        <v>165</v>
      </c>
      <c r="H61" s="126">
        <v>40</v>
      </c>
      <c r="I61" s="136"/>
      <c r="J61" s="1476">
        <f t="shared" si="0"/>
        <v>0</v>
      </c>
      <c r="K61" s="1476"/>
    </row>
    <row r="62" spans="1:11" ht="36.200000000000003" customHeight="1">
      <c r="A62" s="125" t="s">
        <v>2617</v>
      </c>
      <c r="B62" s="123" t="s">
        <v>2618</v>
      </c>
      <c r="C62" s="1468" t="s">
        <v>2619</v>
      </c>
      <c r="D62" s="1468"/>
      <c r="E62" s="1468"/>
      <c r="F62" s="1468"/>
      <c r="G62" s="123" t="s">
        <v>175</v>
      </c>
      <c r="H62" s="126">
        <v>10</v>
      </c>
      <c r="I62" s="136"/>
      <c r="J62" s="1476">
        <f t="shared" si="0"/>
        <v>0</v>
      </c>
      <c r="K62" s="1476"/>
    </row>
    <row r="63" spans="1:11" ht="24.2" customHeight="1">
      <c r="A63" s="125" t="s">
        <v>2620</v>
      </c>
      <c r="B63" s="123" t="s">
        <v>2621</v>
      </c>
      <c r="C63" s="1468" t="s">
        <v>2622</v>
      </c>
      <c r="D63" s="1468"/>
      <c r="E63" s="1468"/>
      <c r="F63" s="1468"/>
      <c r="G63" s="123" t="s">
        <v>175</v>
      </c>
      <c r="H63" s="126">
        <v>6</v>
      </c>
      <c r="I63" s="134"/>
      <c r="J63" s="1476">
        <f t="shared" si="0"/>
        <v>0</v>
      </c>
      <c r="K63" s="1476"/>
    </row>
    <row r="64" spans="1:11" ht="24.2" customHeight="1">
      <c r="A64" s="125" t="s">
        <v>2623</v>
      </c>
      <c r="B64" s="123" t="s">
        <v>2624</v>
      </c>
      <c r="C64" s="1468" t="s">
        <v>2625</v>
      </c>
      <c r="D64" s="1468"/>
      <c r="E64" s="1468"/>
      <c r="F64" s="1468"/>
      <c r="G64" s="123" t="s">
        <v>175</v>
      </c>
      <c r="H64" s="126">
        <v>4</v>
      </c>
      <c r="I64" s="134"/>
      <c r="J64" s="1476">
        <f t="shared" si="0"/>
        <v>0</v>
      </c>
      <c r="K64" s="1476"/>
    </row>
    <row r="65" spans="1:11" ht="13.7" customHeight="1">
      <c r="A65" s="125" t="s">
        <v>2626</v>
      </c>
      <c r="B65" s="123" t="s">
        <v>2627</v>
      </c>
      <c r="C65" s="1468" t="s">
        <v>2628</v>
      </c>
      <c r="D65" s="1468"/>
      <c r="E65" s="1468"/>
      <c r="F65" s="1468"/>
      <c r="G65" s="123" t="s">
        <v>2557</v>
      </c>
      <c r="H65" s="126">
        <v>2</v>
      </c>
      <c r="I65" s="134"/>
      <c r="J65" s="1476">
        <f t="shared" si="0"/>
        <v>0</v>
      </c>
      <c r="K65" s="1476"/>
    </row>
    <row r="66" spans="1:11" ht="46.5" customHeight="1">
      <c r="A66" s="125" t="s">
        <v>2629</v>
      </c>
      <c r="B66" s="123" t="s">
        <v>2466</v>
      </c>
      <c r="C66" s="1468" t="s">
        <v>2630</v>
      </c>
      <c r="D66" s="1468"/>
      <c r="E66" s="1468"/>
      <c r="F66" s="1468"/>
      <c r="G66" s="123" t="s">
        <v>529</v>
      </c>
      <c r="H66" s="126">
        <v>160</v>
      </c>
      <c r="I66" s="134"/>
      <c r="J66" s="1476">
        <f t="shared" si="0"/>
        <v>0</v>
      </c>
      <c r="K66" s="1476"/>
    </row>
    <row r="67" spans="1:11" ht="17.649999999999999" customHeight="1">
      <c r="A67" s="127" t="s">
        <v>10</v>
      </c>
      <c r="B67" s="1475" t="s">
        <v>2631</v>
      </c>
      <c r="C67" s="1475"/>
      <c r="D67" s="1475"/>
      <c r="E67" s="1475"/>
      <c r="F67" s="1475"/>
      <c r="G67" s="1475"/>
      <c r="H67" s="1475"/>
      <c r="I67" s="1475"/>
      <c r="J67" s="1475"/>
      <c r="K67" s="1475"/>
    </row>
    <row r="68" spans="1:11" ht="57.6" customHeight="1">
      <c r="A68" s="125" t="s">
        <v>302</v>
      </c>
      <c r="B68" s="123" t="s">
        <v>2632</v>
      </c>
      <c r="C68" s="1468" t="s">
        <v>2633</v>
      </c>
      <c r="D68" s="1468"/>
      <c r="E68" s="1468"/>
      <c r="F68" s="1468"/>
      <c r="G68" s="123" t="s">
        <v>443</v>
      </c>
      <c r="H68" s="126">
        <v>5.46</v>
      </c>
      <c r="I68" s="134"/>
      <c r="J68" s="1476">
        <f>+I68*H68</f>
        <v>0</v>
      </c>
      <c r="K68" s="1476"/>
    </row>
    <row r="69" spans="1:11" ht="91.15" customHeight="1">
      <c r="A69" s="125" t="s">
        <v>305</v>
      </c>
      <c r="B69" s="123" t="s">
        <v>2634</v>
      </c>
      <c r="C69" s="1468" t="s">
        <v>2635</v>
      </c>
      <c r="D69" s="1468"/>
      <c r="E69" s="1468"/>
      <c r="F69" s="1468"/>
      <c r="G69" s="123" t="s">
        <v>308</v>
      </c>
      <c r="H69" s="126">
        <v>168</v>
      </c>
      <c r="I69" s="134"/>
      <c r="J69" s="1476">
        <f>+I69*H69</f>
        <v>0</v>
      </c>
      <c r="K69" s="1476"/>
    </row>
    <row r="70" spans="1:11" ht="46.5" customHeight="1">
      <c r="A70" s="125" t="s">
        <v>309</v>
      </c>
      <c r="B70" s="123" t="s">
        <v>2636</v>
      </c>
      <c r="C70" s="1468" t="s">
        <v>2637</v>
      </c>
      <c r="D70" s="1468"/>
      <c r="E70" s="1468"/>
      <c r="F70" s="1468"/>
      <c r="G70" s="123" t="s">
        <v>172</v>
      </c>
      <c r="H70" s="126">
        <v>350</v>
      </c>
      <c r="I70" s="134"/>
      <c r="J70" s="1476">
        <f>+I70*H70</f>
        <v>0</v>
      </c>
      <c r="K70" s="1476"/>
    </row>
    <row r="71" spans="1:11" ht="68.849999999999994" customHeight="1">
      <c r="A71" s="125" t="s">
        <v>312</v>
      </c>
      <c r="B71" s="123" t="s">
        <v>2527</v>
      </c>
      <c r="C71" s="1468" t="s">
        <v>2528</v>
      </c>
      <c r="D71" s="1468"/>
      <c r="E71" s="1468"/>
      <c r="F71" s="1468"/>
      <c r="G71" s="123" t="s">
        <v>308</v>
      </c>
      <c r="H71" s="126">
        <v>714</v>
      </c>
      <c r="I71" s="134"/>
      <c r="J71" s="1476">
        <f>+I71*H71</f>
        <v>0</v>
      </c>
      <c r="K71" s="1476"/>
    </row>
    <row r="72" spans="1:11" ht="43.5" customHeight="1">
      <c r="A72" s="128" t="s">
        <v>315</v>
      </c>
      <c r="B72" s="129" t="s">
        <v>2529</v>
      </c>
      <c r="C72" s="1477" t="s">
        <v>2530</v>
      </c>
      <c r="D72" s="1477"/>
      <c r="E72" s="1477"/>
      <c r="F72" s="1477"/>
      <c r="G72" s="129" t="s">
        <v>308</v>
      </c>
      <c r="H72" s="130">
        <v>714</v>
      </c>
      <c r="I72" s="137"/>
      <c r="J72" s="1478">
        <f>+I72*H72</f>
        <v>0</v>
      </c>
      <c r="K72" s="1478"/>
    </row>
    <row r="73" spans="1:11" ht="13.7" customHeight="1">
      <c r="A73" s="1479" t="s">
        <v>2638</v>
      </c>
      <c r="B73" s="1480"/>
      <c r="C73" s="1480"/>
      <c r="D73" s="1480"/>
      <c r="E73" s="131" t="s">
        <v>2287</v>
      </c>
      <c r="F73" s="1481" t="s">
        <v>2287</v>
      </c>
      <c r="G73" s="1481"/>
      <c r="H73" s="131" t="s">
        <v>2287</v>
      </c>
      <c r="I73" s="138" t="s">
        <v>2287</v>
      </c>
      <c r="J73" s="1482">
        <f>SUM(J12:J66)+SUM(J68:J72)</f>
        <v>0</v>
      </c>
      <c r="K73" s="1483"/>
    </row>
  </sheetData>
  <mergeCells count="143">
    <mergeCell ref="C71:F71"/>
    <mergeCell ref="J71:K71"/>
    <mergeCell ref="C72:F72"/>
    <mergeCell ref="J72:K72"/>
    <mergeCell ref="A73:D73"/>
    <mergeCell ref="F73:G73"/>
    <mergeCell ref="J73:K73"/>
    <mergeCell ref="C66:F66"/>
    <mergeCell ref="J66:K66"/>
    <mergeCell ref="B67:K67"/>
    <mergeCell ref="C68:F68"/>
    <mergeCell ref="J68:K68"/>
    <mergeCell ref="C69:F69"/>
    <mergeCell ref="J69:K69"/>
    <mergeCell ref="C70:F70"/>
    <mergeCell ref="J70:K70"/>
    <mergeCell ref="C61:F61"/>
    <mergeCell ref="J61:K61"/>
    <mergeCell ref="C62:F62"/>
    <mergeCell ref="J62:K62"/>
    <mergeCell ref="C63:F63"/>
    <mergeCell ref="J63:K63"/>
    <mergeCell ref="C64:F64"/>
    <mergeCell ref="J64:K64"/>
    <mergeCell ref="C65:F65"/>
    <mergeCell ref="J65:K65"/>
    <mergeCell ref="C56:F56"/>
    <mergeCell ref="J56:K56"/>
    <mergeCell ref="C57:F57"/>
    <mergeCell ref="J57:K57"/>
    <mergeCell ref="C58:F58"/>
    <mergeCell ref="J58:K58"/>
    <mergeCell ref="C59:F59"/>
    <mergeCell ref="J59:K59"/>
    <mergeCell ref="C60:F60"/>
    <mergeCell ref="J60:K60"/>
    <mergeCell ref="C51:F51"/>
    <mergeCell ref="J51:K51"/>
    <mergeCell ref="C52:F52"/>
    <mergeCell ref="J52:K52"/>
    <mergeCell ref="C53:F53"/>
    <mergeCell ref="J53:K53"/>
    <mergeCell ref="C54:F54"/>
    <mergeCell ref="J54:K54"/>
    <mergeCell ref="C55:F55"/>
    <mergeCell ref="J55:K55"/>
    <mergeCell ref="C46:F46"/>
    <mergeCell ref="J46:K46"/>
    <mergeCell ref="C47:F47"/>
    <mergeCell ref="J47:K47"/>
    <mergeCell ref="C48:F48"/>
    <mergeCell ref="J48:K48"/>
    <mergeCell ref="C49:F49"/>
    <mergeCell ref="J49:K49"/>
    <mergeCell ref="C50:F50"/>
    <mergeCell ref="J50:K50"/>
    <mergeCell ref="C41:F41"/>
    <mergeCell ref="J41:K41"/>
    <mergeCell ref="C42:F42"/>
    <mergeCell ref="J42:K42"/>
    <mergeCell ref="C43:F43"/>
    <mergeCell ref="J43:K43"/>
    <mergeCell ref="C44:F44"/>
    <mergeCell ref="J44:K44"/>
    <mergeCell ref="C45:F45"/>
    <mergeCell ref="J45:K45"/>
    <mergeCell ref="C36:F36"/>
    <mergeCell ref="J36:K36"/>
    <mergeCell ref="C37:F37"/>
    <mergeCell ref="J37:K37"/>
    <mergeCell ref="C38:F38"/>
    <mergeCell ref="J38:K38"/>
    <mergeCell ref="C39:F39"/>
    <mergeCell ref="J39:K39"/>
    <mergeCell ref="C40:F40"/>
    <mergeCell ref="J40:K40"/>
    <mergeCell ref="C31:F31"/>
    <mergeCell ref="J31:K31"/>
    <mergeCell ref="C32:F32"/>
    <mergeCell ref="J32:K32"/>
    <mergeCell ref="C33:F33"/>
    <mergeCell ref="J33:K33"/>
    <mergeCell ref="C34:F34"/>
    <mergeCell ref="J34:K34"/>
    <mergeCell ref="C35:F35"/>
    <mergeCell ref="J35:K35"/>
    <mergeCell ref="C26:F26"/>
    <mergeCell ref="J26:K26"/>
    <mergeCell ref="C27:F27"/>
    <mergeCell ref="J27:K27"/>
    <mergeCell ref="C28:F28"/>
    <mergeCell ref="J28:K28"/>
    <mergeCell ref="C29:F29"/>
    <mergeCell ref="J29:K29"/>
    <mergeCell ref="C30:F30"/>
    <mergeCell ref="J30:K30"/>
    <mergeCell ref="C21:F21"/>
    <mergeCell ref="J21:K21"/>
    <mergeCell ref="C22:F22"/>
    <mergeCell ref="J22:K22"/>
    <mergeCell ref="C23:F23"/>
    <mergeCell ref="J23:K23"/>
    <mergeCell ref="C24:F24"/>
    <mergeCell ref="J24:K24"/>
    <mergeCell ref="C25:F25"/>
    <mergeCell ref="J25:K25"/>
    <mergeCell ref="C16:F16"/>
    <mergeCell ref="J16:K16"/>
    <mergeCell ref="C17:F17"/>
    <mergeCell ref="J17:K17"/>
    <mergeCell ref="C18:F18"/>
    <mergeCell ref="J18:K18"/>
    <mergeCell ref="C19:F19"/>
    <mergeCell ref="J19:K19"/>
    <mergeCell ref="C20:F20"/>
    <mergeCell ref="J20:K20"/>
    <mergeCell ref="B11:K11"/>
    <mergeCell ref="C12:F12"/>
    <mergeCell ref="J12:K12"/>
    <mergeCell ref="C13:F13"/>
    <mergeCell ref="J13:K13"/>
    <mergeCell ref="C14:F14"/>
    <mergeCell ref="J14:K14"/>
    <mergeCell ref="C15:F15"/>
    <mergeCell ref="J15:K15"/>
    <mergeCell ref="A6:K6"/>
    <mergeCell ref="A7:C7"/>
    <mergeCell ref="D7:J7"/>
    <mergeCell ref="A8:H8"/>
    <mergeCell ref="I8:K8"/>
    <mergeCell ref="B9:F9"/>
    <mergeCell ref="J9:K9"/>
    <mergeCell ref="B10:F10"/>
    <mergeCell ref="J10:K10"/>
    <mergeCell ref="A1:G1"/>
    <mergeCell ref="A2:G2"/>
    <mergeCell ref="H2:J2"/>
    <mergeCell ref="A3:C3"/>
    <mergeCell ref="D3:K3"/>
    <mergeCell ref="A4:C4"/>
    <mergeCell ref="D4:K4"/>
    <mergeCell ref="A5:C5"/>
    <mergeCell ref="D5:K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D4" sqref="A4:K4"/>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2639</v>
      </c>
      <c r="E5" s="1470"/>
      <c r="F5" s="1470"/>
      <c r="G5" s="1470"/>
      <c r="H5" s="1470"/>
      <c r="I5" s="1470"/>
      <c r="J5" s="1470"/>
      <c r="K5" s="1470"/>
    </row>
    <row r="6" spans="1:11" ht="20.65" customHeight="1">
      <c r="A6" s="1471" t="s">
        <v>440</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57.6" customHeight="1">
      <c r="A11" s="125" t="s">
        <v>6</v>
      </c>
      <c r="B11" s="123" t="s">
        <v>2515</v>
      </c>
      <c r="C11" s="1468" t="s">
        <v>2516</v>
      </c>
      <c r="D11" s="1468"/>
      <c r="E11" s="1468"/>
      <c r="F11" s="1468"/>
      <c r="G11" s="123" t="s">
        <v>443</v>
      </c>
      <c r="H11" s="126">
        <v>3.15</v>
      </c>
      <c r="I11" s="134"/>
      <c r="J11" s="1476">
        <f>+I11*H11</f>
        <v>0</v>
      </c>
      <c r="K11" s="1476"/>
    </row>
    <row r="12" spans="1:11" ht="79.900000000000006" customHeight="1">
      <c r="A12" s="125" t="s">
        <v>10</v>
      </c>
      <c r="B12" s="123" t="s">
        <v>2517</v>
      </c>
      <c r="C12" s="1468" t="s">
        <v>2518</v>
      </c>
      <c r="D12" s="1468"/>
      <c r="E12" s="1468"/>
      <c r="F12" s="1468"/>
      <c r="G12" s="123" t="s">
        <v>308</v>
      </c>
      <c r="H12" s="126">
        <v>35</v>
      </c>
      <c r="I12" s="134"/>
      <c r="J12" s="1476">
        <f t="shared" ref="J12:J35" si="0">+I12*H12</f>
        <v>0</v>
      </c>
      <c r="K12" s="1476"/>
    </row>
    <row r="13" spans="1:11" ht="91.15" customHeight="1">
      <c r="A13" s="125" t="s">
        <v>12</v>
      </c>
      <c r="B13" s="123" t="s">
        <v>2640</v>
      </c>
      <c r="C13" s="1468" t="s">
        <v>2641</v>
      </c>
      <c r="D13" s="1468"/>
      <c r="E13" s="1468"/>
      <c r="F13" s="1468"/>
      <c r="G13" s="123" t="s">
        <v>308</v>
      </c>
      <c r="H13" s="126">
        <v>85</v>
      </c>
      <c r="I13" s="134"/>
      <c r="J13" s="1476">
        <f t="shared" si="0"/>
        <v>0</v>
      </c>
      <c r="K13" s="1476"/>
    </row>
    <row r="14" spans="1:11" ht="68.849999999999994" customHeight="1">
      <c r="A14" s="125" t="s">
        <v>14</v>
      </c>
      <c r="B14" s="123" t="s">
        <v>2519</v>
      </c>
      <c r="C14" s="1468" t="s">
        <v>2520</v>
      </c>
      <c r="D14" s="1468"/>
      <c r="E14" s="1468"/>
      <c r="F14" s="1468"/>
      <c r="G14" s="123" t="s">
        <v>165</v>
      </c>
      <c r="H14" s="126">
        <v>300</v>
      </c>
      <c r="I14" s="134"/>
      <c r="J14" s="1476">
        <f t="shared" si="0"/>
        <v>0</v>
      </c>
      <c r="K14" s="1476"/>
    </row>
    <row r="15" spans="1:11" ht="35.450000000000003" customHeight="1">
      <c r="A15" s="125" t="s">
        <v>16</v>
      </c>
      <c r="B15" s="123" t="s">
        <v>2521</v>
      </c>
      <c r="C15" s="1468" t="s">
        <v>2522</v>
      </c>
      <c r="D15" s="1468"/>
      <c r="E15" s="1468"/>
      <c r="F15" s="1468"/>
      <c r="G15" s="123" t="s">
        <v>232</v>
      </c>
      <c r="H15" s="126">
        <v>97.5</v>
      </c>
      <c r="I15" s="134"/>
      <c r="J15" s="1476">
        <f t="shared" si="0"/>
        <v>0</v>
      </c>
      <c r="K15" s="1476"/>
    </row>
    <row r="16" spans="1:11" ht="35.450000000000003" customHeight="1">
      <c r="A16" s="125" t="s">
        <v>18</v>
      </c>
      <c r="B16" s="123" t="s">
        <v>455</v>
      </c>
      <c r="C16" s="1468" t="s">
        <v>456</v>
      </c>
      <c r="D16" s="1468"/>
      <c r="E16" s="1468"/>
      <c r="F16" s="1468"/>
      <c r="G16" s="123" t="s">
        <v>232</v>
      </c>
      <c r="H16" s="126">
        <v>31.9</v>
      </c>
      <c r="I16" s="134"/>
      <c r="J16" s="1476">
        <f t="shared" si="0"/>
        <v>0</v>
      </c>
      <c r="K16" s="1476"/>
    </row>
    <row r="17" spans="1:11" ht="57.6" customHeight="1">
      <c r="A17" s="125" t="s">
        <v>454</v>
      </c>
      <c r="B17" s="123" t="s">
        <v>2642</v>
      </c>
      <c r="C17" s="1468" t="s">
        <v>2643</v>
      </c>
      <c r="D17" s="1468"/>
      <c r="E17" s="1468"/>
      <c r="F17" s="1468"/>
      <c r="G17" s="123" t="s">
        <v>175</v>
      </c>
      <c r="H17" s="126">
        <v>4</v>
      </c>
      <c r="I17" s="134"/>
      <c r="J17" s="1476">
        <f t="shared" si="0"/>
        <v>0</v>
      </c>
      <c r="K17" s="1476"/>
    </row>
    <row r="18" spans="1:11" ht="24.2" customHeight="1">
      <c r="A18" s="125" t="s">
        <v>2644</v>
      </c>
      <c r="B18" s="123" t="s">
        <v>2645</v>
      </c>
      <c r="C18" s="1468" t="s">
        <v>2646</v>
      </c>
      <c r="D18" s="1468"/>
      <c r="E18" s="1468"/>
      <c r="F18" s="1468"/>
      <c r="G18" s="123" t="s">
        <v>175</v>
      </c>
      <c r="H18" s="126">
        <v>4</v>
      </c>
      <c r="I18" s="134"/>
      <c r="J18" s="1476">
        <f t="shared" si="0"/>
        <v>0</v>
      </c>
      <c r="K18" s="1476"/>
    </row>
    <row r="19" spans="1:11" ht="35.450000000000003" customHeight="1">
      <c r="A19" s="125" t="s">
        <v>457</v>
      </c>
      <c r="B19" s="123" t="s">
        <v>2647</v>
      </c>
      <c r="C19" s="1468" t="s">
        <v>2648</v>
      </c>
      <c r="D19" s="1468"/>
      <c r="E19" s="1468"/>
      <c r="F19" s="1468"/>
      <c r="G19" s="123" t="s">
        <v>175</v>
      </c>
      <c r="H19" s="126">
        <v>4</v>
      </c>
      <c r="I19" s="134"/>
      <c r="J19" s="1476">
        <f t="shared" si="0"/>
        <v>0</v>
      </c>
      <c r="K19" s="1476"/>
    </row>
    <row r="20" spans="1:11" ht="46.5" customHeight="1">
      <c r="A20" s="125" t="s">
        <v>32</v>
      </c>
      <c r="B20" s="123" t="s">
        <v>2649</v>
      </c>
      <c r="C20" s="1468" t="s">
        <v>2650</v>
      </c>
      <c r="D20" s="1468"/>
      <c r="E20" s="1468"/>
      <c r="F20" s="1468"/>
      <c r="G20" s="123" t="s">
        <v>175</v>
      </c>
      <c r="H20" s="126">
        <v>4</v>
      </c>
      <c r="I20" s="134"/>
      <c r="J20" s="1476">
        <f t="shared" si="0"/>
        <v>0</v>
      </c>
      <c r="K20" s="1476"/>
    </row>
    <row r="21" spans="1:11" ht="35.450000000000003" customHeight="1">
      <c r="A21" s="125" t="s">
        <v>1222</v>
      </c>
      <c r="B21" s="123" t="s">
        <v>2651</v>
      </c>
      <c r="C21" s="1468" t="s">
        <v>2652</v>
      </c>
      <c r="D21" s="1468"/>
      <c r="E21" s="1468"/>
      <c r="F21" s="1468"/>
      <c r="G21" s="123" t="s">
        <v>529</v>
      </c>
      <c r="H21" s="126">
        <v>50</v>
      </c>
      <c r="I21" s="134"/>
      <c r="J21" s="1476">
        <f t="shared" si="0"/>
        <v>0</v>
      </c>
      <c r="K21" s="1476"/>
    </row>
    <row r="22" spans="1:11" ht="24.2" customHeight="1">
      <c r="A22" s="125" t="s">
        <v>2653</v>
      </c>
      <c r="B22" s="123" t="s">
        <v>2654</v>
      </c>
      <c r="C22" s="1468" t="s">
        <v>2655</v>
      </c>
      <c r="D22" s="1468"/>
      <c r="E22" s="1468"/>
      <c r="F22" s="1468"/>
      <c r="G22" s="123" t="s">
        <v>175</v>
      </c>
      <c r="H22" s="126">
        <v>400</v>
      </c>
      <c r="I22" s="134"/>
      <c r="J22" s="1476">
        <f t="shared" si="0"/>
        <v>0</v>
      </c>
      <c r="K22" s="1476"/>
    </row>
    <row r="23" spans="1:11" ht="46.5" customHeight="1">
      <c r="A23" s="125" t="s">
        <v>46</v>
      </c>
      <c r="B23" s="123" t="s">
        <v>2656</v>
      </c>
      <c r="C23" s="1468" t="s">
        <v>2657</v>
      </c>
      <c r="D23" s="1468"/>
      <c r="E23" s="1468"/>
      <c r="F23" s="1468"/>
      <c r="G23" s="123" t="s">
        <v>175</v>
      </c>
      <c r="H23" s="126">
        <v>4</v>
      </c>
      <c r="I23" s="134"/>
      <c r="J23" s="1476">
        <f t="shared" si="0"/>
        <v>0</v>
      </c>
      <c r="K23" s="1476"/>
    </row>
    <row r="24" spans="1:11" ht="68.25" customHeight="1">
      <c r="A24" s="125" t="s">
        <v>50</v>
      </c>
      <c r="B24" s="123" t="s">
        <v>2525</v>
      </c>
      <c r="C24" s="1468" t="s">
        <v>2526</v>
      </c>
      <c r="D24" s="1468"/>
      <c r="E24" s="1468"/>
      <c r="F24" s="1468"/>
      <c r="G24" s="123" t="s">
        <v>308</v>
      </c>
      <c r="H24" s="126">
        <v>35</v>
      </c>
      <c r="I24" s="134"/>
      <c r="J24" s="1476">
        <f t="shared" si="0"/>
        <v>0</v>
      </c>
      <c r="K24" s="1476"/>
    </row>
    <row r="25" spans="1:11" ht="68.849999999999994" customHeight="1">
      <c r="A25" s="125" t="s">
        <v>1144</v>
      </c>
      <c r="B25" s="123" t="s">
        <v>2658</v>
      </c>
      <c r="C25" s="1468" t="s">
        <v>2659</v>
      </c>
      <c r="D25" s="1468"/>
      <c r="E25" s="1468"/>
      <c r="F25" s="1468"/>
      <c r="G25" s="123" t="s">
        <v>308</v>
      </c>
      <c r="H25" s="126">
        <v>315</v>
      </c>
      <c r="I25" s="134"/>
      <c r="J25" s="1476">
        <f t="shared" si="0"/>
        <v>0</v>
      </c>
      <c r="K25" s="1476"/>
    </row>
    <row r="26" spans="1:11" ht="35.450000000000003" customHeight="1">
      <c r="A26" s="125" t="s">
        <v>1146</v>
      </c>
      <c r="B26" s="123" t="s">
        <v>2529</v>
      </c>
      <c r="C26" s="1468" t="s">
        <v>2530</v>
      </c>
      <c r="D26" s="1468"/>
      <c r="E26" s="1468"/>
      <c r="F26" s="1468"/>
      <c r="G26" s="123" t="s">
        <v>308</v>
      </c>
      <c r="H26" s="126">
        <v>400</v>
      </c>
      <c r="I26" s="134"/>
      <c r="J26" s="1476">
        <f t="shared" si="0"/>
        <v>0</v>
      </c>
      <c r="K26" s="1476"/>
    </row>
    <row r="27" spans="1:11" ht="24.2" customHeight="1">
      <c r="A27" s="125" t="s">
        <v>1150</v>
      </c>
      <c r="B27" s="123" t="s">
        <v>2660</v>
      </c>
      <c r="C27" s="1468" t="s">
        <v>2661</v>
      </c>
      <c r="D27" s="1468"/>
      <c r="E27" s="1468"/>
      <c r="F27" s="1468"/>
      <c r="G27" s="123" t="s">
        <v>172</v>
      </c>
      <c r="H27" s="126">
        <v>168</v>
      </c>
      <c r="I27" s="134"/>
      <c r="J27" s="1476">
        <f t="shared" si="0"/>
        <v>0</v>
      </c>
      <c r="K27" s="1476"/>
    </row>
    <row r="28" spans="1:11" ht="24.2" customHeight="1">
      <c r="A28" s="125" t="s">
        <v>2662</v>
      </c>
      <c r="B28" s="123" t="s">
        <v>2663</v>
      </c>
      <c r="C28" s="1468" t="s">
        <v>2664</v>
      </c>
      <c r="D28" s="1468"/>
      <c r="E28" s="1468"/>
      <c r="F28" s="1468"/>
      <c r="G28" s="123" t="s">
        <v>175</v>
      </c>
      <c r="H28" s="126">
        <v>28.56</v>
      </c>
      <c r="I28" s="134"/>
      <c r="J28" s="1476">
        <f t="shared" si="0"/>
        <v>0</v>
      </c>
      <c r="K28" s="1476"/>
    </row>
    <row r="29" spans="1:11" ht="13.7" customHeight="1">
      <c r="A29" s="125" t="s">
        <v>2662</v>
      </c>
      <c r="B29" s="123" t="s">
        <v>2665</v>
      </c>
      <c r="C29" s="1468" t="s">
        <v>2666</v>
      </c>
      <c r="D29" s="1468"/>
      <c r="E29" s="1468"/>
      <c r="F29" s="1468"/>
      <c r="G29" s="123" t="s">
        <v>172</v>
      </c>
      <c r="H29" s="126">
        <v>173.04</v>
      </c>
      <c r="I29" s="134"/>
      <c r="J29" s="1476">
        <f t="shared" si="0"/>
        <v>0</v>
      </c>
      <c r="K29" s="1476"/>
    </row>
    <row r="30" spans="1:11" ht="24.2" customHeight="1">
      <c r="A30" s="125" t="s">
        <v>1153</v>
      </c>
      <c r="B30" s="123" t="s">
        <v>2551</v>
      </c>
      <c r="C30" s="1468" t="s">
        <v>2552</v>
      </c>
      <c r="D30" s="1468"/>
      <c r="E30" s="1468"/>
      <c r="F30" s="1468"/>
      <c r="G30" s="123" t="s">
        <v>172</v>
      </c>
      <c r="H30" s="126">
        <v>58</v>
      </c>
      <c r="I30" s="134"/>
      <c r="J30" s="1476">
        <f t="shared" si="0"/>
        <v>0</v>
      </c>
      <c r="K30" s="1476"/>
    </row>
    <row r="31" spans="1:11" ht="24.2" customHeight="1">
      <c r="A31" s="125" t="s">
        <v>2667</v>
      </c>
      <c r="B31" s="123" t="s">
        <v>2554</v>
      </c>
      <c r="C31" s="1468" t="s">
        <v>2555</v>
      </c>
      <c r="D31" s="1468"/>
      <c r="E31" s="1468"/>
      <c r="F31" s="1468"/>
      <c r="G31" s="123" t="s">
        <v>172</v>
      </c>
      <c r="H31" s="126">
        <v>59.74</v>
      </c>
      <c r="I31" s="134"/>
      <c r="J31" s="1476">
        <f t="shared" si="0"/>
        <v>0</v>
      </c>
      <c r="K31" s="1476"/>
    </row>
    <row r="32" spans="1:11" ht="46.5" customHeight="1">
      <c r="A32" s="125" t="s">
        <v>1156</v>
      </c>
      <c r="B32" s="123" t="s">
        <v>2668</v>
      </c>
      <c r="C32" s="1468" t="s">
        <v>2669</v>
      </c>
      <c r="D32" s="1468"/>
      <c r="E32" s="1468"/>
      <c r="F32" s="1468"/>
      <c r="G32" s="123" t="s">
        <v>172</v>
      </c>
      <c r="H32" s="126">
        <v>8</v>
      </c>
      <c r="I32" s="134"/>
      <c r="J32" s="1476">
        <f t="shared" si="0"/>
        <v>0</v>
      </c>
      <c r="K32" s="1476"/>
    </row>
    <row r="33" spans="1:11" ht="57.6" customHeight="1">
      <c r="A33" s="125" t="s">
        <v>1159</v>
      </c>
      <c r="B33" s="123" t="s">
        <v>2670</v>
      </c>
      <c r="C33" s="1468" t="s">
        <v>2671</v>
      </c>
      <c r="D33" s="1468"/>
      <c r="E33" s="1468"/>
      <c r="F33" s="1468"/>
      <c r="G33" s="123" t="s">
        <v>172</v>
      </c>
      <c r="H33" s="126">
        <v>158</v>
      </c>
      <c r="I33" s="134"/>
      <c r="J33" s="1476">
        <f t="shared" si="0"/>
        <v>0</v>
      </c>
      <c r="K33" s="1476"/>
    </row>
    <row r="34" spans="1:11" ht="13.7" customHeight="1">
      <c r="A34" s="125" t="s">
        <v>1160</v>
      </c>
      <c r="B34" s="123" t="s">
        <v>2627</v>
      </c>
      <c r="C34" s="1468" t="s">
        <v>2628</v>
      </c>
      <c r="D34" s="1468"/>
      <c r="E34" s="1468"/>
      <c r="F34" s="1468"/>
      <c r="G34" s="123" t="s">
        <v>2557</v>
      </c>
      <c r="H34" s="126">
        <v>10</v>
      </c>
      <c r="I34" s="134"/>
      <c r="J34" s="1476">
        <f t="shared" si="0"/>
        <v>0</v>
      </c>
      <c r="K34" s="1476"/>
    </row>
    <row r="35" spans="1:11" ht="46.5" customHeight="1">
      <c r="A35" s="125" t="s">
        <v>1163</v>
      </c>
      <c r="B35" s="123" t="s">
        <v>2466</v>
      </c>
      <c r="C35" s="1468" t="s">
        <v>2630</v>
      </c>
      <c r="D35" s="1468"/>
      <c r="E35" s="1468"/>
      <c r="F35" s="1468"/>
      <c r="G35" s="123" t="s">
        <v>529</v>
      </c>
      <c r="H35" s="126">
        <v>440</v>
      </c>
      <c r="I35" s="134"/>
      <c r="J35" s="1476">
        <f t="shared" si="0"/>
        <v>0</v>
      </c>
      <c r="K35" s="1476"/>
    </row>
    <row r="36" spans="1:11" ht="17.649999999999999" customHeight="1">
      <c r="A36" s="127" t="s">
        <v>1166</v>
      </c>
      <c r="B36" s="1475" t="s">
        <v>2672</v>
      </c>
      <c r="C36" s="1475"/>
      <c r="D36" s="1475"/>
      <c r="E36" s="1475"/>
      <c r="F36" s="1475"/>
      <c r="G36" s="1475"/>
      <c r="H36" s="1475"/>
      <c r="I36" s="1475"/>
      <c r="J36" s="1475"/>
      <c r="K36" s="1475"/>
    </row>
    <row r="37" spans="1:11" ht="57.6" customHeight="1">
      <c r="A37" s="125" t="s">
        <v>2673</v>
      </c>
      <c r="B37" s="123" t="s">
        <v>2632</v>
      </c>
      <c r="C37" s="1468" t="s">
        <v>2633</v>
      </c>
      <c r="D37" s="1468"/>
      <c r="E37" s="1468"/>
      <c r="F37" s="1468"/>
      <c r="G37" s="123" t="s">
        <v>443</v>
      </c>
      <c r="H37" s="126">
        <v>3.19</v>
      </c>
      <c r="I37" s="134"/>
      <c r="J37" s="1476">
        <f>+I37*H37</f>
        <v>0</v>
      </c>
      <c r="K37" s="1476"/>
    </row>
    <row r="38" spans="1:11" ht="91.15" customHeight="1">
      <c r="A38" s="125" t="s">
        <v>2674</v>
      </c>
      <c r="B38" s="123" t="s">
        <v>2634</v>
      </c>
      <c r="C38" s="1468" t="s">
        <v>2635</v>
      </c>
      <c r="D38" s="1468"/>
      <c r="E38" s="1468"/>
      <c r="F38" s="1468"/>
      <c r="G38" s="123" t="s">
        <v>308</v>
      </c>
      <c r="H38" s="126">
        <v>225</v>
      </c>
      <c r="I38" s="134"/>
      <c r="J38" s="1476">
        <f>+I38*H38</f>
        <v>0</v>
      </c>
      <c r="K38" s="1476"/>
    </row>
    <row r="39" spans="1:11" ht="35.450000000000003" customHeight="1">
      <c r="A39" s="125" t="s">
        <v>2675</v>
      </c>
      <c r="B39" s="123" t="s">
        <v>2676</v>
      </c>
      <c r="C39" s="1468" t="s">
        <v>2677</v>
      </c>
      <c r="D39" s="1468"/>
      <c r="E39" s="1468"/>
      <c r="F39" s="1468"/>
      <c r="G39" s="123" t="s">
        <v>172</v>
      </c>
      <c r="H39" s="126">
        <v>125</v>
      </c>
      <c r="I39" s="134"/>
      <c r="J39" s="1476">
        <f>+I39*H39</f>
        <v>0</v>
      </c>
      <c r="K39" s="1476"/>
    </row>
    <row r="40" spans="1:11" ht="68.849999999999994" customHeight="1">
      <c r="A40" s="125" t="s">
        <v>2678</v>
      </c>
      <c r="B40" s="123" t="s">
        <v>2527</v>
      </c>
      <c r="C40" s="1468" t="s">
        <v>2528</v>
      </c>
      <c r="D40" s="1468"/>
      <c r="E40" s="1468"/>
      <c r="F40" s="1468"/>
      <c r="G40" s="123" t="s">
        <v>308</v>
      </c>
      <c r="H40" s="126">
        <v>544</v>
      </c>
      <c r="I40" s="134"/>
      <c r="J40" s="1476">
        <f>+I40*H40</f>
        <v>0</v>
      </c>
      <c r="K40" s="1476"/>
    </row>
    <row r="41" spans="1:11" ht="35.450000000000003" customHeight="1">
      <c r="A41" s="128" t="s">
        <v>2679</v>
      </c>
      <c r="B41" s="129" t="s">
        <v>2529</v>
      </c>
      <c r="C41" s="1477" t="s">
        <v>2530</v>
      </c>
      <c r="D41" s="1477"/>
      <c r="E41" s="1477"/>
      <c r="F41" s="1477"/>
      <c r="G41" s="129" t="s">
        <v>308</v>
      </c>
      <c r="H41" s="130">
        <v>544</v>
      </c>
      <c r="I41" s="137"/>
      <c r="J41" s="1478">
        <f>+I41*H41</f>
        <v>0</v>
      </c>
      <c r="K41" s="1478"/>
    </row>
    <row r="42" spans="1:11" ht="13.7" customHeight="1">
      <c r="A42" s="1479" t="s">
        <v>2638</v>
      </c>
      <c r="B42" s="1480"/>
      <c r="C42" s="1480"/>
      <c r="D42" s="1480"/>
      <c r="E42" s="131" t="s">
        <v>2287</v>
      </c>
      <c r="F42" s="1481" t="s">
        <v>2287</v>
      </c>
      <c r="G42" s="1481"/>
      <c r="H42" s="131" t="s">
        <v>2287</v>
      </c>
      <c r="I42" s="138" t="s">
        <v>2287</v>
      </c>
      <c r="J42" s="1482">
        <f>SUM(J11:J35)+SUM(J37:J41)</f>
        <v>0</v>
      </c>
      <c r="K42" s="1483"/>
    </row>
  </sheetData>
  <mergeCells count="82">
    <mergeCell ref="C40:F40"/>
    <mergeCell ref="J40:K40"/>
    <mergeCell ref="C41:F41"/>
    <mergeCell ref="J41:K41"/>
    <mergeCell ref="A42:D42"/>
    <mergeCell ref="F42:G42"/>
    <mergeCell ref="J42:K42"/>
    <mergeCell ref="C37:F37"/>
    <mergeCell ref="J37:K37"/>
    <mergeCell ref="C38:F38"/>
    <mergeCell ref="J38:K38"/>
    <mergeCell ref="C39:F39"/>
    <mergeCell ref="J39:K39"/>
    <mergeCell ref="C34:F34"/>
    <mergeCell ref="J34:K34"/>
    <mergeCell ref="C35:F35"/>
    <mergeCell ref="J35:K35"/>
    <mergeCell ref="B36:K36"/>
    <mergeCell ref="C31:F31"/>
    <mergeCell ref="J31:K31"/>
    <mergeCell ref="C32:F32"/>
    <mergeCell ref="J32:K32"/>
    <mergeCell ref="C33:F33"/>
    <mergeCell ref="J33:K33"/>
    <mergeCell ref="C28:F28"/>
    <mergeCell ref="J28:K28"/>
    <mergeCell ref="C29:F29"/>
    <mergeCell ref="J29:K29"/>
    <mergeCell ref="C30:F30"/>
    <mergeCell ref="J30:K30"/>
    <mergeCell ref="C25:F25"/>
    <mergeCell ref="J25:K25"/>
    <mergeCell ref="C26:F26"/>
    <mergeCell ref="J26:K26"/>
    <mergeCell ref="C27:F27"/>
    <mergeCell ref="J27:K27"/>
    <mergeCell ref="C22:F22"/>
    <mergeCell ref="J22:K22"/>
    <mergeCell ref="C23:F23"/>
    <mergeCell ref="J23:K23"/>
    <mergeCell ref="C24:F24"/>
    <mergeCell ref="J24:K24"/>
    <mergeCell ref="C19:F19"/>
    <mergeCell ref="J19:K19"/>
    <mergeCell ref="C20:F20"/>
    <mergeCell ref="J20:K20"/>
    <mergeCell ref="C21:F21"/>
    <mergeCell ref="J21:K21"/>
    <mergeCell ref="C16:F16"/>
    <mergeCell ref="J16:K16"/>
    <mergeCell ref="C17:F17"/>
    <mergeCell ref="J17:K17"/>
    <mergeCell ref="C18:F18"/>
    <mergeCell ref="J18:K18"/>
    <mergeCell ref="C13:F13"/>
    <mergeCell ref="J13:K13"/>
    <mergeCell ref="C14:F14"/>
    <mergeCell ref="J14:K14"/>
    <mergeCell ref="C15:F15"/>
    <mergeCell ref="J15:K15"/>
    <mergeCell ref="B10:F10"/>
    <mergeCell ref="J10:K10"/>
    <mergeCell ref="C11:F11"/>
    <mergeCell ref="J11:K11"/>
    <mergeCell ref="C12:F12"/>
    <mergeCell ref="J12:K12"/>
    <mergeCell ref="A7:C7"/>
    <mergeCell ref="D7:J7"/>
    <mergeCell ref="A8:H8"/>
    <mergeCell ref="I8:K8"/>
    <mergeCell ref="B9:F9"/>
    <mergeCell ref="J9:K9"/>
    <mergeCell ref="A4:C4"/>
    <mergeCell ref="D4:K4"/>
    <mergeCell ref="A5:C5"/>
    <mergeCell ref="D5:K5"/>
    <mergeCell ref="A6:K6"/>
    <mergeCell ref="A1:G1"/>
    <mergeCell ref="A2:G2"/>
    <mergeCell ref="H2:J2"/>
    <mergeCell ref="A3:C3"/>
    <mergeCell ref="D3:K3"/>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activeCell="D4" sqref="A4:K4"/>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2680</v>
      </c>
      <c r="E5" s="1470"/>
      <c r="F5" s="1470"/>
      <c r="G5" s="1470"/>
      <c r="H5" s="1470"/>
      <c r="I5" s="1470"/>
      <c r="J5" s="1470"/>
      <c r="K5" s="1470"/>
    </row>
    <row r="6" spans="1:11" ht="20.65" customHeight="1">
      <c r="A6" s="1471" t="s">
        <v>440</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57.6" customHeight="1">
      <c r="A11" s="125" t="s">
        <v>6</v>
      </c>
      <c r="B11" s="123" t="s">
        <v>2515</v>
      </c>
      <c r="C11" s="1468" t="s">
        <v>2516</v>
      </c>
      <c r="D11" s="1468"/>
      <c r="E11" s="1468"/>
      <c r="F11" s="1468"/>
      <c r="G11" s="123" t="s">
        <v>443</v>
      </c>
      <c r="H11" s="126">
        <v>2.77</v>
      </c>
      <c r="I11" s="134"/>
      <c r="J11" s="1476">
        <f>+I11*H11</f>
        <v>0</v>
      </c>
      <c r="K11" s="1476"/>
    </row>
    <row r="12" spans="1:11" ht="79.900000000000006" customHeight="1">
      <c r="A12" s="125" t="s">
        <v>10</v>
      </c>
      <c r="B12" s="123" t="s">
        <v>2517</v>
      </c>
      <c r="C12" s="1468" t="s">
        <v>2518</v>
      </c>
      <c r="D12" s="1468"/>
      <c r="E12" s="1468"/>
      <c r="F12" s="1468"/>
      <c r="G12" s="123" t="s">
        <v>308</v>
      </c>
      <c r="H12" s="126">
        <v>69</v>
      </c>
      <c r="I12" s="134"/>
      <c r="J12" s="1484">
        <f t="shared" ref="J12:J48" si="0">+I12*H12</f>
        <v>0</v>
      </c>
      <c r="K12" s="1485"/>
    </row>
    <row r="13" spans="1:11" ht="68.849999999999994" customHeight="1">
      <c r="A13" s="125" t="s">
        <v>12</v>
      </c>
      <c r="B13" s="123" t="s">
        <v>2519</v>
      </c>
      <c r="C13" s="1468" t="s">
        <v>2520</v>
      </c>
      <c r="D13" s="1468"/>
      <c r="E13" s="1468"/>
      <c r="F13" s="1468"/>
      <c r="G13" s="123" t="s">
        <v>165</v>
      </c>
      <c r="H13" s="126">
        <v>600</v>
      </c>
      <c r="I13" s="134"/>
      <c r="J13" s="1484">
        <f t="shared" si="0"/>
        <v>0</v>
      </c>
      <c r="K13" s="1485"/>
    </row>
    <row r="14" spans="1:11" ht="35.450000000000003" customHeight="1">
      <c r="A14" s="125" t="s">
        <v>14</v>
      </c>
      <c r="B14" s="123" t="s">
        <v>2521</v>
      </c>
      <c r="C14" s="1468" t="s">
        <v>2522</v>
      </c>
      <c r="D14" s="1468"/>
      <c r="E14" s="1468"/>
      <c r="F14" s="1468"/>
      <c r="G14" s="123" t="s">
        <v>232</v>
      </c>
      <c r="H14" s="126">
        <v>194</v>
      </c>
      <c r="I14" s="134"/>
      <c r="J14" s="1484">
        <f t="shared" si="0"/>
        <v>0</v>
      </c>
      <c r="K14" s="1485"/>
    </row>
    <row r="15" spans="1:11" ht="35.450000000000003" customHeight="1">
      <c r="A15" s="125" t="s">
        <v>16</v>
      </c>
      <c r="B15" s="123" t="s">
        <v>455</v>
      </c>
      <c r="C15" s="1468" t="s">
        <v>456</v>
      </c>
      <c r="D15" s="1468"/>
      <c r="E15" s="1468"/>
      <c r="F15" s="1468"/>
      <c r="G15" s="123" t="s">
        <v>232</v>
      </c>
      <c r="H15" s="126">
        <v>2.4</v>
      </c>
      <c r="I15" s="134"/>
      <c r="J15" s="1484">
        <f t="shared" si="0"/>
        <v>0</v>
      </c>
      <c r="K15" s="1485"/>
    </row>
    <row r="16" spans="1:11" ht="46.5" customHeight="1">
      <c r="A16" s="125" t="s">
        <v>18</v>
      </c>
      <c r="B16" s="123" t="s">
        <v>2523</v>
      </c>
      <c r="C16" s="1468" t="s">
        <v>2524</v>
      </c>
      <c r="D16" s="1468"/>
      <c r="E16" s="1468"/>
      <c r="F16" s="1468"/>
      <c r="G16" s="123" t="s">
        <v>172</v>
      </c>
      <c r="H16" s="126">
        <v>389</v>
      </c>
      <c r="I16" s="134"/>
      <c r="J16" s="1484">
        <f t="shared" si="0"/>
        <v>0</v>
      </c>
      <c r="K16" s="1485"/>
    </row>
    <row r="17" spans="1:11" ht="57.6" customHeight="1">
      <c r="A17" s="125" t="s">
        <v>454</v>
      </c>
      <c r="B17" s="123" t="s">
        <v>2525</v>
      </c>
      <c r="C17" s="1468" t="s">
        <v>2526</v>
      </c>
      <c r="D17" s="1468"/>
      <c r="E17" s="1468"/>
      <c r="F17" s="1468"/>
      <c r="G17" s="123" t="s">
        <v>308</v>
      </c>
      <c r="H17" s="126">
        <v>69</v>
      </c>
      <c r="I17" s="134"/>
      <c r="J17" s="1484">
        <f t="shared" si="0"/>
        <v>0</v>
      </c>
      <c r="K17" s="1485"/>
    </row>
    <row r="18" spans="1:11" ht="68.849999999999994" customHeight="1">
      <c r="A18" s="125" t="s">
        <v>457</v>
      </c>
      <c r="B18" s="123" t="s">
        <v>2527</v>
      </c>
      <c r="C18" s="1468" t="s">
        <v>2528</v>
      </c>
      <c r="D18" s="1468"/>
      <c r="E18" s="1468"/>
      <c r="F18" s="1468"/>
      <c r="G18" s="123" t="s">
        <v>308</v>
      </c>
      <c r="H18" s="126">
        <v>277</v>
      </c>
      <c r="I18" s="134"/>
      <c r="J18" s="1484">
        <f t="shared" si="0"/>
        <v>0</v>
      </c>
      <c r="K18" s="1485"/>
    </row>
    <row r="19" spans="1:11" ht="35.450000000000003" customHeight="1">
      <c r="A19" s="125" t="s">
        <v>32</v>
      </c>
      <c r="B19" s="123" t="s">
        <v>2529</v>
      </c>
      <c r="C19" s="1468" t="s">
        <v>2530</v>
      </c>
      <c r="D19" s="1468"/>
      <c r="E19" s="1468"/>
      <c r="F19" s="1468"/>
      <c r="G19" s="123" t="s">
        <v>308</v>
      </c>
      <c r="H19" s="126">
        <v>277</v>
      </c>
      <c r="I19" s="134"/>
      <c r="J19" s="1484">
        <f t="shared" si="0"/>
        <v>0</v>
      </c>
      <c r="K19" s="1485"/>
    </row>
    <row r="20" spans="1:11" ht="35.450000000000003" customHeight="1">
      <c r="A20" s="125" t="s">
        <v>1222</v>
      </c>
      <c r="B20" s="123" t="s">
        <v>2531</v>
      </c>
      <c r="C20" s="1468" t="s">
        <v>2532</v>
      </c>
      <c r="D20" s="1468"/>
      <c r="E20" s="1468"/>
      <c r="F20" s="1468"/>
      <c r="G20" s="123" t="s">
        <v>172</v>
      </c>
      <c r="H20" s="126">
        <v>10</v>
      </c>
      <c r="I20" s="134"/>
      <c r="J20" s="1484">
        <f t="shared" si="0"/>
        <v>0</v>
      </c>
      <c r="K20" s="1485"/>
    </row>
    <row r="21" spans="1:11" ht="79.900000000000006" customHeight="1">
      <c r="A21" s="125" t="s">
        <v>46</v>
      </c>
      <c r="B21" s="123" t="s">
        <v>2681</v>
      </c>
      <c r="C21" s="1468" t="s">
        <v>2682</v>
      </c>
      <c r="D21" s="1468"/>
      <c r="E21" s="1468"/>
      <c r="F21" s="1468"/>
      <c r="G21" s="123" t="s">
        <v>172</v>
      </c>
      <c r="H21" s="126">
        <v>389</v>
      </c>
      <c r="I21" s="134"/>
      <c r="J21" s="1484">
        <f t="shared" si="0"/>
        <v>0</v>
      </c>
      <c r="K21" s="1485"/>
    </row>
    <row r="22" spans="1:11" ht="24.2" customHeight="1">
      <c r="A22" s="125" t="s">
        <v>2683</v>
      </c>
      <c r="B22" s="123" t="s">
        <v>2684</v>
      </c>
      <c r="C22" s="1468" t="s">
        <v>2685</v>
      </c>
      <c r="D22" s="1468"/>
      <c r="E22" s="1468"/>
      <c r="F22" s="1468"/>
      <c r="G22" s="123" t="s">
        <v>172</v>
      </c>
      <c r="H22" s="126">
        <v>394.84</v>
      </c>
      <c r="I22" s="134"/>
      <c r="J22" s="1484">
        <f t="shared" si="0"/>
        <v>0</v>
      </c>
      <c r="K22" s="1485"/>
    </row>
    <row r="23" spans="1:11" ht="57.6" customHeight="1">
      <c r="A23" s="125" t="s">
        <v>50</v>
      </c>
      <c r="B23" s="123" t="s">
        <v>2686</v>
      </c>
      <c r="C23" s="1468" t="s">
        <v>2687</v>
      </c>
      <c r="D23" s="1468"/>
      <c r="E23" s="1468"/>
      <c r="F23" s="1468"/>
      <c r="G23" s="123" t="s">
        <v>175</v>
      </c>
      <c r="H23" s="126">
        <v>2</v>
      </c>
      <c r="I23" s="134"/>
      <c r="J23" s="1484">
        <f t="shared" si="0"/>
        <v>0</v>
      </c>
      <c r="K23" s="1485"/>
    </row>
    <row r="24" spans="1:11" ht="24.2" customHeight="1">
      <c r="A24" s="125" t="s">
        <v>2688</v>
      </c>
      <c r="B24" s="123" t="s">
        <v>2689</v>
      </c>
      <c r="C24" s="1468" t="s">
        <v>2690</v>
      </c>
      <c r="D24" s="1468"/>
      <c r="E24" s="1468"/>
      <c r="F24" s="1468"/>
      <c r="G24" s="123" t="s">
        <v>175</v>
      </c>
      <c r="H24" s="126">
        <v>2</v>
      </c>
      <c r="I24" s="134"/>
      <c r="J24" s="1484">
        <f t="shared" si="0"/>
        <v>0</v>
      </c>
      <c r="K24" s="1485"/>
    </row>
    <row r="25" spans="1:11" ht="24.2" customHeight="1">
      <c r="A25" s="125" t="s">
        <v>1144</v>
      </c>
      <c r="B25" s="123" t="s">
        <v>2551</v>
      </c>
      <c r="C25" s="1468" t="s">
        <v>2552</v>
      </c>
      <c r="D25" s="1468"/>
      <c r="E25" s="1468"/>
      <c r="F25" s="1468"/>
      <c r="G25" s="123" t="s">
        <v>172</v>
      </c>
      <c r="H25" s="126">
        <v>289</v>
      </c>
      <c r="I25" s="134"/>
      <c r="J25" s="1484">
        <f t="shared" si="0"/>
        <v>0</v>
      </c>
      <c r="K25" s="1485"/>
    </row>
    <row r="26" spans="1:11" ht="24.2" customHeight="1">
      <c r="A26" s="125" t="s">
        <v>2691</v>
      </c>
      <c r="B26" s="123" t="s">
        <v>2554</v>
      </c>
      <c r="C26" s="1468" t="s">
        <v>2555</v>
      </c>
      <c r="D26" s="1468"/>
      <c r="E26" s="1468"/>
      <c r="F26" s="1468"/>
      <c r="G26" s="123" t="s">
        <v>172</v>
      </c>
      <c r="H26" s="126">
        <v>297.67</v>
      </c>
      <c r="I26" s="134"/>
      <c r="J26" s="1484">
        <f t="shared" si="0"/>
        <v>0</v>
      </c>
      <c r="K26" s="1485"/>
    </row>
    <row r="27" spans="1:11" ht="46.5" customHeight="1">
      <c r="A27" s="125" t="s">
        <v>1146</v>
      </c>
      <c r="B27" s="123" t="s">
        <v>2416</v>
      </c>
      <c r="C27" s="1468" t="s">
        <v>2556</v>
      </c>
      <c r="D27" s="1468"/>
      <c r="E27" s="1468"/>
      <c r="F27" s="1468"/>
      <c r="G27" s="123" t="s">
        <v>2557</v>
      </c>
      <c r="H27" s="126">
        <v>10</v>
      </c>
      <c r="I27" s="134"/>
      <c r="J27" s="1484">
        <f t="shared" si="0"/>
        <v>0</v>
      </c>
      <c r="K27" s="1485"/>
    </row>
    <row r="28" spans="1:11" ht="57.6" customHeight="1">
      <c r="A28" s="125" t="s">
        <v>1150</v>
      </c>
      <c r="B28" s="123" t="s">
        <v>2692</v>
      </c>
      <c r="C28" s="1468" t="s">
        <v>2693</v>
      </c>
      <c r="D28" s="1468"/>
      <c r="E28" s="1468"/>
      <c r="F28" s="1468"/>
      <c r="G28" s="123" t="s">
        <v>175</v>
      </c>
      <c r="H28" s="126">
        <v>2</v>
      </c>
      <c r="I28" s="134"/>
      <c r="J28" s="1484">
        <f t="shared" si="0"/>
        <v>0</v>
      </c>
      <c r="K28" s="1485"/>
    </row>
    <row r="29" spans="1:11" ht="24.2" customHeight="1">
      <c r="A29" s="125" t="s">
        <v>1153</v>
      </c>
      <c r="B29" s="123" t="s">
        <v>2694</v>
      </c>
      <c r="C29" s="1468" t="s">
        <v>2695</v>
      </c>
      <c r="D29" s="1468"/>
      <c r="E29" s="1468"/>
      <c r="F29" s="1468"/>
      <c r="G29" s="123" t="s">
        <v>560</v>
      </c>
      <c r="H29" s="126">
        <v>0.39</v>
      </c>
      <c r="I29" s="134"/>
      <c r="J29" s="1484">
        <f t="shared" si="0"/>
        <v>0</v>
      </c>
      <c r="K29" s="1485"/>
    </row>
    <row r="30" spans="1:11" ht="46.5" customHeight="1">
      <c r="A30" s="125" t="s">
        <v>1156</v>
      </c>
      <c r="B30" s="123" t="s">
        <v>2576</v>
      </c>
      <c r="C30" s="1468" t="s">
        <v>2577</v>
      </c>
      <c r="D30" s="1468"/>
      <c r="E30" s="1468"/>
      <c r="F30" s="1468"/>
      <c r="G30" s="123" t="s">
        <v>175</v>
      </c>
      <c r="H30" s="126">
        <v>4</v>
      </c>
      <c r="I30" s="134"/>
      <c r="J30" s="1484">
        <f t="shared" si="0"/>
        <v>0</v>
      </c>
      <c r="K30" s="1485"/>
    </row>
    <row r="31" spans="1:11" ht="24.2" customHeight="1">
      <c r="A31" s="125" t="s">
        <v>2696</v>
      </c>
      <c r="B31" s="123" t="s">
        <v>2697</v>
      </c>
      <c r="C31" s="1468" t="s">
        <v>2698</v>
      </c>
      <c r="D31" s="1468"/>
      <c r="E31" s="1468"/>
      <c r="F31" s="1468"/>
      <c r="G31" s="123" t="s">
        <v>175</v>
      </c>
      <c r="H31" s="126">
        <v>4</v>
      </c>
      <c r="I31" s="134"/>
      <c r="J31" s="1484">
        <f t="shared" si="0"/>
        <v>0</v>
      </c>
      <c r="K31" s="1485"/>
    </row>
    <row r="32" spans="1:11" ht="24.2" customHeight="1">
      <c r="A32" s="125" t="s">
        <v>2696</v>
      </c>
      <c r="B32" s="123" t="s">
        <v>2699</v>
      </c>
      <c r="C32" s="1468" t="s">
        <v>2700</v>
      </c>
      <c r="D32" s="1468"/>
      <c r="E32" s="1468"/>
      <c r="F32" s="1468"/>
      <c r="G32" s="123" t="s">
        <v>175</v>
      </c>
      <c r="H32" s="126">
        <v>4</v>
      </c>
      <c r="I32" s="134"/>
      <c r="J32" s="1484">
        <f t="shared" si="0"/>
        <v>0</v>
      </c>
      <c r="K32" s="1485"/>
    </row>
    <row r="33" spans="1:11" ht="24.2" customHeight="1">
      <c r="A33" s="125" t="s">
        <v>2696</v>
      </c>
      <c r="B33" s="123" t="s">
        <v>2701</v>
      </c>
      <c r="C33" s="1468" t="s">
        <v>2702</v>
      </c>
      <c r="D33" s="1468"/>
      <c r="E33" s="1468"/>
      <c r="F33" s="1468"/>
      <c r="G33" s="123" t="s">
        <v>175</v>
      </c>
      <c r="H33" s="126">
        <v>32</v>
      </c>
      <c r="I33" s="134"/>
      <c r="J33" s="1484">
        <f t="shared" si="0"/>
        <v>0</v>
      </c>
      <c r="K33" s="1485"/>
    </row>
    <row r="34" spans="1:11" ht="46.5" customHeight="1">
      <c r="A34" s="125" t="s">
        <v>1159</v>
      </c>
      <c r="B34" s="123" t="s">
        <v>2703</v>
      </c>
      <c r="C34" s="1468" t="s">
        <v>2704</v>
      </c>
      <c r="D34" s="1468"/>
      <c r="E34" s="1468"/>
      <c r="F34" s="1468"/>
      <c r="G34" s="123" t="s">
        <v>175</v>
      </c>
      <c r="H34" s="126">
        <v>4</v>
      </c>
      <c r="I34" s="134"/>
      <c r="J34" s="1484">
        <f t="shared" si="0"/>
        <v>0</v>
      </c>
      <c r="K34" s="1485"/>
    </row>
    <row r="35" spans="1:11" ht="24.2" customHeight="1">
      <c r="A35" s="125" t="s">
        <v>2705</v>
      </c>
      <c r="B35" s="123" t="s">
        <v>2706</v>
      </c>
      <c r="C35" s="1468" t="s">
        <v>2707</v>
      </c>
      <c r="D35" s="1468"/>
      <c r="E35" s="1468"/>
      <c r="F35" s="1468"/>
      <c r="G35" s="123" t="s">
        <v>175</v>
      </c>
      <c r="H35" s="126">
        <v>4.04</v>
      </c>
      <c r="I35" s="134"/>
      <c r="J35" s="1484">
        <f t="shared" si="0"/>
        <v>0</v>
      </c>
      <c r="K35" s="1485"/>
    </row>
    <row r="36" spans="1:11" ht="46.5" customHeight="1">
      <c r="A36" s="125" t="s">
        <v>1160</v>
      </c>
      <c r="B36" s="123" t="s">
        <v>2708</v>
      </c>
      <c r="C36" s="1468" t="s">
        <v>2709</v>
      </c>
      <c r="D36" s="1468"/>
      <c r="E36" s="1468"/>
      <c r="F36" s="1468"/>
      <c r="G36" s="123" t="s">
        <v>175</v>
      </c>
      <c r="H36" s="126">
        <v>2</v>
      </c>
      <c r="I36" s="134"/>
      <c r="J36" s="1484">
        <f t="shared" si="0"/>
        <v>0</v>
      </c>
      <c r="K36" s="1485"/>
    </row>
    <row r="37" spans="1:11" ht="13.7" customHeight="1">
      <c r="A37" s="125" t="s">
        <v>2710</v>
      </c>
      <c r="B37" s="123" t="s">
        <v>2711</v>
      </c>
      <c r="C37" s="1468" t="s">
        <v>2712</v>
      </c>
      <c r="D37" s="1468"/>
      <c r="E37" s="1468"/>
      <c r="F37" s="1468"/>
      <c r="G37" s="123" t="s">
        <v>175</v>
      </c>
      <c r="H37" s="126">
        <v>2</v>
      </c>
      <c r="I37" s="134"/>
      <c r="J37" s="1484">
        <f t="shared" si="0"/>
        <v>0</v>
      </c>
      <c r="K37" s="1485"/>
    </row>
    <row r="38" spans="1:11" ht="46.5" customHeight="1">
      <c r="A38" s="125" t="s">
        <v>1163</v>
      </c>
      <c r="B38" s="123" t="s">
        <v>2713</v>
      </c>
      <c r="C38" s="1468" t="s">
        <v>2714</v>
      </c>
      <c r="D38" s="1468"/>
      <c r="E38" s="1468"/>
      <c r="F38" s="1468"/>
      <c r="G38" s="123" t="s">
        <v>175</v>
      </c>
      <c r="H38" s="126">
        <v>2</v>
      </c>
      <c r="I38" s="134"/>
      <c r="J38" s="1484">
        <f t="shared" si="0"/>
        <v>0</v>
      </c>
      <c r="K38" s="1485"/>
    </row>
    <row r="39" spans="1:11" ht="13.7" customHeight="1">
      <c r="A39" s="125" t="s">
        <v>2715</v>
      </c>
      <c r="B39" s="123" t="s">
        <v>2716</v>
      </c>
      <c r="C39" s="1468" t="s">
        <v>2717</v>
      </c>
      <c r="D39" s="1468"/>
      <c r="E39" s="1468"/>
      <c r="F39" s="1468"/>
      <c r="G39" s="123" t="s">
        <v>175</v>
      </c>
      <c r="H39" s="126">
        <v>2</v>
      </c>
      <c r="I39" s="134"/>
      <c r="J39" s="1484">
        <f t="shared" si="0"/>
        <v>0</v>
      </c>
      <c r="K39" s="1485"/>
    </row>
    <row r="40" spans="1:11" ht="57.6" customHeight="1">
      <c r="A40" s="125" t="s">
        <v>1166</v>
      </c>
      <c r="B40" s="123" t="s">
        <v>2686</v>
      </c>
      <c r="C40" s="1468" t="s">
        <v>2687</v>
      </c>
      <c r="D40" s="1468"/>
      <c r="E40" s="1468"/>
      <c r="F40" s="1468"/>
      <c r="G40" s="123" t="s">
        <v>175</v>
      </c>
      <c r="H40" s="126">
        <v>1</v>
      </c>
      <c r="I40" s="134"/>
      <c r="J40" s="1484">
        <f t="shared" si="0"/>
        <v>0</v>
      </c>
      <c r="K40" s="1485"/>
    </row>
    <row r="41" spans="1:11" ht="13.7" customHeight="1">
      <c r="A41" s="125" t="s">
        <v>2718</v>
      </c>
      <c r="B41" s="123" t="s">
        <v>2719</v>
      </c>
      <c r="C41" s="1468" t="s">
        <v>2720</v>
      </c>
      <c r="D41" s="1468"/>
      <c r="E41" s="1468"/>
      <c r="F41" s="1468"/>
      <c r="G41" s="123" t="s">
        <v>175</v>
      </c>
      <c r="H41" s="126">
        <v>1</v>
      </c>
      <c r="I41" s="134"/>
      <c r="J41" s="1484">
        <f t="shared" si="0"/>
        <v>0</v>
      </c>
      <c r="K41" s="1485"/>
    </row>
    <row r="42" spans="1:11" ht="57.6" customHeight="1">
      <c r="A42" s="125" t="s">
        <v>1169</v>
      </c>
      <c r="B42" s="123" t="s">
        <v>2543</v>
      </c>
      <c r="C42" s="1468" t="s">
        <v>2544</v>
      </c>
      <c r="D42" s="1468"/>
      <c r="E42" s="1468"/>
      <c r="F42" s="1468"/>
      <c r="G42" s="123" t="s">
        <v>175</v>
      </c>
      <c r="H42" s="126">
        <v>1</v>
      </c>
      <c r="I42" s="134"/>
      <c r="J42" s="1484">
        <f t="shared" si="0"/>
        <v>0</v>
      </c>
      <c r="K42" s="1485"/>
    </row>
    <row r="43" spans="1:11" ht="13.7" customHeight="1">
      <c r="A43" s="125" t="s">
        <v>2721</v>
      </c>
      <c r="B43" s="123" t="s">
        <v>2549</v>
      </c>
      <c r="C43" s="1468" t="s">
        <v>2550</v>
      </c>
      <c r="D43" s="1468"/>
      <c r="E43" s="1468"/>
      <c r="F43" s="1468"/>
      <c r="G43" s="123" t="s">
        <v>175</v>
      </c>
      <c r="H43" s="126">
        <v>1</v>
      </c>
      <c r="I43" s="134"/>
      <c r="J43" s="1484">
        <f t="shared" si="0"/>
        <v>0</v>
      </c>
      <c r="K43" s="1485"/>
    </row>
    <row r="44" spans="1:11" ht="46.5" customHeight="1">
      <c r="A44" s="125" t="s">
        <v>2722</v>
      </c>
      <c r="B44" s="123" t="s">
        <v>2723</v>
      </c>
      <c r="C44" s="1468" t="s">
        <v>2724</v>
      </c>
      <c r="D44" s="1468"/>
      <c r="E44" s="1468"/>
      <c r="F44" s="1468"/>
      <c r="G44" s="123" t="s">
        <v>175</v>
      </c>
      <c r="H44" s="126">
        <v>2</v>
      </c>
      <c r="I44" s="134"/>
      <c r="J44" s="1484">
        <f t="shared" si="0"/>
        <v>0</v>
      </c>
      <c r="K44" s="1485"/>
    </row>
    <row r="45" spans="1:11" ht="24.2" customHeight="1">
      <c r="A45" s="125" t="s">
        <v>2725</v>
      </c>
      <c r="B45" s="123" t="s">
        <v>2726</v>
      </c>
      <c r="C45" s="1468" t="s">
        <v>2727</v>
      </c>
      <c r="D45" s="1468"/>
      <c r="E45" s="1468"/>
      <c r="F45" s="1468"/>
      <c r="G45" s="123" t="s">
        <v>175</v>
      </c>
      <c r="H45" s="126">
        <v>2.02</v>
      </c>
      <c r="I45" s="134"/>
      <c r="J45" s="1484">
        <f t="shared" si="0"/>
        <v>0</v>
      </c>
      <c r="K45" s="1485"/>
    </row>
    <row r="46" spans="1:11" ht="35.450000000000003" customHeight="1">
      <c r="A46" s="125" t="s">
        <v>2728</v>
      </c>
      <c r="B46" s="123" t="s">
        <v>2729</v>
      </c>
      <c r="C46" s="1468" t="s">
        <v>2730</v>
      </c>
      <c r="D46" s="1468"/>
      <c r="E46" s="1468"/>
      <c r="F46" s="1468"/>
      <c r="G46" s="123" t="s">
        <v>529</v>
      </c>
      <c r="H46" s="126">
        <v>10</v>
      </c>
      <c r="I46" s="134"/>
      <c r="J46" s="1484">
        <f t="shared" si="0"/>
        <v>0</v>
      </c>
      <c r="K46" s="1485"/>
    </row>
    <row r="47" spans="1:11" ht="24.2" customHeight="1">
      <c r="A47" s="125" t="s">
        <v>2731</v>
      </c>
      <c r="B47" s="123" t="s">
        <v>2732</v>
      </c>
      <c r="C47" s="1468" t="s">
        <v>2733</v>
      </c>
      <c r="D47" s="1468"/>
      <c r="E47" s="1468"/>
      <c r="F47" s="1468"/>
      <c r="G47" s="123" t="s">
        <v>175</v>
      </c>
      <c r="H47" s="126">
        <v>20</v>
      </c>
      <c r="I47" s="134"/>
      <c r="J47" s="1484">
        <f t="shared" si="0"/>
        <v>0</v>
      </c>
      <c r="K47" s="1485"/>
    </row>
    <row r="48" spans="1:11" ht="46.5" customHeight="1">
      <c r="A48" s="125" t="s">
        <v>2734</v>
      </c>
      <c r="B48" s="123" t="s">
        <v>2466</v>
      </c>
      <c r="C48" s="1468" t="s">
        <v>2630</v>
      </c>
      <c r="D48" s="1468"/>
      <c r="E48" s="1468"/>
      <c r="F48" s="1468"/>
      <c r="G48" s="123" t="s">
        <v>529</v>
      </c>
      <c r="H48" s="126">
        <v>200</v>
      </c>
      <c r="I48" s="134"/>
      <c r="J48" s="1484">
        <f t="shared" si="0"/>
        <v>0</v>
      </c>
      <c r="K48" s="1485"/>
    </row>
    <row r="49" spans="1:11" ht="17.649999999999999" customHeight="1">
      <c r="A49" s="127" t="s">
        <v>2735</v>
      </c>
      <c r="B49" s="1475" t="s">
        <v>2672</v>
      </c>
      <c r="C49" s="1475"/>
      <c r="D49" s="1475"/>
      <c r="E49" s="1475"/>
      <c r="F49" s="1475"/>
      <c r="G49" s="1475"/>
      <c r="H49" s="1475"/>
      <c r="I49" s="1475"/>
      <c r="J49" s="1475"/>
      <c r="K49" s="1475"/>
    </row>
    <row r="50" spans="1:11" ht="57.6" customHeight="1">
      <c r="A50" s="125" t="s">
        <v>2736</v>
      </c>
      <c r="B50" s="123" t="s">
        <v>2632</v>
      </c>
      <c r="C50" s="1468" t="s">
        <v>2633</v>
      </c>
      <c r="D50" s="1468"/>
      <c r="E50" s="1468"/>
      <c r="F50" s="1468"/>
      <c r="G50" s="123" t="s">
        <v>443</v>
      </c>
      <c r="H50" s="126">
        <v>2.21</v>
      </c>
      <c r="I50" s="134"/>
      <c r="J50" s="1476">
        <f>+I50*H50</f>
        <v>0</v>
      </c>
      <c r="K50" s="1476"/>
    </row>
    <row r="51" spans="1:11" ht="91.15" customHeight="1">
      <c r="A51" s="125" t="s">
        <v>2737</v>
      </c>
      <c r="B51" s="123" t="s">
        <v>2634</v>
      </c>
      <c r="C51" s="1468" t="s">
        <v>2635</v>
      </c>
      <c r="D51" s="1468"/>
      <c r="E51" s="1468"/>
      <c r="F51" s="1468"/>
      <c r="G51" s="123" t="s">
        <v>308</v>
      </c>
      <c r="H51" s="126">
        <v>55</v>
      </c>
      <c r="I51" s="134"/>
      <c r="J51" s="1476">
        <f>+I51*H51</f>
        <v>0</v>
      </c>
      <c r="K51" s="1476"/>
    </row>
    <row r="52" spans="1:11" ht="46.5" customHeight="1">
      <c r="A52" s="125" t="s">
        <v>2738</v>
      </c>
      <c r="B52" s="123" t="s">
        <v>2739</v>
      </c>
      <c r="C52" s="1468" t="s">
        <v>2740</v>
      </c>
      <c r="D52" s="1468"/>
      <c r="E52" s="1468"/>
      <c r="F52" s="1468"/>
      <c r="G52" s="123" t="s">
        <v>172</v>
      </c>
      <c r="H52" s="126">
        <v>308</v>
      </c>
      <c r="I52" s="134"/>
      <c r="J52" s="1476">
        <f>+I52*H52</f>
        <v>0</v>
      </c>
      <c r="K52" s="1476"/>
    </row>
    <row r="53" spans="1:11" ht="68.849999999999994" customHeight="1">
      <c r="A53" s="125" t="s">
        <v>2741</v>
      </c>
      <c r="B53" s="123" t="s">
        <v>2527</v>
      </c>
      <c r="C53" s="1468" t="s">
        <v>2528</v>
      </c>
      <c r="D53" s="1468"/>
      <c r="E53" s="1468"/>
      <c r="F53" s="1468"/>
      <c r="G53" s="123" t="s">
        <v>308</v>
      </c>
      <c r="H53" s="126">
        <v>277</v>
      </c>
      <c r="I53" s="134"/>
      <c r="J53" s="1476">
        <f>+I53*H53</f>
        <v>0</v>
      </c>
      <c r="K53" s="1476"/>
    </row>
    <row r="54" spans="1:11" ht="35.450000000000003" customHeight="1">
      <c r="A54" s="128" t="s">
        <v>2742</v>
      </c>
      <c r="B54" s="129" t="s">
        <v>2529</v>
      </c>
      <c r="C54" s="1477" t="s">
        <v>2530</v>
      </c>
      <c r="D54" s="1477"/>
      <c r="E54" s="1477"/>
      <c r="F54" s="1477"/>
      <c r="G54" s="129" t="s">
        <v>308</v>
      </c>
      <c r="H54" s="130">
        <v>277</v>
      </c>
      <c r="I54" s="137"/>
      <c r="J54" s="1478">
        <f>+I54*H54</f>
        <v>0</v>
      </c>
      <c r="K54" s="1478"/>
    </row>
    <row r="55" spans="1:11" ht="13.7" customHeight="1">
      <c r="A55" s="1479" t="s">
        <v>2638</v>
      </c>
      <c r="B55" s="1480"/>
      <c r="C55" s="1480"/>
      <c r="D55" s="1480"/>
      <c r="E55" s="131" t="s">
        <v>2287</v>
      </c>
      <c r="F55" s="1481" t="s">
        <v>2287</v>
      </c>
      <c r="G55" s="1481"/>
      <c r="H55" s="131" t="s">
        <v>2287</v>
      </c>
      <c r="I55" s="138" t="s">
        <v>2287</v>
      </c>
      <c r="J55" s="1482">
        <f>SUM(J11:J48)+SUM(J50:J54)</f>
        <v>0</v>
      </c>
      <c r="K55" s="1483"/>
    </row>
    <row r="56" spans="1:11" ht="9" customHeight="1">
      <c r="A56" s="1486"/>
      <c r="B56" s="1486"/>
      <c r="C56" s="1486"/>
      <c r="D56" s="1486"/>
      <c r="E56" s="1486"/>
      <c r="F56" s="1486"/>
      <c r="G56" s="1486"/>
      <c r="H56" s="1486"/>
      <c r="I56" s="1486"/>
      <c r="J56" s="1486"/>
      <c r="K56" s="1486"/>
    </row>
  </sheetData>
  <mergeCells count="109">
    <mergeCell ref="A56:K56"/>
    <mergeCell ref="C51:F51"/>
    <mergeCell ref="J51:K51"/>
    <mergeCell ref="C52:F52"/>
    <mergeCell ref="J52:K52"/>
    <mergeCell ref="C53:F53"/>
    <mergeCell ref="J53:K53"/>
    <mergeCell ref="C54:F54"/>
    <mergeCell ref="J54:K54"/>
    <mergeCell ref="A55:D55"/>
    <mergeCell ref="F55:G55"/>
    <mergeCell ref="J55:K55"/>
    <mergeCell ref="C46:F46"/>
    <mergeCell ref="J46:K46"/>
    <mergeCell ref="C47:F47"/>
    <mergeCell ref="J47:K47"/>
    <mergeCell ref="C48:F48"/>
    <mergeCell ref="J48:K48"/>
    <mergeCell ref="B49:K49"/>
    <mergeCell ref="C50:F50"/>
    <mergeCell ref="J50:K50"/>
    <mergeCell ref="C41:F41"/>
    <mergeCell ref="J41:K41"/>
    <mergeCell ref="C42:F42"/>
    <mergeCell ref="J42:K42"/>
    <mergeCell ref="C43:F43"/>
    <mergeCell ref="J43:K43"/>
    <mergeCell ref="C44:F44"/>
    <mergeCell ref="J44:K44"/>
    <mergeCell ref="C45:F45"/>
    <mergeCell ref="J45:K45"/>
    <mergeCell ref="C36:F36"/>
    <mergeCell ref="J36:K36"/>
    <mergeCell ref="C37:F37"/>
    <mergeCell ref="J37:K37"/>
    <mergeCell ref="C38:F38"/>
    <mergeCell ref="J38:K38"/>
    <mergeCell ref="C39:F39"/>
    <mergeCell ref="J39:K39"/>
    <mergeCell ref="C40:F40"/>
    <mergeCell ref="J40:K40"/>
    <mergeCell ref="C31:F31"/>
    <mergeCell ref="J31:K31"/>
    <mergeCell ref="C32:F32"/>
    <mergeCell ref="J32:K32"/>
    <mergeCell ref="C33:F33"/>
    <mergeCell ref="J33:K33"/>
    <mergeCell ref="C34:F34"/>
    <mergeCell ref="J34:K34"/>
    <mergeCell ref="C35:F35"/>
    <mergeCell ref="J35:K35"/>
    <mergeCell ref="C26:F26"/>
    <mergeCell ref="J26:K26"/>
    <mergeCell ref="C27:F27"/>
    <mergeCell ref="J27:K27"/>
    <mergeCell ref="C28:F28"/>
    <mergeCell ref="J28:K28"/>
    <mergeCell ref="C29:F29"/>
    <mergeCell ref="J29:K29"/>
    <mergeCell ref="C30:F30"/>
    <mergeCell ref="J30:K30"/>
    <mergeCell ref="C21:F21"/>
    <mergeCell ref="J21:K21"/>
    <mergeCell ref="C22:F22"/>
    <mergeCell ref="J22:K22"/>
    <mergeCell ref="C23:F23"/>
    <mergeCell ref="J23:K23"/>
    <mergeCell ref="C24:F24"/>
    <mergeCell ref="J24:K24"/>
    <mergeCell ref="C25:F25"/>
    <mergeCell ref="J25:K25"/>
    <mergeCell ref="C16:F16"/>
    <mergeCell ref="J16:K16"/>
    <mergeCell ref="C17:F17"/>
    <mergeCell ref="J17:K17"/>
    <mergeCell ref="C18:F18"/>
    <mergeCell ref="J18:K18"/>
    <mergeCell ref="C19:F19"/>
    <mergeCell ref="J19:K19"/>
    <mergeCell ref="C20:F20"/>
    <mergeCell ref="J20:K20"/>
    <mergeCell ref="C11:F11"/>
    <mergeCell ref="J11:K11"/>
    <mergeCell ref="C12:F12"/>
    <mergeCell ref="J12:K12"/>
    <mergeCell ref="C13:F13"/>
    <mergeCell ref="J13:K13"/>
    <mergeCell ref="C14:F14"/>
    <mergeCell ref="J14:K14"/>
    <mergeCell ref="C15:F15"/>
    <mergeCell ref="J15:K15"/>
    <mergeCell ref="A6:K6"/>
    <mergeCell ref="A7:C7"/>
    <mergeCell ref="D7:J7"/>
    <mergeCell ref="A8:H8"/>
    <mergeCell ref="I8:K8"/>
    <mergeCell ref="B9:F9"/>
    <mergeCell ref="J9:K9"/>
    <mergeCell ref="B10:F10"/>
    <mergeCell ref="J10:K10"/>
    <mergeCell ref="A1:G1"/>
    <mergeCell ref="A2:G2"/>
    <mergeCell ref="H2:J2"/>
    <mergeCell ref="A3:C3"/>
    <mergeCell ref="D3:K3"/>
    <mergeCell ref="A4:C4"/>
    <mergeCell ref="D4:K4"/>
    <mergeCell ref="A5:C5"/>
    <mergeCell ref="D5:K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selection activeCell="D4" sqref="A4:K4"/>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2743</v>
      </c>
      <c r="E5" s="1470"/>
      <c r="F5" s="1470"/>
      <c r="G5" s="1470"/>
      <c r="H5" s="1470"/>
      <c r="I5" s="1470"/>
      <c r="J5" s="1470"/>
      <c r="K5" s="1470"/>
    </row>
    <row r="6" spans="1:11" ht="20.65" customHeight="1">
      <c r="A6" s="1471" t="s">
        <v>392</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17.649999999999999" customHeight="1">
      <c r="A11" s="127" t="s">
        <v>6</v>
      </c>
      <c r="B11" s="1475" t="s">
        <v>2514</v>
      </c>
      <c r="C11" s="1475"/>
      <c r="D11" s="1475"/>
      <c r="E11" s="1475"/>
      <c r="F11" s="1475"/>
      <c r="G11" s="1475"/>
      <c r="H11" s="1475"/>
      <c r="I11" s="1475"/>
      <c r="J11" s="1475"/>
      <c r="K11" s="1475"/>
    </row>
    <row r="12" spans="1:11" ht="57.6" customHeight="1">
      <c r="A12" s="125" t="s">
        <v>208</v>
      </c>
      <c r="B12" s="123" t="s">
        <v>2515</v>
      </c>
      <c r="C12" s="1468" t="s">
        <v>2516</v>
      </c>
      <c r="D12" s="1468"/>
      <c r="E12" s="1468"/>
      <c r="F12" s="1468"/>
      <c r="G12" s="123" t="s">
        <v>443</v>
      </c>
      <c r="H12" s="126">
        <v>0.79</v>
      </c>
      <c r="I12" s="134"/>
      <c r="J12" s="1476">
        <f>+I12*H12</f>
        <v>0</v>
      </c>
      <c r="K12" s="1476"/>
    </row>
    <row r="13" spans="1:11" ht="79.900000000000006" customHeight="1">
      <c r="A13" s="125" t="s">
        <v>212</v>
      </c>
      <c r="B13" s="123" t="s">
        <v>2517</v>
      </c>
      <c r="C13" s="1468" t="s">
        <v>2518</v>
      </c>
      <c r="D13" s="1468"/>
      <c r="E13" s="1468"/>
      <c r="F13" s="1468"/>
      <c r="G13" s="123" t="s">
        <v>308</v>
      </c>
      <c r="H13" s="126">
        <v>18</v>
      </c>
      <c r="I13" s="134"/>
      <c r="J13" s="1476">
        <f t="shared" ref="J13:J51" si="0">+I13*H13</f>
        <v>0</v>
      </c>
      <c r="K13" s="1476"/>
    </row>
    <row r="14" spans="1:11" ht="68.849999999999994" customHeight="1">
      <c r="A14" s="125" t="s">
        <v>216</v>
      </c>
      <c r="B14" s="123" t="s">
        <v>2519</v>
      </c>
      <c r="C14" s="1468" t="s">
        <v>2520</v>
      </c>
      <c r="D14" s="1468"/>
      <c r="E14" s="1468"/>
      <c r="F14" s="1468"/>
      <c r="G14" s="123" t="s">
        <v>165</v>
      </c>
      <c r="H14" s="126">
        <v>180</v>
      </c>
      <c r="I14" s="134"/>
      <c r="J14" s="1476">
        <f t="shared" si="0"/>
        <v>0</v>
      </c>
      <c r="K14" s="1476"/>
    </row>
    <row r="15" spans="1:11" ht="35.450000000000003" customHeight="1">
      <c r="A15" s="125" t="s">
        <v>220</v>
      </c>
      <c r="B15" s="123" t="s">
        <v>2521</v>
      </c>
      <c r="C15" s="1468" t="s">
        <v>2522</v>
      </c>
      <c r="D15" s="1468"/>
      <c r="E15" s="1468"/>
      <c r="F15" s="1468"/>
      <c r="G15" s="123" t="s">
        <v>232</v>
      </c>
      <c r="H15" s="126">
        <v>51</v>
      </c>
      <c r="I15" s="134"/>
      <c r="J15" s="1476">
        <f t="shared" si="0"/>
        <v>0</v>
      </c>
      <c r="K15" s="1476"/>
    </row>
    <row r="16" spans="1:11" ht="35.450000000000003" customHeight="1">
      <c r="A16" s="125" t="s">
        <v>223</v>
      </c>
      <c r="B16" s="123" t="s">
        <v>455</v>
      </c>
      <c r="C16" s="1468" t="s">
        <v>456</v>
      </c>
      <c r="D16" s="1468"/>
      <c r="E16" s="1468"/>
      <c r="F16" s="1468"/>
      <c r="G16" s="123" t="s">
        <v>232</v>
      </c>
      <c r="H16" s="126">
        <v>2.2999999999999998</v>
      </c>
      <c r="I16" s="134"/>
      <c r="J16" s="1476">
        <f t="shared" si="0"/>
        <v>0</v>
      </c>
      <c r="K16" s="1476"/>
    </row>
    <row r="17" spans="1:11" ht="46.5" customHeight="1">
      <c r="A17" s="125" t="s">
        <v>226</v>
      </c>
      <c r="B17" s="123" t="s">
        <v>2523</v>
      </c>
      <c r="C17" s="1468" t="s">
        <v>2524</v>
      </c>
      <c r="D17" s="1468"/>
      <c r="E17" s="1468"/>
      <c r="F17" s="1468"/>
      <c r="G17" s="123" t="s">
        <v>172</v>
      </c>
      <c r="H17" s="126">
        <v>139</v>
      </c>
      <c r="I17" s="134"/>
      <c r="J17" s="1476">
        <f t="shared" si="0"/>
        <v>0</v>
      </c>
      <c r="K17" s="1476"/>
    </row>
    <row r="18" spans="1:11" ht="57.6" customHeight="1">
      <c r="A18" s="125" t="s">
        <v>229</v>
      </c>
      <c r="B18" s="123" t="s">
        <v>2525</v>
      </c>
      <c r="C18" s="1468" t="s">
        <v>2526</v>
      </c>
      <c r="D18" s="1468"/>
      <c r="E18" s="1468"/>
      <c r="F18" s="1468"/>
      <c r="G18" s="123" t="s">
        <v>308</v>
      </c>
      <c r="H18" s="126">
        <v>18</v>
      </c>
      <c r="I18" s="134"/>
      <c r="J18" s="1476">
        <f t="shared" si="0"/>
        <v>0</v>
      </c>
      <c r="K18" s="1476"/>
    </row>
    <row r="19" spans="1:11" ht="68.849999999999994" customHeight="1">
      <c r="A19" s="125" t="s">
        <v>233</v>
      </c>
      <c r="B19" s="123" t="s">
        <v>2527</v>
      </c>
      <c r="C19" s="1468" t="s">
        <v>2528</v>
      </c>
      <c r="D19" s="1468"/>
      <c r="E19" s="1468"/>
      <c r="F19" s="1468"/>
      <c r="G19" s="123" t="s">
        <v>308</v>
      </c>
      <c r="H19" s="126">
        <v>79</v>
      </c>
      <c r="I19" s="134"/>
      <c r="J19" s="1476">
        <f t="shared" si="0"/>
        <v>0</v>
      </c>
      <c r="K19" s="1476"/>
    </row>
    <row r="20" spans="1:11" ht="35.450000000000003" customHeight="1">
      <c r="A20" s="125" t="s">
        <v>237</v>
      </c>
      <c r="B20" s="123" t="s">
        <v>2529</v>
      </c>
      <c r="C20" s="1468" t="s">
        <v>2530</v>
      </c>
      <c r="D20" s="1468"/>
      <c r="E20" s="1468"/>
      <c r="F20" s="1468"/>
      <c r="G20" s="123" t="s">
        <v>308</v>
      </c>
      <c r="H20" s="126">
        <v>79</v>
      </c>
      <c r="I20" s="134"/>
      <c r="J20" s="1476">
        <f t="shared" si="0"/>
        <v>0</v>
      </c>
      <c r="K20" s="1476"/>
    </row>
    <row r="21" spans="1:11" ht="35.450000000000003" customHeight="1">
      <c r="A21" s="125" t="s">
        <v>240</v>
      </c>
      <c r="B21" s="123" t="s">
        <v>2531</v>
      </c>
      <c r="C21" s="1468" t="s">
        <v>2532</v>
      </c>
      <c r="D21" s="1468"/>
      <c r="E21" s="1468"/>
      <c r="F21" s="1468"/>
      <c r="G21" s="123" t="s">
        <v>172</v>
      </c>
      <c r="H21" s="126">
        <v>10</v>
      </c>
      <c r="I21" s="134"/>
      <c r="J21" s="1476">
        <f t="shared" si="0"/>
        <v>0</v>
      </c>
      <c r="K21" s="1476"/>
    </row>
    <row r="22" spans="1:11" ht="79.900000000000006" customHeight="1">
      <c r="A22" s="125" t="s">
        <v>244</v>
      </c>
      <c r="B22" s="123" t="s">
        <v>2744</v>
      </c>
      <c r="C22" s="1468" t="s">
        <v>2745</v>
      </c>
      <c r="D22" s="1468"/>
      <c r="E22" s="1468"/>
      <c r="F22" s="1468"/>
      <c r="G22" s="123" t="s">
        <v>172</v>
      </c>
      <c r="H22" s="126">
        <v>139</v>
      </c>
      <c r="I22" s="134"/>
      <c r="J22" s="1476">
        <f t="shared" si="0"/>
        <v>0</v>
      </c>
      <c r="K22" s="1476"/>
    </row>
    <row r="23" spans="1:11" ht="24.2" customHeight="1">
      <c r="A23" s="125" t="s">
        <v>2535</v>
      </c>
      <c r="B23" s="123" t="s">
        <v>2746</v>
      </c>
      <c r="C23" s="1468" t="s">
        <v>2747</v>
      </c>
      <c r="D23" s="1468"/>
      <c r="E23" s="1468"/>
      <c r="F23" s="1468"/>
      <c r="G23" s="123" t="s">
        <v>172</v>
      </c>
      <c r="H23" s="126">
        <v>141.09</v>
      </c>
      <c r="I23" s="134"/>
      <c r="J23" s="1476">
        <f t="shared" si="0"/>
        <v>0</v>
      </c>
      <c r="K23" s="1476"/>
    </row>
    <row r="24" spans="1:11" ht="57.6" customHeight="1">
      <c r="A24" s="125" t="s">
        <v>248</v>
      </c>
      <c r="B24" s="123" t="s">
        <v>2686</v>
      </c>
      <c r="C24" s="1468" t="s">
        <v>2687</v>
      </c>
      <c r="D24" s="1468"/>
      <c r="E24" s="1468"/>
      <c r="F24" s="1468"/>
      <c r="G24" s="123" t="s">
        <v>175</v>
      </c>
      <c r="H24" s="126">
        <v>2</v>
      </c>
      <c r="I24" s="134"/>
      <c r="J24" s="1476">
        <f t="shared" si="0"/>
        <v>0</v>
      </c>
      <c r="K24" s="1476"/>
    </row>
    <row r="25" spans="1:11" ht="21.95" customHeight="1">
      <c r="A25" s="125" t="s">
        <v>2540</v>
      </c>
      <c r="B25" s="123" t="s">
        <v>2748</v>
      </c>
      <c r="C25" s="1468" t="s">
        <v>2749</v>
      </c>
      <c r="D25" s="1468"/>
      <c r="E25" s="1468"/>
      <c r="F25" s="1468"/>
      <c r="G25" s="123" t="s">
        <v>175</v>
      </c>
      <c r="H25" s="126">
        <v>2</v>
      </c>
      <c r="I25" s="134"/>
      <c r="J25" s="1476">
        <f t="shared" si="0"/>
        <v>0</v>
      </c>
      <c r="K25" s="1476"/>
    </row>
    <row r="26" spans="1:11" ht="24.2" customHeight="1">
      <c r="A26" s="125" t="s">
        <v>251</v>
      </c>
      <c r="B26" s="123" t="s">
        <v>2551</v>
      </c>
      <c r="C26" s="1468" t="s">
        <v>2552</v>
      </c>
      <c r="D26" s="1468"/>
      <c r="E26" s="1468"/>
      <c r="F26" s="1468"/>
      <c r="G26" s="123" t="s">
        <v>172</v>
      </c>
      <c r="H26" s="126">
        <v>76</v>
      </c>
      <c r="I26" s="134"/>
      <c r="J26" s="1476">
        <f t="shared" si="0"/>
        <v>0</v>
      </c>
      <c r="K26" s="1476"/>
    </row>
    <row r="27" spans="1:11" ht="24.2" customHeight="1">
      <c r="A27" s="125" t="s">
        <v>2545</v>
      </c>
      <c r="B27" s="123" t="s">
        <v>2554</v>
      </c>
      <c r="C27" s="1468" t="s">
        <v>2555</v>
      </c>
      <c r="D27" s="1468"/>
      <c r="E27" s="1468"/>
      <c r="F27" s="1468"/>
      <c r="G27" s="123" t="s">
        <v>172</v>
      </c>
      <c r="H27" s="126">
        <v>78.28</v>
      </c>
      <c r="I27" s="134"/>
      <c r="J27" s="1476">
        <f t="shared" si="0"/>
        <v>0</v>
      </c>
      <c r="K27" s="1476"/>
    </row>
    <row r="28" spans="1:11" ht="46.5" customHeight="1">
      <c r="A28" s="125" t="s">
        <v>254</v>
      </c>
      <c r="B28" s="123" t="s">
        <v>2416</v>
      </c>
      <c r="C28" s="1468" t="s">
        <v>2556</v>
      </c>
      <c r="D28" s="1468"/>
      <c r="E28" s="1468"/>
      <c r="F28" s="1468"/>
      <c r="G28" s="123" t="s">
        <v>2557</v>
      </c>
      <c r="H28" s="126">
        <v>10</v>
      </c>
      <c r="I28" s="134"/>
      <c r="J28" s="1476">
        <f t="shared" si="0"/>
        <v>0</v>
      </c>
      <c r="K28" s="1476"/>
    </row>
    <row r="29" spans="1:11" ht="46.5" customHeight="1">
      <c r="A29" s="125" t="s">
        <v>257</v>
      </c>
      <c r="B29" s="123" t="s">
        <v>2692</v>
      </c>
      <c r="C29" s="1468" t="s">
        <v>2750</v>
      </c>
      <c r="D29" s="1468"/>
      <c r="E29" s="1468"/>
      <c r="F29" s="1468"/>
      <c r="G29" s="123" t="s">
        <v>175</v>
      </c>
      <c r="H29" s="126">
        <v>2</v>
      </c>
      <c r="I29" s="134"/>
      <c r="J29" s="1476">
        <f t="shared" si="0"/>
        <v>0</v>
      </c>
      <c r="K29" s="1476"/>
    </row>
    <row r="30" spans="1:11" ht="35.450000000000003" customHeight="1">
      <c r="A30" s="125" t="s">
        <v>261</v>
      </c>
      <c r="B30" s="123" t="s">
        <v>2751</v>
      </c>
      <c r="C30" s="1468" t="s">
        <v>2752</v>
      </c>
      <c r="D30" s="1468"/>
      <c r="E30" s="1468"/>
      <c r="F30" s="1468"/>
      <c r="G30" s="123" t="s">
        <v>560</v>
      </c>
      <c r="H30" s="126">
        <v>0.14000000000000001</v>
      </c>
      <c r="I30" s="134"/>
      <c r="J30" s="1476">
        <f t="shared" si="0"/>
        <v>0</v>
      </c>
      <c r="K30" s="1476"/>
    </row>
    <row r="31" spans="1:11" ht="46.5" customHeight="1">
      <c r="A31" s="125" t="s">
        <v>264</v>
      </c>
      <c r="B31" s="123" t="s">
        <v>2708</v>
      </c>
      <c r="C31" s="1468" t="s">
        <v>2709</v>
      </c>
      <c r="D31" s="1468"/>
      <c r="E31" s="1468"/>
      <c r="F31" s="1468"/>
      <c r="G31" s="123" t="s">
        <v>175</v>
      </c>
      <c r="H31" s="126">
        <v>4</v>
      </c>
      <c r="I31" s="134"/>
      <c r="J31" s="1476">
        <f t="shared" si="0"/>
        <v>0</v>
      </c>
      <c r="K31" s="1476"/>
    </row>
    <row r="32" spans="1:11" ht="21.95" customHeight="1">
      <c r="A32" s="125" t="s">
        <v>2753</v>
      </c>
      <c r="B32" s="123" t="s">
        <v>2754</v>
      </c>
      <c r="C32" s="1468" t="s">
        <v>2755</v>
      </c>
      <c r="D32" s="1468"/>
      <c r="E32" s="1468"/>
      <c r="F32" s="1468"/>
      <c r="G32" s="123" t="s">
        <v>175</v>
      </c>
      <c r="H32" s="126">
        <v>4</v>
      </c>
      <c r="I32" s="134"/>
      <c r="J32" s="1476">
        <f t="shared" si="0"/>
        <v>0</v>
      </c>
      <c r="K32" s="1476"/>
    </row>
    <row r="33" spans="1:11" ht="46.5" customHeight="1">
      <c r="A33" s="125" t="s">
        <v>267</v>
      </c>
      <c r="B33" s="123" t="s">
        <v>2576</v>
      </c>
      <c r="C33" s="1468" t="s">
        <v>2577</v>
      </c>
      <c r="D33" s="1468"/>
      <c r="E33" s="1468"/>
      <c r="F33" s="1468"/>
      <c r="G33" s="123" t="s">
        <v>175</v>
      </c>
      <c r="H33" s="126">
        <v>4</v>
      </c>
      <c r="I33" s="134"/>
      <c r="J33" s="1476">
        <f t="shared" si="0"/>
        <v>0</v>
      </c>
      <c r="K33" s="1476"/>
    </row>
    <row r="34" spans="1:11" ht="21.95" customHeight="1">
      <c r="A34" s="125" t="s">
        <v>2756</v>
      </c>
      <c r="B34" s="123" t="s">
        <v>2757</v>
      </c>
      <c r="C34" s="1468" t="s">
        <v>2758</v>
      </c>
      <c r="D34" s="1468"/>
      <c r="E34" s="1468"/>
      <c r="F34" s="1468"/>
      <c r="G34" s="123" t="s">
        <v>175</v>
      </c>
      <c r="H34" s="126">
        <v>4</v>
      </c>
      <c r="I34" s="134"/>
      <c r="J34" s="1476">
        <f t="shared" si="0"/>
        <v>0</v>
      </c>
      <c r="K34" s="1476"/>
    </row>
    <row r="35" spans="1:11" ht="24.2" customHeight="1">
      <c r="A35" s="125" t="s">
        <v>2756</v>
      </c>
      <c r="B35" s="123" t="s">
        <v>2759</v>
      </c>
      <c r="C35" s="1468" t="s">
        <v>2760</v>
      </c>
      <c r="D35" s="1468"/>
      <c r="E35" s="1468"/>
      <c r="F35" s="1468"/>
      <c r="G35" s="123" t="s">
        <v>175</v>
      </c>
      <c r="H35" s="126">
        <v>4</v>
      </c>
      <c r="I35" s="134"/>
      <c r="J35" s="1476">
        <f t="shared" si="0"/>
        <v>0</v>
      </c>
      <c r="K35" s="1476"/>
    </row>
    <row r="36" spans="1:11" ht="24.2" customHeight="1">
      <c r="A36" s="125" t="s">
        <v>2756</v>
      </c>
      <c r="B36" s="123" t="s">
        <v>2761</v>
      </c>
      <c r="C36" s="1468" t="s">
        <v>2762</v>
      </c>
      <c r="D36" s="1468"/>
      <c r="E36" s="1468"/>
      <c r="F36" s="1468"/>
      <c r="G36" s="123" t="s">
        <v>175</v>
      </c>
      <c r="H36" s="126">
        <v>48</v>
      </c>
      <c r="I36" s="134"/>
      <c r="J36" s="1476">
        <f t="shared" si="0"/>
        <v>0</v>
      </c>
      <c r="K36" s="1476"/>
    </row>
    <row r="37" spans="1:11" ht="46.5" customHeight="1">
      <c r="A37" s="125" t="s">
        <v>270</v>
      </c>
      <c r="B37" s="123" t="s">
        <v>2763</v>
      </c>
      <c r="C37" s="1468" t="s">
        <v>2764</v>
      </c>
      <c r="D37" s="1468"/>
      <c r="E37" s="1468"/>
      <c r="F37" s="1468"/>
      <c r="G37" s="123" t="s">
        <v>175</v>
      </c>
      <c r="H37" s="126">
        <v>4</v>
      </c>
      <c r="I37" s="134"/>
      <c r="J37" s="1476">
        <f t="shared" si="0"/>
        <v>0</v>
      </c>
      <c r="K37" s="1476"/>
    </row>
    <row r="38" spans="1:11" ht="24.2" customHeight="1">
      <c r="A38" s="125" t="s">
        <v>2564</v>
      </c>
      <c r="B38" s="123" t="s">
        <v>2765</v>
      </c>
      <c r="C38" s="1468" t="s">
        <v>2766</v>
      </c>
      <c r="D38" s="1468"/>
      <c r="E38" s="1468"/>
      <c r="F38" s="1468"/>
      <c r="G38" s="123" t="s">
        <v>175</v>
      </c>
      <c r="H38" s="126">
        <v>4</v>
      </c>
      <c r="I38" s="134"/>
      <c r="J38" s="1476">
        <f t="shared" si="0"/>
        <v>0</v>
      </c>
      <c r="K38" s="1476"/>
    </row>
    <row r="39" spans="1:11" ht="46.5" customHeight="1">
      <c r="A39" s="125" t="s">
        <v>273</v>
      </c>
      <c r="B39" s="123" t="s">
        <v>2767</v>
      </c>
      <c r="C39" s="1468" t="s">
        <v>2768</v>
      </c>
      <c r="D39" s="1468"/>
      <c r="E39" s="1468"/>
      <c r="F39" s="1468"/>
      <c r="G39" s="123" t="s">
        <v>175</v>
      </c>
      <c r="H39" s="126">
        <v>2</v>
      </c>
      <c r="I39" s="134"/>
      <c r="J39" s="1476">
        <f t="shared" si="0"/>
        <v>0</v>
      </c>
      <c r="K39" s="1476"/>
    </row>
    <row r="40" spans="1:11" ht="21.95" customHeight="1">
      <c r="A40" s="125" t="s">
        <v>2567</v>
      </c>
      <c r="B40" s="123" t="s">
        <v>2769</v>
      </c>
      <c r="C40" s="1468" t="s">
        <v>2770</v>
      </c>
      <c r="D40" s="1468"/>
      <c r="E40" s="1468"/>
      <c r="F40" s="1468"/>
      <c r="G40" s="123" t="s">
        <v>175</v>
      </c>
      <c r="H40" s="126">
        <v>2</v>
      </c>
      <c r="I40" s="134"/>
      <c r="J40" s="1476">
        <f t="shared" si="0"/>
        <v>0</v>
      </c>
      <c r="K40" s="1476"/>
    </row>
    <row r="41" spans="1:11" ht="46.5" customHeight="1">
      <c r="A41" s="125" t="s">
        <v>276</v>
      </c>
      <c r="B41" s="123" t="s">
        <v>2763</v>
      </c>
      <c r="C41" s="1468" t="s">
        <v>2764</v>
      </c>
      <c r="D41" s="1468"/>
      <c r="E41" s="1468"/>
      <c r="F41" s="1468"/>
      <c r="G41" s="123" t="s">
        <v>175</v>
      </c>
      <c r="H41" s="126">
        <v>2</v>
      </c>
      <c r="I41" s="134"/>
      <c r="J41" s="1476">
        <f t="shared" si="0"/>
        <v>0</v>
      </c>
      <c r="K41" s="1476"/>
    </row>
    <row r="42" spans="1:11" ht="21.95" customHeight="1">
      <c r="A42" s="125" t="s">
        <v>2570</v>
      </c>
      <c r="B42" s="123" t="s">
        <v>2771</v>
      </c>
      <c r="C42" s="1468" t="s">
        <v>2772</v>
      </c>
      <c r="D42" s="1468"/>
      <c r="E42" s="1468"/>
      <c r="F42" s="1468"/>
      <c r="G42" s="123" t="s">
        <v>175</v>
      </c>
      <c r="H42" s="126">
        <v>2.02</v>
      </c>
      <c r="I42" s="134"/>
      <c r="J42" s="1476">
        <f t="shared" si="0"/>
        <v>0</v>
      </c>
      <c r="K42" s="1476"/>
    </row>
    <row r="43" spans="1:11" ht="57.6" customHeight="1">
      <c r="A43" s="125" t="s">
        <v>279</v>
      </c>
      <c r="B43" s="123" t="s">
        <v>2686</v>
      </c>
      <c r="C43" s="1468" t="s">
        <v>2687</v>
      </c>
      <c r="D43" s="1468"/>
      <c r="E43" s="1468"/>
      <c r="F43" s="1468"/>
      <c r="G43" s="123" t="s">
        <v>175</v>
      </c>
      <c r="H43" s="126">
        <v>1</v>
      </c>
      <c r="I43" s="134"/>
      <c r="J43" s="1476">
        <f t="shared" si="0"/>
        <v>0</v>
      </c>
      <c r="K43" s="1476"/>
    </row>
    <row r="44" spans="1:11" ht="21.95" customHeight="1">
      <c r="A44" s="125" t="s">
        <v>2573</v>
      </c>
      <c r="B44" s="123" t="s">
        <v>2719</v>
      </c>
      <c r="C44" s="1468" t="s">
        <v>2720</v>
      </c>
      <c r="D44" s="1468"/>
      <c r="E44" s="1468"/>
      <c r="F44" s="1468"/>
      <c r="G44" s="123" t="s">
        <v>175</v>
      </c>
      <c r="H44" s="126">
        <v>1</v>
      </c>
      <c r="I44" s="134"/>
      <c r="J44" s="1476">
        <f t="shared" si="0"/>
        <v>0</v>
      </c>
      <c r="K44" s="1476"/>
    </row>
    <row r="45" spans="1:11" ht="64.5" customHeight="1">
      <c r="A45" s="125" t="s">
        <v>282</v>
      </c>
      <c r="B45" s="123" t="s">
        <v>2543</v>
      </c>
      <c r="C45" s="1468" t="s">
        <v>2544</v>
      </c>
      <c r="D45" s="1468"/>
      <c r="E45" s="1468"/>
      <c r="F45" s="1468"/>
      <c r="G45" s="123" t="s">
        <v>175</v>
      </c>
      <c r="H45" s="126">
        <v>1</v>
      </c>
      <c r="I45" s="134"/>
      <c r="J45" s="1476">
        <f t="shared" si="0"/>
        <v>0</v>
      </c>
      <c r="K45" s="1476"/>
    </row>
    <row r="46" spans="1:11" ht="21.95" customHeight="1">
      <c r="A46" s="125" t="s">
        <v>2578</v>
      </c>
      <c r="B46" s="123" t="s">
        <v>2549</v>
      </c>
      <c r="C46" s="1468" t="s">
        <v>2550</v>
      </c>
      <c r="D46" s="1468"/>
      <c r="E46" s="1468"/>
      <c r="F46" s="1468"/>
      <c r="G46" s="123" t="s">
        <v>175</v>
      </c>
      <c r="H46" s="126">
        <v>1</v>
      </c>
      <c r="I46" s="134"/>
      <c r="J46" s="1476">
        <f t="shared" si="0"/>
        <v>0</v>
      </c>
      <c r="K46" s="1476"/>
    </row>
    <row r="47" spans="1:11" ht="46.5" customHeight="1">
      <c r="A47" s="125" t="s">
        <v>285</v>
      </c>
      <c r="B47" s="123" t="s">
        <v>2767</v>
      </c>
      <c r="C47" s="1468" t="s">
        <v>2768</v>
      </c>
      <c r="D47" s="1468"/>
      <c r="E47" s="1468"/>
      <c r="F47" s="1468"/>
      <c r="G47" s="123" t="s">
        <v>175</v>
      </c>
      <c r="H47" s="126">
        <v>2</v>
      </c>
      <c r="I47" s="134"/>
      <c r="J47" s="1476">
        <f t="shared" si="0"/>
        <v>0</v>
      </c>
      <c r="K47" s="1476"/>
    </row>
    <row r="48" spans="1:11" ht="24.2" customHeight="1">
      <c r="A48" s="125" t="s">
        <v>2587</v>
      </c>
      <c r="B48" s="123" t="s">
        <v>2773</v>
      </c>
      <c r="C48" s="1468" t="s">
        <v>2774</v>
      </c>
      <c r="D48" s="1468"/>
      <c r="E48" s="1468"/>
      <c r="F48" s="1468"/>
      <c r="G48" s="123" t="s">
        <v>175</v>
      </c>
      <c r="H48" s="126">
        <v>2</v>
      </c>
      <c r="I48" s="134"/>
      <c r="J48" s="1476">
        <f t="shared" si="0"/>
        <v>0</v>
      </c>
      <c r="K48" s="1476"/>
    </row>
    <row r="49" spans="1:11" ht="35.450000000000003" customHeight="1">
      <c r="A49" s="125" t="s">
        <v>288</v>
      </c>
      <c r="B49" s="123" t="s">
        <v>2729</v>
      </c>
      <c r="C49" s="1468" t="s">
        <v>2730</v>
      </c>
      <c r="D49" s="1468"/>
      <c r="E49" s="1468"/>
      <c r="F49" s="1468"/>
      <c r="G49" s="123" t="s">
        <v>529</v>
      </c>
      <c r="H49" s="126">
        <v>40</v>
      </c>
      <c r="I49" s="134"/>
      <c r="J49" s="1476">
        <f t="shared" si="0"/>
        <v>0</v>
      </c>
      <c r="K49" s="1476"/>
    </row>
    <row r="50" spans="1:11" ht="24.2" customHeight="1">
      <c r="A50" s="125" t="s">
        <v>2590</v>
      </c>
      <c r="B50" s="123" t="s">
        <v>2775</v>
      </c>
      <c r="C50" s="1468" t="s">
        <v>2776</v>
      </c>
      <c r="D50" s="1468"/>
      <c r="E50" s="1468"/>
      <c r="F50" s="1468"/>
      <c r="G50" s="123" t="s">
        <v>175</v>
      </c>
      <c r="H50" s="126">
        <v>40</v>
      </c>
      <c r="I50" s="134"/>
      <c r="J50" s="1476">
        <f t="shared" si="0"/>
        <v>0</v>
      </c>
      <c r="K50" s="1476"/>
    </row>
    <row r="51" spans="1:11" ht="46.5" customHeight="1">
      <c r="A51" s="125" t="s">
        <v>291</v>
      </c>
      <c r="B51" s="123" t="s">
        <v>2466</v>
      </c>
      <c r="C51" s="1468" t="s">
        <v>2630</v>
      </c>
      <c r="D51" s="1468"/>
      <c r="E51" s="1468"/>
      <c r="F51" s="1468"/>
      <c r="G51" s="123" t="s">
        <v>529</v>
      </c>
      <c r="H51" s="126">
        <v>125</v>
      </c>
      <c r="I51" s="134"/>
      <c r="J51" s="1476">
        <f t="shared" si="0"/>
        <v>0</v>
      </c>
      <c r="K51" s="1476"/>
    </row>
    <row r="52" spans="1:11" ht="17.649999999999999" customHeight="1">
      <c r="A52" s="127" t="s">
        <v>10</v>
      </c>
      <c r="B52" s="1475" t="s">
        <v>2777</v>
      </c>
      <c r="C52" s="1475"/>
      <c r="D52" s="1475"/>
      <c r="E52" s="1475"/>
      <c r="F52" s="1475"/>
      <c r="G52" s="1475"/>
      <c r="H52" s="1475"/>
      <c r="I52" s="1475"/>
      <c r="J52" s="1475"/>
      <c r="K52" s="1475"/>
    </row>
    <row r="53" spans="1:11" ht="57.6" customHeight="1">
      <c r="A53" s="125" t="s">
        <v>302</v>
      </c>
      <c r="B53" s="123" t="s">
        <v>2632</v>
      </c>
      <c r="C53" s="1468" t="s">
        <v>2633</v>
      </c>
      <c r="D53" s="1468"/>
      <c r="E53" s="1468"/>
      <c r="F53" s="1468"/>
      <c r="G53" s="123" t="s">
        <v>443</v>
      </c>
      <c r="H53" s="126">
        <v>0.54</v>
      </c>
      <c r="I53" s="134"/>
      <c r="J53" s="1476">
        <f>+I53*H53</f>
        <v>0</v>
      </c>
      <c r="K53" s="1476"/>
    </row>
    <row r="54" spans="1:11" ht="91.15" customHeight="1">
      <c r="A54" s="125" t="s">
        <v>305</v>
      </c>
      <c r="B54" s="123" t="s">
        <v>2634</v>
      </c>
      <c r="C54" s="1468" t="s">
        <v>2635</v>
      </c>
      <c r="D54" s="1468"/>
      <c r="E54" s="1468"/>
      <c r="F54" s="1468"/>
      <c r="G54" s="123" t="s">
        <v>308</v>
      </c>
      <c r="H54" s="126">
        <v>14</v>
      </c>
      <c r="I54" s="134"/>
      <c r="J54" s="1476">
        <f>+I54*H54</f>
        <v>0</v>
      </c>
      <c r="K54" s="1476"/>
    </row>
    <row r="55" spans="1:11" ht="46.5" customHeight="1">
      <c r="A55" s="125" t="s">
        <v>309</v>
      </c>
      <c r="B55" s="123" t="s">
        <v>2739</v>
      </c>
      <c r="C55" s="1468" t="s">
        <v>2740</v>
      </c>
      <c r="D55" s="1468"/>
      <c r="E55" s="1468"/>
      <c r="F55" s="1468"/>
      <c r="G55" s="123" t="s">
        <v>172</v>
      </c>
      <c r="H55" s="126">
        <v>76</v>
      </c>
      <c r="I55" s="134"/>
      <c r="J55" s="1476">
        <f>+I55*H55</f>
        <v>0</v>
      </c>
      <c r="K55" s="1476"/>
    </row>
    <row r="56" spans="1:11" ht="68.849999999999994" customHeight="1">
      <c r="A56" s="125" t="s">
        <v>312</v>
      </c>
      <c r="B56" s="123" t="s">
        <v>2527</v>
      </c>
      <c r="C56" s="1468" t="s">
        <v>2528</v>
      </c>
      <c r="D56" s="1468"/>
      <c r="E56" s="1468"/>
      <c r="F56" s="1468"/>
      <c r="G56" s="123" t="s">
        <v>308</v>
      </c>
      <c r="H56" s="126">
        <v>68</v>
      </c>
      <c r="I56" s="134"/>
      <c r="J56" s="1476">
        <f>+I56*H56</f>
        <v>0</v>
      </c>
      <c r="K56" s="1476"/>
    </row>
    <row r="57" spans="1:11" ht="36.200000000000003" customHeight="1">
      <c r="A57" s="125" t="s">
        <v>315</v>
      </c>
      <c r="B57" s="123" t="s">
        <v>2529</v>
      </c>
      <c r="C57" s="1468" t="s">
        <v>2530</v>
      </c>
      <c r="D57" s="1468"/>
      <c r="E57" s="1468"/>
      <c r="F57" s="1468"/>
      <c r="G57" s="123" t="s">
        <v>308</v>
      </c>
      <c r="H57" s="126">
        <v>68</v>
      </c>
      <c r="I57" s="134"/>
      <c r="J57" s="1476">
        <f>+I57*H57</f>
        <v>0</v>
      </c>
      <c r="K57" s="1476"/>
    </row>
    <row r="58" spans="1:11" ht="13.7" customHeight="1">
      <c r="A58" s="1487" t="s">
        <v>2638</v>
      </c>
      <c r="B58" s="1487"/>
      <c r="C58" s="1487"/>
      <c r="D58" s="1487"/>
      <c r="E58" s="132" t="s">
        <v>2287</v>
      </c>
      <c r="F58" s="1488" t="s">
        <v>2287</v>
      </c>
      <c r="G58" s="1488"/>
      <c r="H58" s="132" t="s">
        <v>2287</v>
      </c>
      <c r="I58" s="135" t="s">
        <v>2287</v>
      </c>
      <c r="J58" s="1489">
        <f>SUM(J12:J51)+SUM(J53:J57)</f>
        <v>0</v>
      </c>
      <c r="K58" s="1489"/>
    </row>
  </sheetData>
  <mergeCells count="113">
    <mergeCell ref="C56:F56"/>
    <mergeCell ref="J56:K56"/>
    <mergeCell ref="C57:F57"/>
    <mergeCell ref="J57:K57"/>
    <mergeCell ref="A58:D58"/>
    <mergeCell ref="F58:G58"/>
    <mergeCell ref="J58:K58"/>
    <mergeCell ref="C51:F51"/>
    <mergeCell ref="J51:K51"/>
    <mergeCell ref="B52:K52"/>
    <mergeCell ref="C53:F53"/>
    <mergeCell ref="J53:K53"/>
    <mergeCell ref="C54:F54"/>
    <mergeCell ref="J54:K54"/>
    <mergeCell ref="C55:F55"/>
    <mergeCell ref="J55:K55"/>
    <mergeCell ref="C46:F46"/>
    <mergeCell ref="J46:K46"/>
    <mergeCell ref="C47:F47"/>
    <mergeCell ref="J47:K47"/>
    <mergeCell ref="C48:F48"/>
    <mergeCell ref="J48:K48"/>
    <mergeCell ref="C49:F49"/>
    <mergeCell ref="J49:K49"/>
    <mergeCell ref="C50:F50"/>
    <mergeCell ref="J50:K50"/>
    <mergeCell ref="C41:F41"/>
    <mergeCell ref="J41:K41"/>
    <mergeCell ref="C42:F42"/>
    <mergeCell ref="J42:K42"/>
    <mergeCell ref="C43:F43"/>
    <mergeCell ref="J43:K43"/>
    <mergeCell ref="C44:F44"/>
    <mergeCell ref="J44:K44"/>
    <mergeCell ref="C45:F45"/>
    <mergeCell ref="J45:K45"/>
    <mergeCell ref="C36:F36"/>
    <mergeCell ref="J36:K36"/>
    <mergeCell ref="C37:F37"/>
    <mergeCell ref="J37:K37"/>
    <mergeCell ref="C38:F38"/>
    <mergeCell ref="J38:K38"/>
    <mergeCell ref="C39:F39"/>
    <mergeCell ref="J39:K39"/>
    <mergeCell ref="C40:F40"/>
    <mergeCell ref="J40:K40"/>
    <mergeCell ref="C31:F31"/>
    <mergeCell ref="J31:K31"/>
    <mergeCell ref="C32:F32"/>
    <mergeCell ref="J32:K32"/>
    <mergeCell ref="C33:F33"/>
    <mergeCell ref="J33:K33"/>
    <mergeCell ref="C34:F34"/>
    <mergeCell ref="J34:K34"/>
    <mergeCell ref="C35:F35"/>
    <mergeCell ref="J35:K35"/>
    <mergeCell ref="C26:F26"/>
    <mergeCell ref="J26:K26"/>
    <mergeCell ref="C27:F27"/>
    <mergeCell ref="J27:K27"/>
    <mergeCell ref="C28:F28"/>
    <mergeCell ref="J28:K28"/>
    <mergeCell ref="C29:F29"/>
    <mergeCell ref="J29:K29"/>
    <mergeCell ref="C30:F30"/>
    <mergeCell ref="J30:K30"/>
    <mergeCell ref="C21:F21"/>
    <mergeCell ref="J21:K21"/>
    <mergeCell ref="C22:F22"/>
    <mergeCell ref="J22:K22"/>
    <mergeCell ref="C23:F23"/>
    <mergeCell ref="J23:K23"/>
    <mergeCell ref="C24:F24"/>
    <mergeCell ref="J24:K24"/>
    <mergeCell ref="C25:F25"/>
    <mergeCell ref="J25:K25"/>
    <mergeCell ref="C16:F16"/>
    <mergeCell ref="J16:K16"/>
    <mergeCell ref="C17:F17"/>
    <mergeCell ref="J17:K17"/>
    <mergeCell ref="C18:F18"/>
    <mergeCell ref="J18:K18"/>
    <mergeCell ref="C19:F19"/>
    <mergeCell ref="J19:K19"/>
    <mergeCell ref="C20:F20"/>
    <mergeCell ref="J20:K20"/>
    <mergeCell ref="B11:K11"/>
    <mergeCell ref="C12:F12"/>
    <mergeCell ref="J12:K12"/>
    <mergeCell ref="C13:F13"/>
    <mergeCell ref="J13:K13"/>
    <mergeCell ref="C14:F14"/>
    <mergeCell ref="J14:K14"/>
    <mergeCell ref="C15:F15"/>
    <mergeCell ref="J15:K15"/>
    <mergeCell ref="A6:K6"/>
    <mergeCell ref="A7:C7"/>
    <mergeCell ref="D7:J7"/>
    <mergeCell ref="A8:H8"/>
    <mergeCell ref="I8:K8"/>
    <mergeCell ref="B9:F9"/>
    <mergeCell ref="J9:K9"/>
    <mergeCell ref="B10:F10"/>
    <mergeCell ref="J10:K10"/>
    <mergeCell ref="A1:G1"/>
    <mergeCell ref="A2:G2"/>
    <mergeCell ref="H2:J2"/>
    <mergeCell ref="A3:C3"/>
    <mergeCell ref="D3:K3"/>
    <mergeCell ref="A4:C4"/>
    <mergeCell ref="D4:K4"/>
    <mergeCell ref="A5:C5"/>
    <mergeCell ref="D5:K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selection activeCell="D4" sqref="A4:K4"/>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2778</v>
      </c>
      <c r="E5" s="1470"/>
      <c r="F5" s="1470"/>
      <c r="G5" s="1470"/>
      <c r="H5" s="1470"/>
      <c r="I5" s="1470"/>
      <c r="J5" s="1470"/>
      <c r="K5" s="1470"/>
    </row>
    <row r="6" spans="1:11" ht="20.65" customHeight="1">
      <c r="A6" s="1471" t="s">
        <v>440</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17.649999999999999" customHeight="1">
      <c r="A11" s="127" t="s">
        <v>6</v>
      </c>
      <c r="B11" s="1475" t="s">
        <v>2514</v>
      </c>
      <c r="C11" s="1475"/>
      <c r="D11" s="1475"/>
      <c r="E11" s="1475"/>
      <c r="F11" s="1475"/>
      <c r="G11" s="1475"/>
      <c r="H11" s="1475"/>
      <c r="I11" s="1475"/>
      <c r="J11" s="1475"/>
      <c r="K11" s="1475"/>
    </row>
    <row r="12" spans="1:11" ht="57.6" customHeight="1">
      <c r="A12" s="125" t="s">
        <v>208</v>
      </c>
      <c r="B12" s="123" t="s">
        <v>2515</v>
      </c>
      <c r="C12" s="1468" t="s">
        <v>2516</v>
      </c>
      <c r="D12" s="1468"/>
      <c r="E12" s="1468"/>
      <c r="F12" s="1468"/>
      <c r="G12" s="123" t="s">
        <v>443</v>
      </c>
      <c r="H12" s="126">
        <v>0.99</v>
      </c>
      <c r="I12" s="134"/>
      <c r="J12" s="1476">
        <f>+I12*H12</f>
        <v>0</v>
      </c>
      <c r="K12" s="1476"/>
    </row>
    <row r="13" spans="1:11" ht="79.900000000000006" customHeight="1">
      <c r="A13" s="125" t="s">
        <v>212</v>
      </c>
      <c r="B13" s="123" t="s">
        <v>2517</v>
      </c>
      <c r="C13" s="1468" t="s">
        <v>2518</v>
      </c>
      <c r="D13" s="1468"/>
      <c r="E13" s="1468"/>
      <c r="F13" s="1468"/>
      <c r="G13" s="123" t="s">
        <v>308</v>
      </c>
      <c r="H13" s="126">
        <v>23</v>
      </c>
      <c r="I13" s="134"/>
      <c r="J13" s="1476">
        <f t="shared" ref="J13:J51" si="0">+I13*H13</f>
        <v>0</v>
      </c>
      <c r="K13" s="1476"/>
    </row>
    <row r="14" spans="1:11" ht="68.849999999999994" customHeight="1">
      <c r="A14" s="125" t="s">
        <v>216</v>
      </c>
      <c r="B14" s="123" t="s">
        <v>2519</v>
      </c>
      <c r="C14" s="1468" t="s">
        <v>2520</v>
      </c>
      <c r="D14" s="1468"/>
      <c r="E14" s="1468"/>
      <c r="F14" s="1468"/>
      <c r="G14" s="123" t="s">
        <v>165</v>
      </c>
      <c r="H14" s="126">
        <v>250</v>
      </c>
      <c r="I14" s="134"/>
      <c r="J14" s="1476">
        <f t="shared" si="0"/>
        <v>0</v>
      </c>
      <c r="K14" s="1476"/>
    </row>
    <row r="15" spans="1:11" ht="35.450000000000003" customHeight="1">
      <c r="A15" s="125" t="s">
        <v>220</v>
      </c>
      <c r="B15" s="123" t="s">
        <v>2521</v>
      </c>
      <c r="C15" s="1468" t="s">
        <v>2522</v>
      </c>
      <c r="D15" s="1468"/>
      <c r="E15" s="1468"/>
      <c r="F15" s="1468"/>
      <c r="G15" s="123" t="s">
        <v>232</v>
      </c>
      <c r="H15" s="126">
        <v>63.9</v>
      </c>
      <c r="I15" s="134"/>
      <c r="J15" s="1476">
        <f t="shared" si="0"/>
        <v>0</v>
      </c>
      <c r="K15" s="1476"/>
    </row>
    <row r="16" spans="1:11" ht="35.450000000000003" customHeight="1">
      <c r="A16" s="125" t="s">
        <v>223</v>
      </c>
      <c r="B16" s="123" t="s">
        <v>455</v>
      </c>
      <c r="C16" s="1468" t="s">
        <v>456</v>
      </c>
      <c r="D16" s="1468"/>
      <c r="E16" s="1468"/>
      <c r="F16" s="1468"/>
      <c r="G16" s="123" t="s">
        <v>232</v>
      </c>
      <c r="H16" s="126">
        <v>4</v>
      </c>
      <c r="I16" s="134"/>
      <c r="J16" s="1476">
        <f t="shared" si="0"/>
        <v>0</v>
      </c>
      <c r="K16" s="1476"/>
    </row>
    <row r="17" spans="1:11" ht="46.5" customHeight="1">
      <c r="A17" s="125" t="s">
        <v>226</v>
      </c>
      <c r="B17" s="123" t="s">
        <v>2523</v>
      </c>
      <c r="C17" s="1468" t="s">
        <v>2524</v>
      </c>
      <c r="D17" s="1468"/>
      <c r="E17" s="1468"/>
      <c r="F17" s="1468"/>
      <c r="G17" s="123" t="s">
        <v>172</v>
      </c>
      <c r="H17" s="126">
        <v>200</v>
      </c>
      <c r="I17" s="134"/>
      <c r="J17" s="1476">
        <f t="shared" si="0"/>
        <v>0</v>
      </c>
      <c r="K17" s="1476"/>
    </row>
    <row r="18" spans="1:11" ht="57.6" customHeight="1">
      <c r="A18" s="125" t="s">
        <v>229</v>
      </c>
      <c r="B18" s="123" t="s">
        <v>2525</v>
      </c>
      <c r="C18" s="1468" t="s">
        <v>2526</v>
      </c>
      <c r="D18" s="1468"/>
      <c r="E18" s="1468"/>
      <c r="F18" s="1468"/>
      <c r="G18" s="123" t="s">
        <v>308</v>
      </c>
      <c r="H18" s="126">
        <v>23</v>
      </c>
      <c r="I18" s="134"/>
      <c r="J18" s="1476">
        <f t="shared" si="0"/>
        <v>0</v>
      </c>
      <c r="K18" s="1476"/>
    </row>
    <row r="19" spans="1:11" ht="68.849999999999994" customHeight="1">
      <c r="A19" s="125" t="s">
        <v>233</v>
      </c>
      <c r="B19" s="123" t="s">
        <v>2527</v>
      </c>
      <c r="C19" s="1468" t="s">
        <v>2528</v>
      </c>
      <c r="D19" s="1468"/>
      <c r="E19" s="1468"/>
      <c r="F19" s="1468"/>
      <c r="G19" s="123" t="s">
        <v>308</v>
      </c>
      <c r="H19" s="126">
        <v>99</v>
      </c>
      <c r="I19" s="134"/>
      <c r="J19" s="1476">
        <f t="shared" si="0"/>
        <v>0</v>
      </c>
      <c r="K19" s="1476"/>
    </row>
    <row r="20" spans="1:11" ht="35.450000000000003" customHeight="1">
      <c r="A20" s="125" t="s">
        <v>237</v>
      </c>
      <c r="B20" s="123" t="s">
        <v>2529</v>
      </c>
      <c r="C20" s="1468" t="s">
        <v>2530</v>
      </c>
      <c r="D20" s="1468"/>
      <c r="E20" s="1468"/>
      <c r="F20" s="1468"/>
      <c r="G20" s="123" t="s">
        <v>308</v>
      </c>
      <c r="H20" s="126">
        <v>99</v>
      </c>
      <c r="I20" s="134"/>
      <c r="J20" s="1476">
        <f t="shared" si="0"/>
        <v>0</v>
      </c>
      <c r="K20" s="1476"/>
    </row>
    <row r="21" spans="1:11" ht="35.450000000000003" customHeight="1">
      <c r="A21" s="125" t="s">
        <v>240</v>
      </c>
      <c r="B21" s="123" t="s">
        <v>2531</v>
      </c>
      <c r="C21" s="1468" t="s">
        <v>2532</v>
      </c>
      <c r="D21" s="1468"/>
      <c r="E21" s="1468"/>
      <c r="F21" s="1468"/>
      <c r="G21" s="123" t="s">
        <v>172</v>
      </c>
      <c r="H21" s="126">
        <v>10</v>
      </c>
      <c r="I21" s="134"/>
      <c r="J21" s="1476">
        <f t="shared" si="0"/>
        <v>0</v>
      </c>
      <c r="K21" s="1476"/>
    </row>
    <row r="22" spans="1:11" ht="102.2" customHeight="1">
      <c r="A22" s="125" t="s">
        <v>244</v>
      </c>
      <c r="B22" s="123" t="s">
        <v>2533</v>
      </c>
      <c r="C22" s="1468" t="s">
        <v>2534</v>
      </c>
      <c r="D22" s="1468"/>
      <c r="E22" s="1468"/>
      <c r="F22" s="1468"/>
      <c r="G22" s="123" t="s">
        <v>172</v>
      </c>
      <c r="H22" s="126">
        <v>200</v>
      </c>
      <c r="I22" s="134"/>
      <c r="J22" s="1476">
        <f t="shared" si="0"/>
        <v>0</v>
      </c>
      <c r="K22" s="1476"/>
    </row>
    <row r="23" spans="1:11" ht="24.2" customHeight="1">
      <c r="A23" s="125" t="s">
        <v>2535</v>
      </c>
      <c r="B23" s="123" t="s">
        <v>2779</v>
      </c>
      <c r="C23" s="1468" t="s">
        <v>2780</v>
      </c>
      <c r="D23" s="1468"/>
      <c r="E23" s="1468"/>
      <c r="F23" s="1468"/>
      <c r="G23" s="123" t="s">
        <v>172</v>
      </c>
      <c r="H23" s="126">
        <v>203</v>
      </c>
      <c r="I23" s="134"/>
      <c r="J23" s="1476">
        <f t="shared" si="0"/>
        <v>0</v>
      </c>
      <c r="K23" s="1476"/>
    </row>
    <row r="24" spans="1:11" ht="57.6" customHeight="1">
      <c r="A24" s="125" t="s">
        <v>248</v>
      </c>
      <c r="B24" s="123" t="s">
        <v>2781</v>
      </c>
      <c r="C24" s="1468" t="s">
        <v>2782</v>
      </c>
      <c r="D24" s="1468"/>
      <c r="E24" s="1468"/>
      <c r="F24" s="1468"/>
      <c r="G24" s="123" t="s">
        <v>175</v>
      </c>
      <c r="H24" s="126">
        <v>2</v>
      </c>
      <c r="I24" s="134"/>
      <c r="J24" s="1476">
        <f t="shared" si="0"/>
        <v>0</v>
      </c>
      <c r="K24" s="1476"/>
    </row>
    <row r="25" spans="1:11" ht="24.2" customHeight="1">
      <c r="A25" s="125" t="s">
        <v>2540</v>
      </c>
      <c r="B25" s="123" t="s">
        <v>2783</v>
      </c>
      <c r="C25" s="1468" t="s">
        <v>2784</v>
      </c>
      <c r="D25" s="1468"/>
      <c r="E25" s="1468"/>
      <c r="F25" s="1468"/>
      <c r="G25" s="123" t="s">
        <v>175</v>
      </c>
      <c r="H25" s="126">
        <v>2</v>
      </c>
      <c r="I25" s="134"/>
      <c r="J25" s="1476">
        <f t="shared" si="0"/>
        <v>0</v>
      </c>
      <c r="K25" s="1476"/>
    </row>
    <row r="26" spans="1:11" ht="24.2" customHeight="1">
      <c r="A26" s="125" t="s">
        <v>251</v>
      </c>
      <c r="B26" s="123" t="s">
        <v>2551</v>
      </c>
      <c r="C26" s="1468" t="s">
        <v>2552</v>
      </c>
      <c r="D26" s="1468"/>
      <c r="E26" s="1468"/>
      <c r="F26" s="1468"/>
      <c r="G26" s="123" t="s">
        <v>172</v>
      </c>
      <c r="H26" s="126">
        <v>95</v>
      </c>
      <c r="I26" s="134"/>
      <c r="J26" s="1476">
        <f t="shared" si="0"/>
        <v>0</v>
      </c>
      <c r="K26" s="1476"/>
    </row>
    <row r="27" spans="1:11" ht="24.2" customHeight="1">
      <c r="A27" s="125" t="s">
        <v>2545</v>
      </c>
      <c r="B27" s="123" t="s">
        <v>2554</v>
      </c>
      <c r="C27" s="1468" t="s">
        <v>2555</v>
      </c>
      <c r="D27" s="1468"/>
      <c r="E27" s="1468"/>
      <c r="F27" s="1468"/>
      <c r="G27" s="123" t="s">
        <v>172</v>
      </c>
      <c r="H27" s="126">
        <v>97.85</v>
      </c>
      <c r="I27" s="134"/>
      <c r="J27" s="1476">
        <f t="shared" si="0"/>
        <v>0</v>
      </c>
      <c r="K27" s="1476"/>
    </row>
    <row r="28" spans="1:11" ht="46.5" customHeight="1">
      <c r="A28" s="125" t="s">
        <v>254</v>
      </c>
      <c r="B28" s="123" t="s">
        <v>2416</v>
      </c>
      <c r="C28" s="1468" t="s">
        <v>2556</v>
      </c>
      <c r="D28" s="1468"/>
      <c r="E28" s="1468"/>
      <c r="F28" s="1468"/>
      <c r="G28" s="123" t="s">
        <v>2557</v>
      </c>
      <c r="H28" s="126">
        <v>10</v>
      </c>
      <c r="I28" s="134"/>
      <c r="J28" s="1476">
        <f t="shared" si="0"/>
        <v>0</v>
      </c>
      <c r="K28" s="1476"/>
    </row>
    <row r="29" spans="1:11" ht="46.5" customHeight="1">
      <c r="A29" s="125" t="s">
        <v>257</v>
      </c>
      <c r="B29" s="123" t="s">
        <v>2692</v>
      </c>
      <c r="C29" s="1468" t="s">
        <v>2750</v>
      </c>
      <c r="D29" s="1468"/>
      <c r="E29" s="1468"/>
      <c r="F29" s="1468"/>
      <c r="G29" s="123" t="s">
        <v>175</v>
      </c>
      <c r="H29" s="126">
        <v>2</v>
      </c>
      <c r="I29" s="134"/>
      <c r="J29" s="1476">
        <f t="shared" si="0"/>
        <v>0</v>
      </c>
      <c r="K29" s="1476"/>
    </row>
    <row r="30" spans="1:11" ht="24.2" customHeight="1">
      <c r="A30" s="125" t="s">
        <v>261</v>
      </c>
      <c r="B30" s="123" t="s">
        <v>2751</v>
      </c>
      <c r="C30" s="1468" t="s">
        <v>2785</v>
      </c>
      <c r="D30" s="1468"/>
      <c r="E30" s="1468"/>
      <c r="F30" s="1468"/>
      <c r="G30" s="123" t="s">
        <v>560</v>
      </c>
      <c r="H30" s="126">
        <v>0.2</v>
      </c>
      <c r="I30" s="134"/>
      <c r="J30" s="1476">
        <f t="shared" si="0"/>
        <v>0</v>
      </c>
      <c r="K30" s="1476"/>
    </row>
    <row r="31" spans="1:11" ht="46.5" customHeight="1">
      <c r="A31" s="125" t="s">
        <v>264</v>
      </c>
      <c r="B31" s="123" t="s">
        <v>2786</v>
      </c>
      <c r="C31" s="1468" t="s">
        <v>2787</v>
      </c>
      <c r="D31" s="1468"/>
      <c r="E31" s="1468"/>
      <c r="F31" s="1468"/>
      <c r="G31" s="123" t="s">
        <v>175</v>
      </c>
      <c r="H31" s="126">
        <v>4</v>
      </c>
      <c r="I31" s="134"/>
      <c r="J31" s="1476">
        <f t="shared" si="0"/>
        <v>0</v>
      </c>
      <c r="K31" s="1476"/>
    </row>
    <row r="32" spans="1:11" ht="21.95" customHeight="1">
      <c r="A32" s="125" t="s">
        <v>2753</v>
      </c>
      <c r="B32" s="123" t="s">
        <v>2788</v>
      </c>
      <c r="C32" s="1468" t="s">
        <v>2789</v>
      </c>
      <c r="D32" s="1468"/>
      <c r="E32" s="1468"/>
      <c r="F32" s="1468"/>
      <c r="G32" s="123" t="s">
        <v>175</v>
      </c>
      <c r="H32" s="126">
        <v>4.04</v>
      </c>
      <c r="I32" s="134"/>
      <c r="J32" s="1476">
        <f t="shared" si="0"/>
        <v>0</v>
      </c>
      <c r="K32" s="1476"/>
    </row>
    <row r="33" spans="1:11" ht="46.5" customHeight="1">
      <c r="A33" s="125" t="s">
        <v>267</v>
      </c>
      <c r="B33" s="123" t="s">
        <v>2790</v>
      </c>
      <c r="C33" s="1468" t="s">
        <v>2791</v>
      </c>
      <c r="D33" s="1468"/>
      <c r="E33" s="1468"/>
      <c r="F33" s="1468"/>
      <c r="G33" s="123" t="s">
        <v>175</v>
      </c>
      <c r="H33" s="126">
        <v>4</v>
      </c>
      <c r="I33" s="134"/>
      <c r="J33" s="1476">
        <f t="shared" si="0"/>
        <v>0</v>
      </c>
      <c r="K33" s="1476"/>
    </row>
    <row r="34" spans="1:11" ht="24.2" customHeight="1">
      <c r="A34" s="125" t="s">
        <v>2756</v>
      </c>
      <c r="B34" s="123" t="s">
        <v>2792</v>
      </c>
      <c r="C34" s="1468" t="s">
        <v>2793</v>
      </c>
      <c r="D34" s="1468"/>
      <c r="E34" s="1468"/>
      <c r="F34" s="1468"/>
      <c r="G34" s="123" t="s">
        <v>175</v>
      </c>
      <c r="H34" s="126">
        <v>4</v>
      </c>
      <c r="I34" s="134"/>
      <c r="J34" s="1476">
        <f t="shared" si="0"/>
        <v>0</v>
      </c>
      <c r="K34" s="1476"/>
    </row>
    <row r="35" spans="1:11" ht="24.2" customHeight="1">
      <c r="A35" s="125" t="s">
        <v>2756</v>
      </c>
      <c r="B35" s="123" t="s">
        <v>2794</v>
      </c>
      <c r="C35" s="1468" t="s">
        <v>2795</v>
      </c>
      <c r="D35" s="1468"/>
      <c r="E35" s="1468"/>
      <c r="F35" s="1468"/>
      <c r="G35" s="123" t="s">
        <v>175</v>
      </c>
      <c r="H35" s="126">
        <v>4</v>
      </c>
      <c r="I35" s="134"/>
      <c r="J35" s="1476">
        <f t="shared" si="0"/>
        <v>0</v>
      </c>
      <c r="K35" s="1476"/>
    </row>
    <row r="36" spans="1:11" ht="24.2" customHeight="1">
      <c r="A36" s="125" t="s">
        <v>2756</v>
      </c>
      <c r="B36" s="123" t="s">
        <v>2796</v>
      </c>
      <c r="C36" s="1468" t="s">
        <v>2797</v>
      </c>
      <c r="D36" s="1468"/>
      <c r="E36" s="1468"/>
      <c r="F36" s="1468"/>
      <c r="G36" s="123" t="s">
        <v>175</v>
      </c>
      <c r="H36" s="126">
        <v>48</v>
      </c>
      <c r="I36" s="134"/>
      <c r="J36" s="1476">
        <f t="shared" si="0"/>
        <v>0</v>
      </c>
      <c r="K36" s="1476"/>
    </row>
    <row r="37" spans="1:11" ht="46.5" customHeight="1">
      <c r="A37" s="125" t="s">
        <v>270</v>
      </c>
      <c r="B37" s="123" t="s">
        <v>2786</v>
      </c>
      <c r="C37" s="1468" t="s">
        <v>2787</v>
      </c>
      <c r="D37" s="1468"/>
      <c r="E37" s="1468"/>
      <c r="F37" s="1468"/>
      <c r="G37" s="123" t="s">
        <v>175</v>
      </c>
      <c r="H37" s="126">
        <v>4</v>
      </c>
      <c r="I37" s="134"/>
      <c r="J37" s="1476">
        <f t="shared" si="0"/>
        <v>0</v>
      </c>
      <c r="K37" s="1476"/>
    </row>
    <row r="38" spans="1:11" ht="24.2" customHeight="1">
      <c r="A38" s="125" t="s">
        <v>2564</v>
      </c>
      <c r="B38" s="123" t="s">
        <v>2798</v>
      </c>
      <c r="C38" s="1468" t="s">
        <v>2799</v>
      </c>
      <c r="D38" s="1468"/>
      <c r="E38" s="1468"/>
      <c r="F38" s="1468"/>
      <c r="G38" s="123" t="s">
        <v>175</v>
      </c>
      <c r="H38" s="126">
        <v>4.04</v>
      </c>
      <c r="I38" s="134"/>
      <c r="J38" s="1476">
        <f t="shared" si="0"/>
        <v>0</v>
      </c>
      <c r="K38" s="1476"/>
    </row>
    <row r="39" spans="1:11" ht="46.5" customHeight="1">
      <c r="A39" s="125" t="s">
        <v>273</v>
      </c>
      <c r="B39" s="123" t="s">
        <v>2786</v>
      </c>
      <c r="C39" s="1468" t="s">
        <v>2787</v>
      </c>
      <c r="D39" s="1468"/>
      <c r="E39" s="1468"/>
      <c r="F39" s="1468"/>
      <c r="G39" s="123" t="s">
        <v>175</v>
      </c>
      <c r="H39" s="126">
        <v>2</v>
      </c>
      <c r="I39" s="134"/>
      <c r="J39" s="1476">
        <f t="shared" si="0"/>
        <v>0</v>
      </c>
      <c r="K39" s="1476"/>
    </row>
    <row r="40" spans="1:11" ht="21.95" customHeight="1">
      <c r="A40" s="125" t="s">
        <v>2567</v>
      </c>
      <c r="B40" s="123" t="s">
        <v>2800</v>
      </c>
      <c r="C40" s="1468" t="s">
        <v>2801</v>
      </c>
      <c r="D40" s="1468"/>
      <c r="E40" s="1468"/>
      <c r="F40" s="1468"/>
      <c r="G40" s="123" t="s">
        <v>175</v>
      </c>
      <c r="H40" s="126">
        <v>2</v>
      </c>
      <c r="I40" s="134"/>
      <c r="J40" s="1476">
        <f t="shared" si="0"/>
        <v>0</v>
      </c>
      <c r="K40" s="1476"/>
    </row>
    <row r="41" spans="1:11" ht="51" customHeight="1">
      <c r="A41" s="125" t="s">
        <v>276</v>
      </c>
      <c r="B41" s="123" t="s">
        <v>2786</v>
      </c>
      <c r="C41" s="1468" t="s">
        <v>2787</v>
      </c>
      <c r="D41" s="1468"/>
      <c r="E41" s="1468"/>
      <c r="F41" s="1468"/>
      <c r="G41" s="123" t="s">
        <v>175</v>
      </c>
      <c r="H41" s="126">
        <v>2</v>
      </c>
      <c r="I41" s="134"/>
      <c r="J41" s="1476">
        <f t="shared" si="0"/>
        <v>0</v>
      </c>
      <c r="K41" s="1476"/>
    </row>
    <row r="42" spans="1:11" ht="21.95" customHeight="1">
      <c r="A42" s="125" t="s">
        <v>2570</v>
      </c>
      <c r="B42" s="123" t="s">
        <v>2802</v>
      </c>
      <c r="C42" s="1468" t="s">
        <v>2803</v>
      </c>
      <c r="D42" s="1468"/>
      <c r="E42" s="1468"/>
      <c r="F42" s="1468"/>
      <c r="G42" s="123" t="s">
        <v>175</v>
      </c>
      <c r="H42" s="126">
        <v>2</v>
      </c>
      <c r="I42" s="134"/>
      <c r="J42" s="1476">
        <f t="shared" si="0"/>
        <v>0</v>
      </c>
      <c r="K42" s="1476"/>
    </row>
    <row r="43" spans="1:11" ht="57.6" customHeight="1">
      <c r="A43" s="125" t="s">
        <v>279</v>
      </c>
      <c r="B43" s="123" t="s">
        <v>2686</v>
      </c>
      <c r="C43" s="1468" t="s">
        <v>2687</v>
      </c>
      <c r="D43" s="1468"/>
      <c r="E43" s="1468"/>
      <c r="F43" s="1468"/>
      <c r="G43" s="123" t="s">
        <v>175</v>
      </c>
      <c r="H43" s="126">
        <v>1</v>
      </c>
      <c r="I43" s="134"/>
      <c r="J43" s="1476">
        <f t="shared" si="0"/>
        <v>0</v>
      </c>
      <c r="K43" s="1476"/>
    </row>
    <row r="44" spans="1:11" ht="21.95" customHeight="1">
      <c r="A44" s="125" t="s">
        <v>2573</v>
      </c>
      <c r="B44" s="123" t="s">
        <v>2719</v>
      </c>
      <c r="C44" s="1468" t="s">
        <v>2720</v>
      </c>
      <c r="D44" s="1468"/>
      <c r="E44" s="1468"/>
      <c r="F44" s="1468"/>
      <c r="G44" s="123" t="s">
        <v>175</v>
      </c>
      <c r="H44" s="126">
        <v>1</v>
      </c>
      <c r="I44" s="134"/>
      <c r="J44" s="1476">
        <f t="shared" si="0"/>
        <v>0</v>
      </c>
      <c r="K44" s="1476"/>
    </row>
    <row r="45" spans="1:11" ht="57.6" customHeight="1">
      <c r="A45" s="125" t="s">
        <v>282</v>
      </c>
      <c r="B45" s="123" t="s">
        <v>2543</v>
      </c>
      <c r="C45" s="1468" t="s">
        <v>2544</v>
      </c>
      <c r="D45" s="1468"/>
      <c r="E45" s="1468"/>
      <c r="F45" s="1468"/>
      <c r="G45" s="123" t="s">
        <v>175</v>
      </c>
      <c r="H45" s="126">
        <v>1</v>
      </c>
      <c r="I45" s="134"/>
      <c r="J45" s="1476">
        <f t="shared" si="0"/>
        <v>0</v>
      </c>
      <c r="K45" s="1476"/>
    </row>
    <row r="46" spans="1:11" ht="21.95" customHeight="1">
      <c r="A46" s="125" t="s">
        <v>2578</v>
      </c>
      <c r="B46" s="123" t="s">
        <v>2549</v>
      </c>
      <c r="C46" s="1468" t="s">
        <v>2550</v>
      </c>
      <c r="D46" s="1468"/>
      <c r="E46" s="1468"/>
      <c r="F46" s="1468"/>
      <c r="G46" s="123" t="s">
        <v>175</v>
      </c>
      <c r="H46" s="126">
        <v>1</v>
      </c>
      <c r="I46" s="134"/>
      <c r="J46" s="1476">
        <f t="shared" si="0"/>
        <v>0</v>
      </c>
      <c r="K46" s="1476"/>
    </row>
    <row r="47" spans="1:11" ht="46.5" customHeight="1">
      <c r="A47" s="125" t="s">
        <v>285</v>
      </c>
      <c r="B47" s="123" t="s">
        <v>2786</v>
      </c>
      <c r="C47" s="1468" t="s">
        <v>2787</v>
      </c>
      <c r="D47" s="1468"/>
      <c r="E47" s="1468"/>
      <c r="F47" s="1468"/>
      <c r="G47" s="123" t="s">
        <v>175</v>
      </c>
      <c r="H47" s="126">
        <v>2</v>
      </c>
      <c r="I47" s="134"/>
      <c r="J47" s="1476">
        <f t="shared" si="0"/>
        <v>0</v>
      </c>
      <c r="K47" s="1476"/>
    </row>
    <row r="48" spans="1:11" ht="24.2" customHeight="1">
      <c r="A48" s="125" t="s">
        <v>2587</v>
      </c>
      <c r="B48" s="123" t="s">
        <v>2804</v>
      </c>
      <c r="C48" s="1468" t="s">
        <v>2805</v>
      </c>
      <c r="D48" s="1468"/>
      <c r="E48" s="1468"/>
      <c r="F48" s="1468"/>
      <c r="G48" s="123" t="s">
        <v>175</v>
      </c>
      <c r="H48" s="126">
        <v>2.02</v>
      </c>
      <c r="I48" s="134"/>
      <c r="J48" s="1476">
        <f t="shared" si="0"/>
        <v>0</v>
      </c>
      <c r="K48" s="1476"/>
    </row>
    <row r="49" spans="1:11" ht="35.450000000000003" customHeight="1">
      <c r="A49" s="125" t="s">
        <v>288</v>
      </c>
      <c r="B49" s="123" t="s">
        <v>2729</v>
      </c>
      <c r="C49" s="1468" t="s">
        <v>2730</v>
      </c>
      <c r="D49" s="1468"/>
      <c r="E49" s="1468"/>
      <c r="F49" s="1468"/>
      <c r="G49" s="123" t="s">
        <v>529</v>
      </c>
      <c r="H49" s="126">
        <v>25</v>
      </c>
      <c r="I49" s="134"/>
      <c r="J49" s="1476">
        <f t="shared" si="0"/>
        <v>0</v>
      </c>
      <c r="K49" s="1476"/>
    </row>
    <row r="50" spans="1:11" ht="24.2" customHeight="1">
      <c r="A50" s="125" t="s">
        <v>2590</v>
      </c>
      <c r="B50" s="123" t="s">
        <v>2806</v>
      </c>
      <c r="C50" s="1468" t="s">
        <v>2807</v>
      </c>
      <c r="D50" s="1468"/>
      <c r="E50" s="1468"/>
      <c r="F50" s="1468"/>
      <c r="G50" s="123" t="s">
        <v>175</v>
      </c>
      <c r="H50" s="126">
        <v>50</v>
      </c>
      <c r="I50" s="134"/>
      <c r="J50" s="1476">
        <f t="shared" si="0"/>
        <v>0</v>
      </c>
      <c r="K50" s="1476"/>
    </row>
    <row r="51" spans="1:11" ht="46.5" customHeight="1">
      <c r="A51" s="125" t="s">
        <v>291</v>
      </c>
      <c r="B51" s="123" t="s">
        <v>2466</v>
      </c>
      <c r="C51" s="1468" t="s">
        <v>2630</v>
      </c>
      <c r="D51" s="1468"/>
      <c r="E51" s="1468"/>
      <c r="F51" s="1468"/>
      <c r="G51" s="123" t="s">
        <v>529</v>
      </c>
      <c r="H51" s="126">
        <v>210</v>
      </c>
      <c r="I51" s="134"/>
      <c r="J51" s="1476">
        <f t="shared" si="0"/>
        <v>0</v>
      </c>
      <c r="K51" s="1476"/>
    </row>
    <row r="52" spans="1:11" ht="17.649999999999999" customHeight="1">
      <c r="A52" s="127" t="s">
        <v>10</v>
      </c>
      <c r="B52" s="1475" t="s">
        <v>2808</v>
      </c>
      <c r="C52" s="1475"/>
      <c r="D52" s="1475"/>
      <c r="E52" s="1475"/>
      <c r="F52" s="1475"/>
      <c r="G52" s="1475"/>
      <c r="H52" s="1475"/>
      <c r="I52" s="1475"/>
      <c r="J52" s="1475"/>
      <c r="K52" s="1475"/>
    </row>
    <row r="53" spans="1:11" ht="57.6" customHeight="1">
      <c r="A53" s="125" t="s">
        <v>302</v>
      </c>
      <c r="B53" s="123" t="s">
        <v>2632</v>
      </c>
      <c r="C53" s="1468" t="s">
        <v>2633</v>
      </c>
      <c r="D53" s="1468"/>
      <c r="E53" s="1468"/>
      <c r="F53" s="1468"/>
      <c r="G53" s="123" t="s">
        <v>443</v>
      </c>
      <c r="H53" s="126">
        <v>1</v>
      </c>
      <c r="I53" s="134"/>
      <c r="J53" s="1476">
        <f>+I53*H53</f>
        <v>0</v>
      </c>
      <c r="K53" s="1476"/>
    </row>
    <row r="54" spans="1:11" ht="91.15" customHeight="1">
      <c r="A54" s="125" t="s">
        <v>305</v>
      </c>
      <c r="B54" s="123" t="s">
        <v>2634</v>
      </c>
      <c r="C54" s="1468" t="s">
        <v>2635</v>
      </c>
      <c r="D54" s="1468"/>
      <c r="E54" s="1468"/>
      <c r="F54" s="1468"/>
      <c r="G54" s="123" t="s">
        <v>308</v>
      </c>
      <c r="H54" s="126">
        <v>23</v>
      </c>
      <c r="I54" s="134"/>
      <c r="J54" s="1476">
        <f>+I54*H54</f>
        <v>0</v>
      </c>
      <c r="K54" s="1476"/>
    </row>
    <row r="55" spans="1:11" ht="46.5" customHeight="1">
      <c r="A55" s="125" t="s">
        <v>309</v>
      </c>
      <c r="B55" s="123" t="s">
        <v>2739</v>
      </c>
      <c r="C55" s="1468" t="s">
        <v>2740</v>
      </c>
      <c r="D55" s="1468"/>
      <c r="E55" s="1468"/>
      <c r="F55" s="1468"/>
      <c r="G55" s="123" t="s">
        <v>172</v>
      </c>
      <c r="H55" s="126">
        <v>129</v>
      </c>
      <c r="I55" s="134"/>
      <c r="J55" s="1476">
        <f>+I55*H55</f>
        <v>0</v>
      </c>
      <c r="K55" s="1476"/>
    </row>
    <row r="56" spans="1:11" ht="68.849999999999994" customHeight="1">
      <c r="A56" s="125" t="s">
        <v>312</v>
      </c>
      <c r="B56" s="123" t="s">
        <v>2527</v>
      </c>
      <c r="C56" s="1468" t="s">
        <v>2528</v>
      </c>
      <c r="D56" s="1468"/>
      <c r="E56" s="1468"/>
      <c r="F56" s="1468"/>
      <c r="G56" s="123" t="s">
        <v>308</v>
      </c>
      <c r="H56" s="126">
        <v>123</v>
      </c>
      <c r="I56" s="134"/>
      <c r="J56" s="1476">
        <f>+I56*H56</f>
        <v>0</v>
      </c>
      <c r="K56" s="1476"/>
    </row>
    <row r="57" spans="1:11" ht="36.200000000000003" customHeight="1">
      <c r="A57" s="128" t="s">
        <v>315</v>
      </c>
      <c r="B57" s="129" t="s">
        <v>2529</v>
      </c>
      <c r="C57" s="1477" t="s">
        <v>2530</v>
      </c>
      <c r="D57" s="1477"/>
      <c r="E57" s="1477"/>
      <c r="F57" s="1477"/>
      <c r="G57" s="129" t="s">
        <v>308</v>
      </c>
      <c r="H57" s="130">
        <v>123</v>
      </c>
      <c r="I57" s="137"/>
      <c r="J57" s="1478">
        <f>+I57*H57</f>
        <v>0</v>
      </c>
      <c r="K57" s="1478"/>
    </row>
    <row r="58" spans="1:11" ht="13.7" customHeight="1">
      <c r="A58" s="1479" t="s">
        <v>2638</v>
      </c>
      <c r="B58" s="1480"/>
      <c r="C58" s="1480"/>
      <c r="D58" s="1480"/>
      <c r="E58" s="131" t="s">
        <v>2287</v>
      </c>
      <c r="F58" s="1481" t="s">
        <v>2287</v>
      </c>
      <c r="G58" s="1481"/>
      <c r="H58" s="131" t="s">
        <v>2287</v>
      </c>
      <c r="I58" s="138" t="s">
        <v>2287</v>
      </c>
      <c r="J58" s="1482">
        <f>SUM(J12:J51)+SUM(J53:J57)</f>
        <v>0</v>
      </c>
      <c r="K58" s="1483"/>
    </row>
  </sheetData>
  <mergeCells count="113">
    <mergeCell ref="C56:F56"/>
    <mergeCell ref="J56:K56"/>
    <mergeCell ref="C57:F57"/>
    <mergeCell ref="J57:K57"/>
    <mergeCell ref="A58:D58"/>
    <mergeCell ref="F58:G58"/>
    <mergeCell ref="J58:K58"/>
    <mergeCell ref="C51:F51"/>
    <mergeCell ref="J51:K51"/>
    <mergeCell ref="B52:K52"/>
    <mergeCell ref="C53:F53"/>
    <mergeCell ref="J53:K53"/>
    <mergeCell ref="C54:F54"/>
    <mergeCell ref="J54:K54"/>
    <mergeCell ref="C55:F55"/>
    <mergeCell ref="J55:K55"/>
    <mergeCell ref="C46:F46"/>
    <mergeCell ref="J46:K46"/>
    <mergeCell ref="C47:F47"/>
    <mergeCell ref="J47:K47"/>
    <mergeCell ref="C48:F48"/>
    <mergeCell ref="J48:K48"/>
    <mergeCell ref="C49:F49"/>
    <mergeCell ref="J49:K49"/>
    <mergeCell ref="C50:F50"/>
    <mergeCell ref="J50:K50"/>
    <mergeCell ref="C41:F41"/>
    <mergeCell ref="J41:K41"/>
    <mergeCell ref="C42:F42"/>
    <mergeCell ref="J42:K42"/>
    <mergeCell ref="C43:F43"/>
    <mergeCell ref="J43:K43"/>
    <mergeCell ref="C44:F44"/>
    <mergeCell ref="J44:K44"/>
    <mergeCell ref="C45:F45"/>
    <mergeCell ref="J45:K45"/>
    <mergeCell ref="C36:F36"/>
    <mergeCell ref="J36:K36"/>
    <mergeCell ref="C37:F37"/>
    <mergeCell ref="J37:K37"/>
    <mergeCell ref="C38:F38"/>
    <mergeCell ref="J38:K38"/>
    <mergeCell ref="C39:F39"/>
    <mergeCell ref="J39:K39"/>
    <mergeCell ref="C40:F40"/>
    <mergeCell ref="J40:K40"/>
    <mergeCell ref="C31:F31"/>
    <mergeCell ref="J31:K31"/>
    <mergeCell ref="C32:F32"/>
    <mergeCell ref="J32:K32"/>
    <mergeCell ref="C33:F33"/>
    <mergeCell ref="J33:K33"/>
    <mergeCell ref="C34:F34"/>
    <mergeCell ref="J34:K34"/>
    <mergeCell ref="C35:F35"/>
    <mergeCell ref="J35:K35"/>
    <mergeCell ref="C26:F26"/>
    <mergeCell ref="J26:K26"/>
    <mergeCell ref="C27:F27"/>
    <mergeCell ref="J27:K27"/>
    <mergeCell ref="C28:F28"/>
    <mergeCell ref="J28:K28"/>
    <mergeCell ref="C29:F29"/>
    <mergeCell ref="J29:K29"/>
    <mergeCell ref="C30:F30"/>
    <mergeCell ref="J30:K30"/>
    <mergeCell ref="C21:F21"/>
    <mergeCell ref="J21:K21"/>
    <mergeCell ref="C22:F22"/>
    <mergeCell ref="J22:K22"/>
    <mergeCell ref="C23:F23"/>
    <mergeCell ref="J23:K23"/>
    <mergeCell ref="C24:F24"/>
    <mergeCell ref="J24:K24"/>
    <mergeCell ref="C25:F25"/>
    <mergeCell ref="J25:K25"/>
    <mergeCell ref="C16:F16"/>
    <mergeCell ref="J16:K16"/>
    <mergeCell ref="C17:F17"/>
    <mergeCell ref="J17:K17"/>
    <mergeCell ref="C18:F18"/>
    <mergeCell ref="J18:K18"/>
    <mergeCell ref="C19:F19"/>
    <mergeCell ref="J19:K19"/>
    <mergeCell ref="C20:F20"/>
    <mergeCell ref="J20:K20"/>
    <mergeCell ref="B11:K11"/>
    <mergeCell ref="C12:F12"/>
    <mergeCell ref="J12:K12"/>
    <mergeCell ref="C13:F13"/>
    <mergeCell ref="J13:K13"/>
    <mergeCell ref="C14:F14"/>
    <mergeCell ref="J14:K14"/>
    <mergeCell ref="C15:F15"/>
    <mergeCell ref="J15:K15"/>
    <mergeCell ref="A6:K6"/>
    <mergeCell ref="A7:C7"/>
    <mergeCell ref="D7:J7"/>
    <mergeCell ref="A8:H8"/>
    <mergeCell ref="I8:K8"/>
    <mergeCell ref="B9:F9"/>
    <mergeCell ref="J9:K9"/>
    <mergeCell ref="B10:F10"/>
    <mergeCell ref="J10:K10"/>
    <mergeCell ref="A1:G1"/>
    <mergeCell ref="A2:G2"/>
    <mergeCell ref="H2:J2"/>
    <mergeCell ref="A3:C3"/>
    <mergeCell ref="D3:K3"/>
    <mergeCell ref="A4:C4"/>
    <mergeCell ref="D4:K4"/>
    <mergeCell ref="A5:C5"/>
    <mergeCell ref="D5:K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D4" sqref="A4:K4"/>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2809</v>
      </c>
      <c r="E5" s="1470"/>
      <c r="F5" s="1470"/>
      <c r="G5" s="1470"/>
      <c r="H5" s="1470"/>
      <c r="I5" s="1470"/>
      <c r="J5" s="1470"/>
      <c r="K5" s="1470"/>
    </row>
    <row r="6" spans="1:11" ht="20.65" customHeight="1">
      <c r="A6" s="1471" t="s">
        <v>440</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17.649999999999999" customHeight="1">
      <c r="A11" s="127" t="s">
        <v>6</v>
      </c>
      <c r="B11" s="1475" t="s">
        <v>2514</v>
      </c>
      <c r="C11" s="1475"/>
      <c r="D11" s="1475"/>
      <c r="E11" s="1475"/>
      <c r="F11" s="1475"/>
      <c r="G11" s="1475"/>
      <c r="H11" s="1475"/>
      <c r="I11" s="1475"/>
      <c r="J11" s="1475"/>
      <c r="K11" s="1475"/>
    </row>
    <row r="12" spans="1:11" ht="57.6" customHeight="1">
      <c r="A12" s="125" t="s">
        <v>208</v>
      </c>
      <c r="B12" s="123" t="s">
        <v>2515</v>
      </c>
      <c r="C12" s="1468" t="s">
        <v>2516</v>
      </c>
      <c r="D12" s="1468"/>
      <c r="E12" s="1468"/>
      <c r="F12" s="1468"/>
      <c r="G12" s="123" t="s">
        <v>443</v>
      </c>
      <c r="H12" s="126">
        <v>1.04</v>
      </c>
      <c r="I12" s="134"/>
      <c r="J12" s="1476">
        <f>+I12*H12</f>
        <v>0</v>
      </c>
      <c r="K12" s="1476"/>
    </row>
    <row r="13" spans="1:11" ht="79.900000000000006" customHeight="1">
      <c r="A13" s="125" t="s">
        <v>212</v>
      </c>
      <c r="B13" s="123" t="s">
        <v>2517</v>
      </c>
      <c r="C13" s="1468" t="s">
        <v>2518</v>
      </c>
      <c r="D13" s="1468"/>
      <c r="E13" s="1468"/>
      <c r="F13" s="1468"/>
      <c r="G13" s="123" t="s">
        <v>308</v>
      </c>
      <c r="H13" s="126">
        <v>24</v>
      </c>
      <c r="I13" s="134"/>
      <c r="J13" s="1476">
        <f t="shared" ref="J13:J35" si="0">+I13*H13</f>
        <v>0</v>
      </c>
      <c r="K13" s="1476"/>
    </row>
    <row r="14" spans="1:11" ht="91.15" customHeight="1">
      <c r="A14" s="125" t="s">
        <v>216</v>
      </c>
      <c r="B14" s="123" t="s">
        <v>2640</v>
      </c>
      <c r="C14" s="1468" t="s">
        <v>2641</v>
      </c>
      <c r="D14" s="1468"/>
      <c r="E14" s="1468"/>
      <c r="F14" s="1468"/>
      <c r="G14" s="123" t="s">
        <v>308</v>
      </c>
      <c r="H14" s="126">
        <v>12</v>
      </c>
      <c r="I14" s="134"/>
      <c r="J14" s="1476">
        <f t="shared" si="0"/>
        <v>0</v>
      </c>
      <c r="K14" s="1476"/>
    </row>
    <row r="15" spans="1:11" ht="68.849999999999994" customHeight="1">
      <c r="A15" s="125" t="s">
        <v>220</v>
      </c>
      <c r="B15" s="123" t="s">
        <v>2519</v>
      </c>
      <c r="C15" s="1468" t="s">
        <v>2520</v>
      </c>
      <c r="D15" s="1468"/>
      <c r="E15" s="1468"/>
      <c r="F15" s="1468"/>
      <c r="G15" s="123" t="s">
        <v>165</v>
      </c>
      <c r="H15" s="126">
        <v>250</v>
      </c>
      <c r="I15" s="134"/>
      <c r="J15" s="1476">
        <f t="shared" si="0"/>
        <v>0</v>
      </c>
      <c r="K15" s="1476"/>
    </row>
    <row r="16" spans="1:11" ht="35.450000000000003" customHeight="1">
      <c r="A16" s="125" t="s">
        <v>223</v>
      </c>
      <c r="B16" s="123" t="s">
        <v>2521</v>
      </c>
      <c r="C16" s="1468" t="s">
        <v>2522</v>
      </c>
      <c r="D16" s="1468"/>
      <c r="E16" s="1468"/>
      <c r="F16" s="1468"/>
      <c r="G16" s="123" t="s">
        <v>232</v>
      </c>
      <c r="H16" s="126">
        <v>67.2</v>
      </c>
      <c r="I16" s="134"/>
      <c r="J16" s="1476">
        <f t="shared" si="0"/>
        <v>0</v>
      </c>
      <c r="K16" s="1476"/>
    </row>
    <row r="17" spans="1:11" ht="35.450000000000003" customHeight="1">
      <c r="A17" s="125" t="s">
        <v>226</v>
      </c>
      <c r="B17" s="123" t="s">
        <v>455</v>
      </c>
      <c r="C17" s="1468" t="s">
        <v>456</v>
      </c>
      <c r="D17" s="1468"/>
      <c r="E17" s="1468"/>
      <c r="F17" s="1468"/>
      <c r="G17" s="123" t="s">
        <v>232</v>
      </c>
      <c r="H17" s="126">
        <v>2.6</v>
      </c>
      <c r="I17" s="134"/>
      <c r="J17" s="1476">
        <f t="shared" si="0"/>
        <v>0</v>
      </c>
      <c r="K17" s="1476"/>
    </row>
    <row r="18" spans="1:11" ht="57.6" customHeight="1">
      <c r="A18" s="125" t="s">
        <v>229</v>
      </c>
      <c r="B18" s="123" t="s">
        <v>2642</v>
      </c>
      <c r="C18" s="1468" t="s">
        <v>2643</v>
      </c>
      <c r="D18" s="1468"/>
      <c r="E18" s="1468"/>
      <c r="F18" s="1468"/>
      <c r="G18" s="123" t="s">
        <v>175</v>
      </c>
      <c r="H18" s="126">
        <v>4</v>
      </c>
      <c r="I18" s="134"/>
      <c r="J18" s="1476">
        <f t="shared" si="0"/>
        <v>0</v>
      </c>
      <c r="K18" s="1476"/>
    </row>
    <row r="19" spans="1:11" ht="24.2" customHeight="1">
      <c r="A19" s="125" t="s">
        <v>2810</v>
      </c>
      <c r="B19" s="123" t="s">
        <v>2645</v>
      </c>
      <c r="C19" s="1468" t="s">
        <v>2646</v>
      </c>
      <c r="D19" s="1468"/>
      <c r="E19" s="1468"/>
      <c r="F19" s="1468"/>
      <c r="G19" s="123" t="s">
        <v>175</v>
      </c>
      <c r="H19" s="126">
        <v>4</v>
      </c>
      <c r="I19" s="134"/>
      <c r="J19" s="1476">
        <f t="shared" si="0"/>
        <v>0</v>
      </c>
      <c r="K19" s="1476"/>
    </row>
    <row r="20" spans="1:11" ht="35.450000000000003" customHeight="1">
      <c r="A20" s="125" t="s">
        <v>233</v>
      </c>
      <c r="B20" s="123" t="s">
        <v>2811</v>
      </c>
      <c r="C20" s="1468" t="s">
        <v>2812</v>
      </c>
      <c r="D20" s="1468"/>
      <c r="E20" s="1468"/>
      <c r="F20" s="1468"/>
      <c r="G20" s="123" t="s">
        <v>175</v>
      </c>
      <c r="H20" s="126">
        <v>4</v>
      </c>
      <c r="I20" s="134"/>
      <c r="J20" s="1476">
        <f t="shared" si="0"/>
        <v>0</v>
      </c>
      <c r="K20" s="1476"/>
    </row>
    <row r="21" spans="1:11" ht="56.25" customHeight="1">
      <c r="A21" s="125" t="s">
        <v>237</v>
      </c>
      <c r="B21" s="123" t="s">
        <v>2649</v>
      </c>
      <c r="C21" s="1468" t="s">
        <v>2650</v>
      </c>
      <c r="D21" s="1468"/>
      <c r="E21" s="1468"/>
      <c r="F21" s="1468"/>
      <c r="G21" s="123" t="s">
        <v>175</v>
      </c>
      <c r="H21" s="126">
        <v>4</v>
      </c>
      <c r="I21" s="134"/>
      <c r="J21" s="1476">
        <f t="shared" si="0"/>
        <v>0</v>
      </c>
      <c r="K21" s="1476"/>
    </row>
    <row r="22" spans="1:11" ht="47.25" customHeight="1">
      <c r="A22" s="125" t="s">
        <v>240</v>
      </c>
      <c r="B22" s="123" t="s">
        <v>2729</v>
      </c>
      <c r="C22" s="1468" t="s">
        <v>2730</v>
      </c>
      <c r="D22" s="1468"/>
      <c r="E22" s="1468"/>
      <c r="F22" s="1468"/>
      <c r="G22" s="123" t="s">
        <v>529</v>
      </c>
      <c r="H22" s="126">
        <v>25</v>
      </c>
      <c r="I22" s="134"/>
      <c r="J22" s="1476">
        <f t="shared" si="0"/>
        <v>0</v>
      </c>
      <c r="K22" s="1476"/>
    </row>
    <row r="23" spans="1:11" ht="24.2" customHeight="1">
      <c r="A23" s="125" t="s">
        <v>2813</v>
      </c>
      <c r="B23" s="123" t="s">
        <v>2806</v>
      </c>
      <c r="C23" s="1468" t="s">
        <v>2807</v>
      </c>
      <c r="D23" s="1468"/>
      <c r="E23" s="1468"/>
      <c r="F23" s="1468"/>
      <c r="G23" s="123" t="s">
        <v>175</v>
      </c>
      <c r="H23" s="126">
        <v>200</v>
      </c>
      <c r="I23" s="134"/>
      <c r="J23" s="1476">
        <f t="shared" si="0"/>
        <v>0</v>
      </c>
      <c r="K23" s="1476"/>
    </row>
    <row r="24" spans="1:11" ht="46.5" customHeight="1">
      <c r="A24" s="125" t="s">
        <v>244</v>
      </c>
      <c r="B24" s="123" t="s">
        <v>2692</v>
      </c>
      <c r="C24" s="1468" t="s">
        <v>2814</v>
      </c>
      <c r="D24" s="1468"/>
      <c r="E24" s="1468"/>
      <c r="F24" s="1468"/>
      <c r="G24" s="123" t="s">
        <v>175</v>
      </c>
      <c r="H24" s="126">
        <v>4</v>
      </c>
      <c r="I24" s="134"/>
      <c r="J24" s="1476">
        <f t="shared" si="0"/>
        <v>0</v>
      </c>
      <c r="K24" s="1476"/>
    </row>
    <row r="25" spans="1:11" ht="57.6" customHeight="1">
      <c r="A25" s="125" t="s">
        <v>248</v>
      </c>
      <c r="B25" s="123" t="s">
        <v>2525</v>
      </c>
      <c r="C25" s="1468" t="s">
        <v>2526</v>
      </c>
      <c r="D25" s="1468"/>
      <c r="E25" s="1468"/>
      <c r="F25" s="1468"/>
      <c r="G25" s="123" t="s">
        <v>308</v>
      </c>
      <c r="H25" s="126">
        <v>24</v>
      </c>
      <c r="I25" s="134"/>
      <c r="J25" s="1476">
        <f t="shared" si="0"/>
        <v>0</v>
      </c>
      <c r="K25" s="1476"/>
    </row>
    <row r="26" spans="1:11" ht="68.849999999999994" customHeight="1">
      <c r="A26" s="125" t="s">
        <v>251</v>
      </c>
      <c r="B26" s="123" t="s">
        <v>2527</v>
      </c>
      <c r="C26" s="1468" t="s">
        <v>2528</v>
      </c>
      <c r="D26" s="1468"/>
      <c r="E26" s="1468"/>
      <c r="F26" s="1468"/>
      <c r="G26" s="123" t="s">
        <v>308</v>
      </c>
      <c r="H26" s="126">
        <v>104</v>
      </c>
      <c r="I26" s="134"/>
      <c r="J26" s="1476">
        <f t="shared" si="0"/>
        <v>0</v>
      </c>
      <c r="K26" s="1476"/>
    </row>
    <row r="27" spans="1:11" ht="35.450000000000003" customHeight="1">
      <c r="A27" s="125" t="s">
        <v>254</v>
      </c>
      <c r="B27" s="123" t="s">
        <v>2529</v>
      </c>
      <c r="C27" s="1468" t="s">
        <v>2530</v>
      </c>
      <c r="D27" s="1468"/>
      <c r="E27" s="1468"/>
      <c r="F27" s="1468"/>
      <c r="G27" s="123" t="s">
        <v>308</v>
      </c>
      <c r="H27" s="126">
        <v>116</v>
      </c>
      <c r="I27" s="134"/>
      <c r="J27" s="1476">
        <f t="shared" si="0"/>
        <v>0</v>
      </c>
      <c r="K27" s="1476"/>
    </row>
    <row r="28" spans="1:11" ht="102.2" customHeight="1">
      <c r="A28" s="125" t="s">
        <v>257</v>
      </c>
      <c r="B28" s="123" t="s">
        <v>2533</v>
      </c>
      <c r="C28" s="1468" t="s">
        <v>2534</v>
      </c>
      <c r="D28" s="1468"/>
      <c r="E28" s="1468"/>
      <c r="F28" s="1468"/>
      <c r="G28" s="123" t="s">
        <v>172</v>
      </c>
      <c r="H28" s="126">
        <v>205</v>
      </c>
      <c r="I28" s="134"/>
      <c r="J28" s="1476">
        <f t="shared" si="0"/>
        <v>0</v>
      </c>
      <c r="K28" s="1476"/>
    </row>
    <row r="29" spans="1:11" ht="24.2" customHeight="1">
      <c r="A29" s="125" t="s">
        <v>2553</v>
      </c>
      <c r="B29" s="123" t="s">
        <v>2779</v>
      </c>
      <c r="C29" s="1468" t="s">
        <v>2780</v>
      </c>
      <c r="D29" s="1468"/>
      <c r="E29" s="1468"/>
      <c r="F29" s="1468"/>
      <c r="G29" s="123" t="s">
        <v>172</v>
      </c>
      <c r="H29" s="126">
        <v>208.08</v>
      </c>
      <c r="I29" s="134"/>
      <c r="J29" s="1476">
        <f t="shared" si="0"/>
        <v>0</v>
      </c>
      <c r="K29" s="1476"/>
    </row>
    <row r="30" spans="1:11" ht="24.2" customHeight="1">
      <c r="A30" s="125" t="s">
        <v>261</v>
      </c>
      <c r="B30" s="123" t="s">
        <v>2551</v>
      </c>
      <c r="C30" s="1468" t="s">
        <v>2552</v>
      </c>
      <c r="D30" s="1468"/>
      <c r="E30" s="1468"/>
      <c r="F30" s="1468"/>
      <c r="G30" s="123" t="s">
        <v>172</v>
      </c>
      <c r="H30" s="126">
        <v>100</v>
      </c>
      <c r="I30" s="134"/>
      <c r="J30" s="1476">
        <f t="shared" si="0"/>
        <v>0</v>
      </c>
      <c r="K30" s="1476"/>
    </row>
    <row r="31" spans="1:11" ht="24.2" customHeight="1">
      <c r="A31" s="125" t="s">
        <v>2815</v>
      </c>
      <c r="B31" s="123" t="s">
        <v>2554</v>
      </c>
      <c r="C31" s="1468" t="s">
        <v>2555</v>
      </c>
      <c r="D31" s="1468"/>
      <c r="E31" s="1468"/>
      <c r="F31" s="1468"/>
      <c r="G31" s="123" t="s">
        <v>172</v>
      </c>
      <c r="H31" s="126">
        <v>103</v>
      </c>
      <c r="I31" s="134"/>
      <c r="J31" s="1476">
        <f t="shared" si="0"/>
        <v>0</v>
      </c>
      <c r="K31" s="1476"/>
    </row>
    <row r="32" spans="1:11" ht="46.5" customHeight="1">
      <c r="A32" s="125" t="s">
        <v>264</v>
      </c>
      <c r="B32" s="123" t="s">
        <v>2668</v>
      </c>
      <c r="C32" s="1468" t="s">
        <v>2669</v>
      </c>
      <c r="D32" s="1468"/>
      <c r="E32" s="1468"/>
      <c r="F32" s="1468"/>
      <c r="G32" s="123" t="s">
        <v>172</v>
      </c>
      <c r="H32" s="126">
        <v>8</v>
      </c>
      <c r="I32" s="134"/>
      <c r="J32" s="1476">
        <f t="shared" si="0"/>
        <v>0</v>
      </c>
      <c r="K32" s="1476"/>
    </row>
    <row r="33" spans="1:11" ht="57.6" customHeight="1">
      <c r="A33" s="125" t="s">
        <v>267</v>
      </c>
      <c r="B33" s="123" t="s">
        <v>2816</v>
      </c>
      <c r="C33" s="1468" t="s">
        <v>2817</v>
      </c>
      <c r="D33" s="1468"/>
      <c r="E33" s="1468"/>
      <c r="F33" s="1468"/>
      <c r="G33" s="123" t="s">
        <v>172</v>
      </c>
      <c r="H33" s="126">
        <v>205</v>
      </c>
      <c r="I33" s="134"/>
      <c r="J33" s="1476">
        <f t="shared" si="0"/>
        <v>0</v>
      </c>
      <c r="K33" s="1476"/>
    </row>
    <row r="34" spans="1:11" ht="13.7" customHeight="1">
      <c r="A34" s="125" t="s">
        <v>270</v>
      </c>
      <c r="B34" s="123" t="s">
        <v>2627</v>
      </c>
      <c r="C34" s="1468" t="s">
        <v>2628</v>
      </c>
      <c r="D34" s="1468"/>
      <c r="E34" s="1468"/>
      <c r="F34" s="1468"/>
      <c r="G34" s="123" t="s">
        <v>2557</v>
      </c>
      <c r="H34" s="126">
        <v>4</v>
      </c>
      <c r="I34" s="134"/>
      <c r="J34" s="1476">
        <f t="shared" si="0"/>
        <v>0</v>
      </c>
      <c r="K34" s="1476"/>
    </row>
    <row r="35" spans="1:11" ht="53.25" customHeight="1">
      <c r="A35" s="125" t="s">
        <v>273</v>
      </c>
      <c r="B35" s="123" t="s">
        <v>2466</v>
      </c>
      <c r="C35" s="1468" t="s">
        <v>2630</v>
      </c>
      <c r="D35" s="1468"/>
      <c r="E35" s="1468"/>
      <c r="F35" s="1468"/>
      <c r="G35" s="123" t="s">
        <v>529</v>
      </c>
      <c r="H35" s="126">
        <v>210</v>
      </c>
      <c r="I35" s="134"/>
      <c r="J35" s="1476">
        <f t="shared" si="0"/>
        <v>0</v>
      </c>
      <c r="K35" s="1476"/>
    </row>
    <row r="36" spans="1:11" ht="17.649999999999999" customHeight="1">
      <c r="A36" s="127" t="s">
        <v>10</v>
      </c>
      <c r="B36" s="1475" t="s">
        <v>2818</v>
      </c>
      <c r="C36" s="1475"/>
      <c r="D36" s="1475"/>
      <c r="E36" s="1475"/>
      <c r="F36" s="1475"/>
      <c r="G36" s="1475"/>
      <c r="H36" s="1475"/>
      <c r="I36" s="1475"/>
      <c r="J36" s="1475"/>
      <c r="K36" s="1475"/>
    </row>
    <row r="37" spans="1:11" ht="57.6" customHeight="1">
      <c r="A37" s="125" t="s">
        <v>302</v>
      </c>
      <c r="B37" s="123" t="s">
        <v>2632</v>
      </c>
      <c r="C37" s="1468" t="s">
        <v>2633</v>
      </c>
      <c r="D37" s="1468"/>
      <c r="E37" s="1468"/>
      <c r="F37" s="1468"/>
      <c r="G37" s="123" t="s">
        <v>443</v>
      </c>
      <c r="H37" s="126">
        <v>0.94</v>
      </c>
      <c r="I37" s="134"/>
      <c r="J37" s="1476">
        <f>+I37*H37</f>
        <v>0</v>
      </c>
      <c r="K37" s="1476"/>
    </row>
    <row r="38" spans="1:11" ht="91.15" customHeight="1">
      <c r="A38" s="125" t="s">
        <v>305</v>
      </c>
      <c r="B38" s="123" t="s">
        <v>2634</v>
      </c>
      <c r="C38" s="1468" t="s">
        <v>2635</v>
      </c>
      <c r="D38" s="1468"/>
      <c r="E38" s="1468"/>
      <c r="F38" s="1468"/>
      <c r="G38" s="123" t="s">
        <v>308</v>
      </c>
      <c r="H38" s="126">
        <v>22</v>
      </c>
      <c r="I38" s="134"/>
      <c r="J38" s="1476">
        <f>+I38*H38</f>
        <v>0</v>
      </c>
      <c r="K38" s="1476"/>
    </row>
    <row r="39" spans="1:11" ht="46.5" customHeight="1">
      <c r="A39" s="125" t="s">
        <v>309</v>
      </c>
      <c r="B39" s="123" t="s">
        <v>2739</v>
      </c>
      <c r="C39" s="1468" t="s">
        <v>2740</v>
      </c>
      <c r="D39" s="1468"/>
      <c r="E39" s="1468"/>
      <c r="F39" s="1468"/>
      <c r="G39" s="123" t="s">
        <v>172</v>
      </c>
      <c r="H39" s="126">
        <v>120</v>
      </c>
      <c r="I39" s="134"/>
      <c r="J39" s="1476">
        <f>+I39*H39</f>
        <v>0</v>
      </c>
      <c r="K39" s="1476"/>
    </row>
    <row r="40" spans="1:11" ht="68.849999999999994" customHeight="1">
      <c r="A40" s="125" t="s">
        <v>312</v>
      </c>
      <c r="B40" s="123" t="s">
        <v>2527</v>
      </c>
      <c r="C40" s="1468" t="s">
        <v>2528</v>
      </c>
      <c r="D40" s="1468"/>
      <c r="E40" s="1468"/>
      <c r="F40" s="1468"/>
      <c r="G40" s="123" t="s">
        <v>308</v>
      </c>
      <c r="H40" s="126">
        <v>116</v>
      </c>
      <c r="I40" s="134"/>
      <c r="J40" s="1476">
        <f>+I40*H40</f>
        <v>0</v>
      </c>
      <c r="K40" s="1476"/>
    </row>
    <row r="41" spans="1:11" ht="35.450000000000003" customHeight="1">
      <c r="A41" s="128" t="s">
        <v>315</v>
      </c>
      <c r="B41" s="129" t="s">
        <v>2529</v>
      </c>
      <c r="C41" s="1477" t="s">
        <v>2530</v>
      </c>
      <c r="D41" s="1477"/>
      <c r="E41" s="1477"/>
      <c r="F41" s="1477"/>
      <c r="G41" s="129" t="s">
        <v>308</v>
      </c>
      <c r="H41" s="130">
        <v>116</v>
      </c>
      <c r="I41" s="137"/>
      <c r="J41" s="1478">
        <f>+I41*H41</f>
        <v>0</v>
      </c>
      <c r="K41" s="1478"/>
    </row>
    <row r="42" spans="1:11" ht="13.7" customHeight="1">
      <c r="A42" s="1479" t="s">
        <v>2638</v>
      </c>
      <c r="B42" s="1480"/>
      <c r="C42" s="1480"/>
      <c r="D42" s="1480"/>
      <c r="E42" s="131" t="s">
        <v>2287</v>
      </c>
      <c r="F42" s="1481" t="s">
        <v>2287</v>
      </c>
      <c r="G42" s="1481"/>
      <c r="H42" s="131" t="s">
        <v>2287</v>
      </c>
      <c r="I42" s="138" t="s">
        <v>2287</v>
      </c>
      <c r="J42" s="1482">
        <f>SUM(J12:J35)+SUM(J37:J41)</f>
        <v>0</v>
      </c>
      <c r="K42" s="1483"/>
    </row>
  </sheetData>
  <mergeCells count="81">
    <mergeCell ref="C40:F40"/>
    <mergeCell ref="J40:K40"/>
    <mergeCell ref="C41:F41"/>
    <mergeCell ref="J41:K41"/>
    <mergeCell ref="A42:D42"/>
    <mergeCell ref="F42:G42"/>
    <mergeCell ref="J42:K42"/>
    <mergeCell ref="C37:F37"/>
    <mergeCell ref="J37:K37"/>
    <mergeCell ref="C38:F38"/>
    <mergeCell ref="J38:K38"/>
    <mergeCell ref="C39:F39"/>
    <mergeCell ref="J39:K39"/>
    <mergeCell ref="C34:F34"/>
    <mergeCell ref="J34:K34"/>
    <mergeCell ref="C35:F35"/>
    <mergeCell ref="J35:K35"/>
    <mergeCell ref="B36:K36"/>
    <mergeCell ref="C31:F31"/>
    <mergeCell ref="J31:K31"/>
    <mergeCell ref="C32:F32"/>
    <mergeCell ref="J32:K32"/>
    <mergeCell ref="C33:F33"/>
    <mergeCell ref="J33:K33"/>
    <mergeCell ref="C28:F28"/>
    <mergeCell ref="J28:K28"/>
    <mergeCell ref="C29:F29"/>
    <mergeCell ref="J29:K29"/>
    <mergeCell ref="C30:F30"/>
    <mergeCell ref="J30:K30"/>
    <mergeCell ref="C25:F25"/>
    <mergeCell ref="J25:K25"/>
    <mergeCell ref="C26:F26"/>
    <mergeCell ref="J26:K26"/>
    <mergeCell ref="C27:F27"/>
    <mergeCell ref="J27:K27"/>
    <mergeCell ref="C22:F22"/>
    <mergeCell ref="J22:K22"/>
    <mergeCell ref="C23:F23"/>
    <mergeCell ref="J23:K23"/>
    <mergeCell ref="C24:F24"/>
    <mergeCell ref="J24:K24"/>
    <mergeCell ref="C19:F19"/>
    <mergeCell ref="J19:K19"/>
    <mergeCell ref="C20:F20"/>
    <mergeCell ref="J20:K20"/>
    <mergeCell ref="C21:F21"/>
    <mergeCell ref="J21:K21"/>
    <mergeCell ref="C16:F16"/>
    <mergeCell ref="J16:K16"/>
    <mergeCell ref="C17:F17"/>
    <mergeCell ref="J17:K17"/>
    <mergeCell ref="C18:F18"/>
    <mergeCell ref="J18:K18"/>
    <mergeCell ref="C13:F13"/>
    <mergeCell ref="J13:K13"/>
    <mergeCell ref="C14:F14"/>
    <mergeCell ref="J14:K14"/>
    <mergeCell ref="C15:F15"/>
    <mergeCell ref="J15:K15"/>
    <mergeCell ref="B10:F10"/>
    <mergeCell ref="J10:K10"/>
    <mergeCell ref="B11:K11"/>
    <mergeCell ref="C12:F12"/>
    <mergeCell ref="J12:K12"/>
    <mergeCell ref="A7:C7"/>
    <mergeCell ref="D7:J7"/>
    <mergeCell ref="A8:H8"/>
    <mergeCell ref="I8:K8"/>
    <mergeCell ref="B9:F9"/>
    <mergeCell ref="J9:K9"/>
    <mergeCell ref="A4:C4"/>
    <mergeCell ref="D4:K4"/>
    <mergeCell ref="A5:C5"/>
    <mergeCell ref="D5:K5"/>
    <mergeCell ref="A6:K6"/>
    <mergeCell ref="A1:G1"/>
    <mergeCell ref="A2:G2"/>
    <mergeCell ref="H2:J2"/>
    <mergeCell ref="A3:C3"/>
    <mergeCell ref="D3:K3"/>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workbookViewId="0">
      <selection activeCell="D4" sqref="A4:K4"/>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2819</v>
      </c>
      <c r="E5" s="1470"/>
      <c r="F5" s="1470"/>
      <c r="G5" s="1470"/>
      <c r="H5" s="1470"/>
      <c r="I5" s="1470"/>
      <c r="J5" s="1470"/>
      <c r="K5" s="1470"/>
    </row>
    <row r="6" spans="1:11" ht="20.65" customHeight="1">
      <c r="A6" s="1471" t="s">
        <v>392</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57.6" customHeight="1">
      <c r="A11" s="125" t="s">
        <v>6</v>
      </c>
      <c r="B11" s="123" t="s">
        <v>2515</v>
      </c>
      <c r="C11" s="1468" t="s">
        <v>2516</v>
      </c>
      <c r="D11" s="1468"/>
      <c r="E11" s="1468"/>
      <c r="F11" s="1468"/>
      <c r="G11" s="123" t="s">
        <v>443</v>
      </c>
      <c r="H11" s="126">
        <v>30</v>
      </c>
      <c r="I11" s="134"/>
      <c r="J11" s="1476">
        <f>+I11*H11</f>
        <v>0</v>
      </c>
      <c r="K11" s="1476"/>
    </row>
    <row r="12" spans="1:11" ht="79.900000000000006" customHeight="1">
      <c r="A12" s="125" t="s">
        <v>10</v>
      </c>
      <c r="B12" s="123" t="s">
        <v>2517</v>
      </c>
      <c r="C12" s="1468" t="s">
        <v>2518</v>
      </c>
      <c r="D12" s="1468"/>
      <c r="E12" s="1468"/>
      <c r="F12" s="1468"/>
      <c r="G12" s="123" t="s">
        <v>308</v>
      </c>
      <c r="H12" s="126">
        <v>529</v>
      </c>
      <c r="I12" s="134"/>
      <c r="J12" s="1476">
        <f t="shared" ref="J12:J59" si="0">+I12*H12</f>
        <v>0</v>
      </c>
      <c r="K12" s="1476"/>
    </row>
    <row r="13" spans="1:11" ht="68.849999999999994" customHeight="1">
      <c r="A13" s="125" t="s">
        <v>12</v>
      </c>
      <c r="B13" s="123" t="s">
        <v>2519</v>
      </c>
      <c r="C13" s="1468" t="s">
        <v>2520</v>
      </c>
      <c r="D13" s="1468"/>
      <c r="E13" s="1468"/>
      <c r="F13" s="1468"/>
      <c r="G13" s="123" t="s">
        <v>165</v>
      </c>
      <c r="H13" s="126">
        <v>3500</v>
      </c>
      <c r="I13" s="134"/>
      <c r="J13" s="1476">
        <f t="shared" si="0"/>
        <v>0</v>
      </c>
      <c r="K13" s="1476"/>
    </row>
    <row r="14" spans="1:11" ht="35.450000000000003" customHeight="1">
      <c r="A14" s="125" t="s">
        <v>14</v>
      </c>
      <c r="B14" s="123" t="s">
        <v>2521</v>
      </c>
      <c r="C14" s="1468" t="s">
        <v>2522</v>
      </c>
      <c r="D14" s="1468"/>
      <c r="E14" s="1468"/>
      <c r="F14" s="1468"/>
      <c r="G14" s="123" t="s">
        <v>232</v>
      </c>
      <c r="H14" s="126">
        <v>1481</v>
      </c>
      <c r="I14" s="134"/>
      <c r="J14" s="1476">
        <f t="shared" si="0"/>
        <v>0</v>
      </c>
      <c r="K14" s="1476"/>
    </row>
    <row r="15" spans="1:11" ht="35.450000000000003" customHeight="1">
      <c r="A15" s="125" t="s">
        <v>16</v>
      </c>
      <c r="B15" s="123" t="s">
        <v>455</v>
      </c>
      <c r="C15" s="1468" t="s">
        <v>456</v>
      </c>
      <c r="D15" s="1468"/>
      <c r="E15" s="1468"/>
      <c r="F15" s="1468"/>
      <c r="G15" s="123" t="s">
        <v>232</v>
      </c>
      <c r="H15" s="126">
        <v>60.5</v>
      </c>
      <c r="I15" s="134"/>
      <c r="J15" s="1476">
        <f t="shared" si="0"/>
        <v>0</v>
      </c>
      <c r="K15" s="1476"/>
    </row>
    <row r="16" spans="1:11" ht="46.5" customHeight="1">
      <c r="A16" s="125" t="s">
        <v>18</v>
      </c>
      <c r="B16" s="123" t="s">
        <v>2523</v>
      </c>
      <c r="C16" s="1468" t="s">
        <v>2524</v>
      </c>
      <c r="D16" s="1468"/>
      <c r="E16" s="1468"/>
      <c r="F16" s="1468"/>
      <c r="G16" s="123" t="s">
        <v>172</v>
      </c>
      <c r="H16" s="126">
        <v>1600</v>
      </c>
      <c r="I16" s="134"/>
      <c r="J16" s="1476">
        <f t="shared" si="0"/>
        <v>0</v>
      </c>
      <c r="K16" s="1476"/>
    </row>
    <row r="17" spans="1:11" ht="57.6" customHeight="1">
      <c r="A17" s="125" t="s">
        <v>454</v>
      </c>
      <c r="B17" s="123" t="s">
        <v>2525</v>
      </c>
      <c r="C17" s="1468" t="s">
        <v>2526</v>
      </c>
      <c r="D17" s="1468"/>
      <c r="E17" s="1468"/>
      <c r="F17" s="1468"/>
      <c r="G17" s="123" t="s">
        <v>308</v>
      </c>
      <c r="H17" s="126">
        <v>529</v>
      </c>
      <c r="I17" s="134"/>
      <c r="J17" s="1476">
        <f t="shared" si="0"/>
        <v>0</v>
      </c>
      <c r="K17" s="1476"/>
    </row>
    <row r="18" spans="1:11" ht="68.849999999999994" customHeight="1">
      <c r="A18" s="125" t="s">
        <v>457</v>
      </c>
      <c r="B18" s="123" t="s">
        <v>2527</v>
      </c>
      <c r="C18" s="1468" t="s">
        <v>2528</v>
      </c>
      <c r="D18" s="1468"/>
      <c r="E18" s="1468"/>
      <c r="F18" s="1468"/>
      <c r="G18" s="123" t="s">
        <v>308</v>
      </c>
      <c r="H18" s="126">
        <v>3000</v>
      </c>
      <c r="I18" s="134"/>
      <c r="J18" s="1476">
        <f t="shared" si="0"/>
        <v>0</v>
      </c>
      <c r="K18" s="1476"/>
    </row>
    <row r="19" spans="1:11" ht="35.450000000000003" customHeight="1">
      <c r="A19" s="125" t="s">
        <v>32</v>
      </c>
      <c r="B19" s="123" t="s">
        <v>2529</v>
      </c>
      <c r="C19" s="1468" t="s">
        <v>2530</v>
      </c>
      <c r="D19" s="1468"/>
      <c r="E19" s="1468"/>
      <c r="F19" s="1468"/>
      <c r="G19" s="123" t="s">
        <v>308</v>
      </c>
      <c r="H19" s="126">
        <v>3000</v>
      </c>
      <c r="I19" s="134"/>
      <c r="J19" s="1476">
        <f t="shared" si="0"/>
        <v>0</v>
      </c>
      <c r="K19" s="1476"/>
    </row>
    <row r="20" spans="1:11" ht="35.450000000000003" customHeight="1">
      <c r="A20" s="125" t="s">
        <v>1222</v>
      </c>
      <c r="B20" s="123" t="s">
        <v>2531</v>
      </c>
      <c r="C20" s="1468" t="s">
        <v>2532</v>
      </c>
      <c r="D20" s="1468"/>
      <c r="E20" s="1468"/>
      <c r="F20" s="1468"/>
      <c r="G20" s="123" t="s">
        <v>172</v>
      </c>
      <c r="H20" s="126">
        <v>20</v>
      </c>
      <c r="I20" s="134"/>
      <c r="J20" s="1476">
        <f t="shared" si="0"/>
        <v>0</v>
      </c>
      <c r="K20" s="1476"/>
    </row>
    <row r="21" spans="1:11" ht="102.2" customHeight="1">
      <c r="A21" s="125" t="s">
        <v>46</v>
      </c>
      <c r="B21" s="123" t="s">
        <v>2820</v>
      </c>
      <c r="C21" s="1468" t="s">
        <v>2821</v>
      </c>
      <c r="D21" s="1468"/>
      <c r="E21" s="1468"/>
      <c r="F21" s="1468"/>
      <c r="G21" s="123" t="s">
        <v>172</v>
      </c>
      <c r="H21" s="126">
        <v>1600</v>
      </c>
      <c r="I21" s="134"/>
      <c r="J21" s="1476">
        <f t="shared" si="0"/>
        <v>0</v>
      </c>
      <c r="K21" s="1476"/>
    </row>
    <row r="22" spans="1:11" ht="24.2" customHeight="1">
      <c r="A22" s="125" t="s">
        <v>2683</v>
      </c>
      <c r="B22" s="123" t="s">
        <v>2822</v>
      </c>
      <c r="C22" s="1468" t="s">
        <v>2823</v>
      </c>
      <c r="D22" s="1468"/>
      <c r="E22" s="1468"/>
      <c r="F22" s="1468"/>
      <c r="G22" s="123" t="s">
        <v>172</v>
      </c>
      <c r="H22" s="126">
        <v>1624</v>
      </c>
      <c r="I22" s="134"/>
      <c r="J22" s="1476">
        <f t="shared" si="0"/>
        <v>0</v>
      </c>
      <c r="K22" s="1476"/>
    </row>
    <row r="23" spans="1:11" ht="57.6" customHeight="1">
      <c r="A23" s="125" t="s">
        <v>50</v>
      </c>
      <c r="B23" s="123" t="s">
        <v>2824</v>
      </c>
      <c r="C23" s="1468" t="s">
        <v>2825</v>
      </c>
      <c r="D23" s="1468"/>
      <c r="E23" s="1468"/>
      <c r="F23" s="1468"/>
      <c r="G23" s="123" t="s">
        <v>175</v>
      </c>
      <c r="H23" s="126">
        <v>4</v>
      </c>
      <c r="I23" s="134"/>
      <c r="J23" s="1476">
        <f t="shared" si="0"/>
        <v>0</v>
      </c>
      <c r="K23" s="1476"/>
    </row>
    <row r="24" spans="1:11" ht="24.2" customHeight="1">
      <c r="A24" s="125" t="s">
        <v>2688</v>
      </c>
      <c r="B24" s="123" t="s">
        <v>2826</v>
      </c>
      <c r="C24" s="1468" t="s">
        <v>2827</v>
      </c>
      <c r="D24" s="1468"/>
      <c r="E24" s="1468"/>
      <c r="F24" s="1468"/>
      <c r="G24" s="123" t="s">
        <v>175</v>
      </c>
      <c r="H24" s="126">
        <v>4</v>
      </c>
      <c r="I24" s="134"/>
      <c r="J24" s="1476">
        <f t="shared" si="0"/>
        <v>0</v>
      </c>
      <c r="K24" s="1476"/>
    </row>
    <row r="25" spans="1:11" ht="57.6" customHeight="1">
      <c r="A25" s="125" t="s">
        <v>1144</v>
      </c>
      <c r="B25" s="123" t="s">
        <v>2543</v>
      </c>
      <c r="C25" s="1468" t="s">
        <v>2544</v>
      </c>
      <c r="D25" s="1468"/>
      <c r="E25" s="1468"/>
      <c r="F25" s="1468"/>
      <c r="G25" s="123" t="s">
        <v>175</v>
      </c>
      <c r="H25" s="126">
        <v>2</v>
      </c>
      <c r="I25" s="134"/>
      <c r="J25" s="1476">
        <f t="shared" si="0"/>
        <v>0</v>
      </c>
      <c r="K25" s="1476"/>
    </row>
    <row r="26" spans="1:11" ht="13.7" customHeight="1">
      <c r="A26" s="125" t="s">
        <v>2691</v>
      </c>
      <c r="B26" s="123" t="s">
        <v>2546</v>
      </c>
      <c r="C26" s="1468" t="s">
        <v>2547</v>
      </c>
      <c r="D26" s="1468"/>
      <c r="E26" s="1468"/>
      <c r="F26" s="1468"/>
      <c r="G26" s="123" t="s">
        <v>175</v>
      </c>
      <c r="H26" s="126">
        <v>2</v>
      </c>
      <c r="I26" s="134"/>
      <c r="J26" s="1476">
        <f t="shared" si="0"/>
        <v>0</v>
      </c>
      <c r="K26" s="1476"/>
    </row>
    <row r="27" spans="1:11" ht="57.6" customHeight="1">
      <c r="A27" s="125" t="s">
        <v>1146</v>
      </c>
      <c r="B27" s="123" t="s">
        <v>2543</v>
      </c>
      <c r="C27" s="1468" t="s">
        <v>2544</v>
      </c>
      <c r="D27" s="1468"/>
      <c r="E27" s="1468"/>
      <c r="F27" s="1468"/>
      <c r="G27" s="123" t="s">
        <v>175</v>
      </c>
      <c r="H27" s="126">
        <v>2</v>
      </c>
      <c r="I27" s="134"/>
      <c r="J27" s="1476">
        <f t="shared" si="0"/>
        <v>0</v>
      </c>
      <c r="K27" s="1476"/>
    </row>
    <row r="28" spans="1:11" ht="13.7" customHeight="1">
      <c r="A28" s="125" t="s">
        <v>2828</v>
      </c>
      <c r="B28" s="123" t="s">
        <v>2829</v>
      </c>
      <c r="C28" s="1468" t="s">
        <v>2830</v>
      </c>
      <c r="D28" s="1468"/>
      <c r="E28" s="1468"/>
      <c r="F28" s="1468"/>
      <c r="G28" s="123" t="s">
        <v>175</v>
      </c>
      <c r="H28" s="126">
        <v>2</v>
      </c>
      <c r="I28" s="134"/>
      <c r="J28" s="1476">
        <f t="shared" si="0"/>
        <v>0</v>
      </c>
      <c r="K28" s="1476"/>
    </row>
    <row r="29" spans="1:11" ht="24.2" customHeight="1">
      <c r="A29" s="125" t="s">
        <v>1150</v>
      </c>
      <c r="B29" s="123" t="s">
        <v>2551</v>
      </c>
      <c r="C29" s="1468" t="s">
        <v>2552</v>
      </c>
      <c r="D29" s="1468"/>
      <c r="E29" s="1468"/>
      <c r="F29" s="1468"/>
      <c r="G29" s="123" t="s">
        <v>172</v>
      </c>
      <c r="H29" s="126">
        <v>1470</v>
      </c>
      <c r="I29" s="134"/>
      <c r="J29" s="1476">
        <f t="shared" si="0"/>
        <v>0</v>
      </c>
      <c r="K29" s="1476"/>
    </row>
    <row r="30" spans="1:11" ht="24.2" customHeight="1">
      <c r="A30" s="125" t="s">
        <v>2662</v>
      </c>
      <c r="B30" s="123" t="s">
        <v>2554</v>
      </c>
      <c r="C30" s="1468" t="s">
        <v>2555</v>
      </c>
      <c r="D30" s="1468"/>
      <c r="E30" s="1468"/>
      <c r="F30" s="1468"/>
      <c r="G30" s="123" t="s">
        <v>172</v>
      </c>
      <c r="H30" s="126">
        <v>1514.1</v>
      </c>
      <c r="I30" s="134"/>
      <c r="J30" s="1476">
        <f t="shared" si="0"/>
        <v>0</v>
      </c>
      <c r="K30" s="1476"/>
    </row>
    <row r="31" spans="1:11" ht="46.5" customHeight="1">
      <c r="A31" s="125" t="s">
        <v>1153</v>
      </c>
      <c r="B31" s="123" t="s">
        <v>2416</v>
      </c>
      <c r="C31" s="1468" t="s">
        <v>2556</v>
      </c>
      <c r="D31" s="1468"/>
      <c r="E31" s="1468"/>
      <c r="F31" s="1468"/>
      <c r="G31" s="123" t="s">
        <v>2557</v>
      </c>
      <c r="H31" s="126">
        <v>10</v>
      </c>
      <c r="I31" s="134"/>
      <c r="J31" s="1476">
        <f t="shared" si="0"/>
        <v>0</v>
      </c>
      <c r="K31" s="1476"/>
    </row>
    <row r="32" spans="1:11" ht="46.5" customHeight="1">
      <c r="A32" s="125" t="s">
        <v>1156</v>
      </c>
      <c r="B32" s="123" t="s">
        <v>2831</v>
      </c>
      <c r="C32" s="1468" t="s">
        <v>2832</v>
      </c>
      <c r="D32" s="1468"/>
      <c r="E32" s="1468"/>
      <c r="F32" s="1468"/>
      <c r="G32" s="123" t="s">
        <v>175</v>
      </c>
      <c r="H32" s="126">
        <v>8</v>
      </c>
      <c r="I32" s="134"/>
      <c r="J32" s="1476">
        <f t="shared" si="0"/>
        <v>0</v>
      </c>
      <c r="K32" s="1476"/>
    </row>
    <row r="33" spans="1:11" ht="35.450000000000003" customHeight="1">
      <c r="A33" s="125" t="s">
        <v>1159</v>
      </c>
      <c r="B33" s="123" t="s">
        <v>2833</v>
      </c>
      <c r="C33" s="1468" t="s">
        <v>2834</v>
      </c>
      <c r="D33" s="1468"/>
      <c r="E33" s="1468"/>
      <c r="F33" s="1468"/>
      <c r="G33" s="123" t="s">
        <v>560</v>
      </c>
      <c r="H33" s="126">
        <v>1.6</v>
      </c>
      <c r="I33" s="134"/>
      <c r="J33" s="1476">
        <f t="shared" si="0"/>
        <v>0</v>
      </c>
      <c r="K33" s="1476"/>
    </row>
    <row r="34" spans="1:11" ht="46.5" customHeight="1">
      <c r="A34" s="125" t="s">
        <v>1160</v>
      </c>
      <c r="B34" s="123" t="s">
        <v>2835</v>
      </c>
      <c r="C34" s="1468" t="s">
        <v>2836</v>
      </c>
      <c r="D34" s="1468"/>
      <c r="E34" s="1468"/>
      <c r="F34" s="1468"/>
      <c r="G34" s="123" t="s">
        <v>175</v>
      </c>
      <c r="H34" s="126">
        <v>4</v>
      </c>
      <c r="I34" s="134"/>
      <c r="J34" s="1476">
        <f t="shared" si="0"/>
        <v>0</v>
      </c>
      <c r="K34" s="1476"/>
    </row>
    <row r="35" spans="1:11" ht="13.7" customHeight="1">
      <c r="A35" s="125" t="s">
        <v>2710</v>
      </c>
      <c r="B35" s="123" t="s">
        <v>2837</v>
      </c>
      <c r="C35" s="1468" t="s">
        <v>2838</v>
      </c>
      <c r="D35" s="1468"/>
      <c r="E35" s="1468"/>
      <c r="F35" s="1468"/>
      <c r="G35" s="123" t="s">
        <v>175</v>
      </c>
      <c r="H35" s="126">
        <v>4</v>
      </c>
      <c r="I35" s="134"/>
      <c r="J35" s="1476">
        <f t="shared" si="0"/>
        <v>0</v>
      </c>
      <c r="K35" s="1476"/>
    </row>
    <row r="36" spans="1:11" ht="46.5" customHeight="1">
      <c r="A36" s="125" t="s">
        <v>1163</v>
      </c>
      <c r="B36" s="123" t="s">
        <v>2835</v>
      </c>
      <c r="C36" s="1468" t="s">
        <v>2836</v>
      </c>
      <c r="D36" s="1468"/>
      <c r="E36" s="1468"/>
      <c r="F36" s="1468"/>
      <c r="G36" s="123" t="s">
        <v>175</v>
      </c>
      <c r="H36" s="126">
        <v>9</v>
      </c>
      <c r="I36" s="134"/>
      <c r="J36" s="1476">
        <f t="shared" si="0"/>
        <v>0</v>
      </c>
      <c r="K36" s="1476"/>
    </row>
    <row r="37" spans="1:11" ht="13.7" customHeight="1">
      <c r="A37" s="125" t="s">
        <v>2715</v>
      </c>
      <c r="B37" s="123" t="s">
        <v>2839</v>
      </c>
      <c r="C37" s="1468" t="s">
        <v>2840</v>
      </c>
      <c r="D37" s="1468"/>
      <c r="E37" s="1468"/>
      <c r="F37" s="1468"/>
      <c r="G37" s="123" t="s">
        <v>175</v>
      </c>
      <c r="H37" s="126">
        <v>9</v>
      </c>
      <c r="I37" s="134"/>
      <c r="J37" s="1476">
        <f t="shared" si="0"/>
        <v>0</v>
      </c>
      <c r="K37" s="1476"/>
    </row>
    <row r="38" spans="1:11" ht="46.5" customHeight="1">
      <c r="A38" s="125" t="s">
        <v>1166</v>
      </c>
      <c r="B38" s="123" t="s">
        <v>2835</v>
      </c>
      <c r="C38" s="1468" t="s">
        <v>2836</v>
      </c>
      <c r="D38" s="1468"/>
      <c r="E38" s="1468"/>
      <c r="F38" s="1468"/>
      <c r="G38" s="123" t="s">
        <v>175</v>
      </c>
      <c r="H38" s="126">
        <v>5</v>
      </c>
      <c r="I38" s="134"/>
      <c r="J38" s="1476">
        <f t="shared" si="0"/>
        <v>0</v>
      </c>
      <c r="K38" s="1476"/>
    </row>
    <row r="39" spans="1:11" ht="13.7" customHeight="1">
      <c r="A39" s="125" t="s">
        <v>2718</v>
      </c>
      <c r="B39" s="123" t="s">
        <v>2841</v>
      </c>
      <c r="C39" s="1468" t="s">
        <v>2842</v>
      </c>
      <c r="D39" s="1468"/>
      <c r="E39" s="1468"/>
      <c r="F39" s="1468"/>
      <c r="G39" s="123" t="s">
        <v>175</v>
      </c>
      <c r="H39" s="126">
        <v>5</v>
      </c>
      <c r="I39" s="134"/>
      <c r="J39" s="1476">
        <f t="shared" si="0"/>
        <v>0</v>
      </c>
      <c r="K39" s="1476"/>
    </row>
    <row r="40" spans="1:11" ht="46.5" customHeight="1">
      <c r="A40" s="125" t="s">
        <v>1169</v>
      </c>
      <c r="B40" s="123" t="s">
        <v>2835</v>
      </c>
      <c r="C40" s="1468" t="s">
        <v>2836</v>
      </c>
      <c r="D40" s="1468"/>
      <c r="E40" s="1468"/>
      <c r="F40" s="1468"/>
      <c r="G40" s="123" t="s">
        <v>175</v>
      </c>
      <c r="H40" s="126">
        <v>2</v>
      </c>
      <c r="I40" s="134"/>
      <c r="J40" s="1476">
        <f t="shared" si="0"/>
        <v>0</v>
      </c>
      <c r="K40" s="1476"/>
    </row>
    <row r="41" spans="1:11" ht="13.7" customHeight="1">
      <c r="A41" s="125" t="s">
        <v>2721</v>
      </c>
      <c r="B41" s="123" t="s">
        <v>2843</v>
      </c>
      <c r="C41" s="1468" t="s">
        <v>2844</v>
      </c>
      <c r="D41" s="1468"/>
      <c r="E41" s="1468"/>
      <c r="F41" s="1468"/>
      <c r="G41" s="123" t="s">
        <v>175</v>
      </c>
      <c r="H41" s="126">
        <v>2</v>
      </c>
      <c r="I41" s="134"/>
      <c r="J41" s="1476">
        <f t="shared" si="0"/>
        <v>0</v>
      </c>
      <c r="K41" s="1476"/>
    </row>
    <row r="42" spans="1:11" ht="46.5" customHeight="1">
      <c r="A42" s="125" t="s">
        <v>2722</v>
      </c>
      <c r="B42" s="123" t="s">
        <v>2790</v>
      </c>
      <c r="C42" s="1468" t="s">
        <v>2791</v>
      </c>
      <c r="D42" s="1468"/>
      <c r="E42" s="1468"/>
      <c r="F42" s="1468"/>
      <c r="G42" s="123" t="s">
        <v>175</v>
      </c>
      <c r="H42" s="126">
        <v>10</v>
      </c>
      <c r="I42" s="134"/>
      <c r="J42" s="1476">
        <f t="shared" si="0"/>
        <v>0</v>
      </c>
      <c r="K42" s="1476"/>
    </row>
    <row r="43" spans="1:11" ht="13.7" customHeight="1">
      <c r="A43" s="125" t="s">
        <v>2725</v>
      </c>
      <c r="B43" s="123" t="s">
        <v>2845</v>
      </c>
      <c r="C43" s="1468" t="s">
        <v>2846</v>
      </c>
      <c r="D43" s="1468"/>
      <c r="E43" s="1468"/>
      <c r="F43" s="1468"/>
      <c r="G43" s="123" t="s">
        <v>175</v>
      </c>
      <c r="H43" s="126">
        <v>10</v>
      </c>
      <c r="I43" s="134"/>
      <c r="J43" s="1476">
        <f t="shared" si="0"/>
        <v>0</v>
      </c>
      <c r="K43" s="1476"/>
    </row>
    <row r="44" spans="1:11" ht="24.2" customHeight="1">
      <c r="A44" s="125" t="s">
        <v>2725</v>
      </c>
      <c r="B44" s="123" t="s">
        <v>2847</v>
      </c>
      <c r="C44" s="1468" t="s">
        <v>2848</v>
      </c>
      <c r="D44" s="1468"/>
      <c r="E44" s="1468"/>
      <c r="F44" s="1468"/>
      <c r="G44" s="123" t="s">
        <v>175</v>
      </c>
      <c r="H44" s="126">
        <v>10</v>
      </c>
      <c r="I44" s="134"/>
      <c r="J44" s="1476">
        <f t="shared" si="0"/>
        <v>0</v>
      </c>
      <c r="K44" s="1476"/>
    </row>
    <row r="45" spans="1:11" ht="24.2" customHeight="1">
      <c r="A45" s="125" t="s">
        <v>2725</v>
      </c>
      <c r="B45" s="123" t="s">
        <v>2583</v>
      </c>
      <c r="C45" s="1468" t="s">
        <v>2584</v>
      </c>
      <c r="D45" s="1468"/>
      <c r="E45" s="1468"/>
      <c r="F45" s="1468"/>
      <c r="G45" s="123" t="s">
        <v>175</v>
      </c>
      <c r="H45" s="126">
        <v>200</v>
      </c>
      <c r="I45" s="134"/>
      <c r="J45" s="1476">
        <f t="shared" si="0"/>
        <v>0</v>
      </c>
      <c r="K45" s="1476"/>
    </row>
    <row r="46" spans="1:11" ht="35.450000000000003" customHeight="1">
      <c r="A46" s="125" t="s">
        <v>2728</v>
      </c>
      <c r="B46" s="123" t="s">
        <v>2849</v>
      </c>
      <c r="C46" s="1468" t="s">
        <v>2850</v>
      </c>
      <c r="D46" s="1468"/>
      <c r="E46" s="1468"/>
      <c r="F46" s="1468"/>
      <c r="G46" s="123" t="s">
        <v>175</v>
      </c>
      <c r="H46" s="126">
        <v>2</v>
      </c>
      <c r="I46" s="134"/>
      <c r="J46" s="1476">
        <f t="shared" si="0"/>
        <v>0</v>
      </c>
      <c r="K46" s="1476"/>
    </row>
    <row r="47" spans="1:11" ht="13.7" customHeight="1">
      <c r="A47" s="125" t="s">
        <v>2731</v>
      </c>
      <c r="B47" s="123" t="s">
        <v>2851</v>
      </c>
      <c r="C47" s="1468" t="s">
        <v>2852</v>
      </c>
      <c r="D47" s="1468"/>
      <c r="E47" s="1468"/>
      <c r="F47" s="1468"/>
      <c r="G47" s="123" t="s">
        <v>175</v>
      </c>
      <c r="H47" s="126">
        <v>2</v>
      </c>
      <c r="I47" s="134"/>
      <c r="J47" s="1476">
        <f t="shared" si="0"/>
        <v>0</v>
      </c>
      <c r="K47" s="1476"/>
    </row>
    <row r="48" spans="1:11" ht="57.6" customHeight="1">
      <c r="A48" s="125" t="s">
        <v>2734</v>
      </c>
      <c r="B48" s="123" t="s">
        <v>2853</v>
      </c>
      <c r="C48" s="1468" t="s">
        <v>2854</v>
      </c>
      <c r="D48" s="1468"/>
      <c r="E48" s="1468"/>
      <c r="F48" s="1468"/>
      <c r="G48" s="123" t="s">
        <v>175</v>
      </c>
      <c r="H48" s="126">
        <v>8</v>
      </c>
      <c r="I48" s="134"/>
      <c r="J48" s="1476">
        <f t="shared" si="0"/>
        <v>0</v>
      </c>
      <c r="K48" s="1476"/>
    </row>
    <row r="49" spans="1:11" ht="13.7" customHeight="1">
      <c r="A49" s="125" t="s">
        <v>2855</v>
      </c>
      <c r="B49" s="123" t="s">
        <v>2856</v>
      </c>
      <c r="C49" s="1468" t="s">
        <v>2857</v>
      </c>
      <c r="D49" s="1468"/>
      <c r="E49" s="1468"/>
      <c r="F49" s="1468"/>
      <c r="G49" s="123" t="s">
        <v>175</v>
      </c>
      <c r="H49" s="126">
        <v>8</v>
      </c>
      <c r="I49" s="134"/>
      <c r="J49" s="1476">
        <f t="shared" si="0"/>
        <v>0</v>
      </c>
      <c r="K49" s="1476"/>
    </row>
    <row r="50" spans="1:11" ht="57.6" customHeight="1">
      <c r="A50" s="125" t="s">
        <v>2735</v>
      </c>
      <c r="B50" s="123" t="s">
        <v>2853</v>
      </c>
      <c r="C50" s="1468" t="s">
        <v>2854</v>
      </c>
      <c r="D50" s="1468"/>
      <c r="E50" s="1468"/>
      <c r="F50" s="1468"/>
      <c r="G50" s="123" t="s">
        <v>175</v>
      </c>
      <c r="H50" s="126">
        <v>2</v>
      </c>
      <c r="I50" s="134"/>
      <c r="J50" s="1476">
        <f t="shared" si="0"/>
        <v>0</v>
      </c>
      <c r="K50" s="1476"/>
    </row>
    <row r="51" spans="1:11" ht="13.7" customHeight="1">
      <c r="A51" s="125" t="s">
        <v>2858</v>
      </c>
      <c r="B51" s="123" t="s">
        <v>2859</v>
      </c>
      <c r="C51" s="1468" t="s">
        <v>2860</v>
      </c>
      <c r="D51" s="1468"/>
      <c r="E51" s="1468"/>
      <c r="F51" s="1468"/>
      <c r="G51" s="123" t="s">
        <v>175</v>
      </c>
      <c r="H51" s="126">
        <v>2</v>
      </c>
      <c r="I51" s="134"/>
      <c r="J51" s="1476">
        <f t="shared" si="0"/>
        <v>0</v>
      </c>
      <c r="K51" s="1476"/>
    </row>
    <row r="52" spans="1:11" ht="57.6" customHeight="1">
      <c r="A52" s="125" t="s">
        <v>2861</v>
      </c>
      <c r="B52" s="123" t="s">
        <v>2853</v>
      </c>
      <c r="C52" s="1468" t="s">
        <v>2854</v>
      </c>
      <c r="D52" s="1468"/>
      <c r="E52" s="1468"/>
      <c r="F52" s="1468"/>
      <c r="G52" s="123" t="s">
        <v>175</v>
      </c>
      <c r="H52" s="126">
        <v>4</v>
      </c>
      <c r="I52" s="134"/>
      <c r="J52" s="1476">
        <f t="shared" si="0"/>
        <v>0</v>
      </c>
      <c r="K52" s="1476"/>
    </row>
    <row r="53" spans="1:11" ht="13.7" customHeight="1">
      <c r="A53" s="125" t="s">
        <v>2862</v>
      </c>
      <c r="B53" s="123" t="s">
        <v>2863</v>
      </c>
      <c r="C53" s="1468" t="s">
        <v>2864</v>
      </c>
      <c r="D53" s="1468"/>
      <c r="E53" s="1468"/>
      <c r="F53" s="1468"/>
      <c r="G53" s="123" t="s">
        <v>175</v>
      </c>
      <c r="H53" s="126">
        <v>4</v>
      </c>
      <c r="I53" s="134"/>
      <c r="J53" s="1476">
        <f t="shared" si="0"/>
        <v>0</v>
      </c>
      <c r="K53" s="1476"/>
    </row>
    <row r="54" spans="1:11" ht="57.6" customHeight="1">
      <c r="A54" s="125" t="s">
        <v>2865</v>
      </c>
      <c r="B54" s="123" t="s">
        <v>2853</v>
      </c>
      <c r="C54" s="1468" t="s">
        <v>2854</v>
      </c>
      <c r="D54" s="1468"/>
      <c r="E54" s="1468"/>
      <c r="F54" s="1468"/>
      <c r="G54" s="123" t="s">
        <v>175</v>
      </c>
      <c r="H54" s="126">
        <v>8</v>
      </c>
      <c r="I54" s="134"/>
      <c r="J54" s="1476">
        <f t="shared" si="0"/>
        <v>0</v>
      </c>
      <c r="K54" s="1476"/>
    </row>
    <row r="55" spans="1:11" ht="13.7" customHeight="1">
      <c r="A55" s="125" t="s">
        <v>2866</v>
      </c>
      <c r="B55" s="123" t="s">
        <v>2867</v>
      </c>
      <c r="C55" s="1468" t="s">
        <v>2868</v>
      </c>
      <c r="D55" s="1468"/>
      <c r="E55" s="1468"/>
      <c r="F55" s="1468"/>
      <c r="G55" s="123" t="s">
        <v>175</v>
      </c>
      <c r="H55" s="126">
        <v>8.08</v>
      </c>
      <c r="I55" s="134"/>
      <c r="J55" s="1476">
        <f t="shared" si="0"/>
        <v>0</v>
      </c>
      <c r="K55" s="1476"/>
    </row>
    <row r="56" spans="1:11" ht="35.450000000000003" customHeight="1">
      <c r="A56" s="125" t="s">
        <v>2869</v>
      </c>
      <c r="B56" s="123" t="s">
        <v>2603</v>
      </c>
      <c r="C56" s="1468" t="s">
        <v>2604</v>
      </c>
      <c r="D56" s="1468"/>
      <c r="E56" s="1468"/>
      <c r="F56" s="1468"/>
      <c r="G56" s="123" t="s">
        <v>529</v>
      </c>
      <c r="H56" s="126">
        <v>30</v>
      </c>
      <c r="I56" s="134"/>
      <c r="J56" s="1476">
        <f t="shared" si="0"/>
        <v>0</v>
      </c>
      <c r="K56" s="1476"/>
    </row>
    <row r="57" spans="1:11" ht="24.2" customHeight="1">
      <c r="A57" s="125" t="s">
        <v>2870</v>
      </c>
      <c r="B57" s="123" t="s">
        <v>2871</v>
      </c>
      <c r="C57" s="1468" t="s">
        <v>2872</v>
      </c>
      <c r="D57" s="1468"/>
      <c r="E57" s="1468"/>
      <c r="F57" s="1468"/>
      <c r="G57" s="123" t="s">
        <v>175</v>
      </c>
      <c r="H57" s="126">
        <v>120</v>
      </c>
      <c r="I57" s="134"/>
      <c r="J57" s="1476">
        <f t="shared" si="0"/>
        <v>0</v>
      </c>
      <c r="K57" s="1476"/>
    </row>
    <row r="58" spans="1:11" ht="13.7" customHeight="1">
      <c r="A58" s="125" t="s">
        <v>2873</v>
      </c>
      <c r="B58" s="123" t="s">
        <v>2627</v>
      </c>
      <c r="C58" s="1468" t="s">
        <v>2628</v>
      </c>
      <c r="D58" s="1468"/>
      <c r="E58" s="1468"/>
      <c r="F58" s="1468"/>
      <c r="G58" s="123" t="s">
        <v>2557</v>
      </c>
      <c r="H58" s="126">
        <v>2</v>
      </c>
      <c r="I58" s="134"/>
      <c r="J58" s="1476">
        <f t="shared" si="0"/>
        <v>0</v>
      </c>
      <c r="K58" s="1476"/>
    </row>
    <row r="59" spans="1:11" ht="46.5" customHeight="1">
      <c r="A59" s="125" t="s">
        <v>2874</v>
      </c>
      <c r="B59" s="123" t="s">
        <v>2466</v>
      </c>
      <c r="C59" s="1468" t="s">
        <v>2630</v>
      </c>
      <c r="D59" s="1468"/>
      <c r="E59" s="1468"/>
      <c r="F59" s="1468"/>
      <c r="G59" s="123" t="s">
        <v>529</v>
      </c>
      <c r="H59" s="126">
        <v>260</v>
      </c>
      <c r="I59" s="134"/>
      <c r="J59" s="1476">
        <f t="shared" si="0"/>
        <v>0</v>
      </c>
      <c r="K59" s="1476"/>
    </row>
    <row r="60" spans="1:11" ht="17.649999999999999" customHeight="1">
      <c r="A60" s="127" t="s">
        <v>2875</v>
      </c>
      <c r="B60" s="1475" t="s">
        <v>2876</v>
      </c>
      <c r="C60" s="1475"/>
      <c r="D60" s="1475"/>
      <c r="E60" s="1475"/>
      <c r="F60" s="1475"/>
      <c r="G60" s="1475"/>
      <c r="H60" s="1475"/>
      <c r="I60" s="1475"/>
      <c r="J60" s="1475"/>
      <c r="K60" s="1475"/>
    </row>
    <row r="61" spans="1:11" ht="57.6" customHeight="1">
      <c r="A61" s="125" t="s">
        <v>2877</v>
      </c>
      <c r="B61" s="123" t="s">
        <v>2632</v>
      </c>
      <c r="C61" s="1468" t="s">
        <v>2633</v>
      </c>
      <c r="D61" s="1468"/>
      <c r="E61" s="1468"/>
      <c r="F61" s="1468"/>
      <c r="G61" s="123" t="s">
        <v>443</v>
      </c>
      <c r="H61" s="126">
        <v>17.3</v>
      </c>
      <c r="I61" s="134"/>
      <c r="J61" s="1476">
        <f>+I61*H61</f>
        <v>0</v>
      </c>
      <c r="K61" s="1476"/>
    </row>
    <row r="62" spans="1:11" ht="91.15" customHeight="1">
      <c r="A62" s="125" t="s">
        <v>2878</v>
      </c>
      <c r="B62" s="123" t="s">
        <v>2634</v>
      </c>
      <c r="C62" s="1468" t="s">
        <v>2635</v>
      </c>
      <c r="D62" s="1468"/>
      <c r="E62" s="1468"/>
      <c r="F62" s="1468"/>
      <c r="G62" s="123" t="s">
        <v>308</v>
      </c>
      <c r="H62" s="126">
        <v>532</v>
      </c>
      <c r="I62" s="134"/>
      <c r="J62" s="1476">
        <f>+I62*H62</f>
        <v>0</v>
      </c>
      <c r="K62" s="1476"/>
    </row>
    <row r="63" spans="1:11" ht="46.5" customHeight="1">
      <c r="A63" s="125" t="s">
        <v>2879</v>
      </c>
      <c r="B63" s="123" t="s">
        <v>2880</v>
      </c>
      <c r="C63" s="1468" t="s">
        <v>2881</v>
      </c>
      <c r="D63" s="1468"/>
      <c r="E63" s="1468"/>
      <c r="F63" s="1468"/>
      <c r="G63" s="123" t="s">
        <v>172</v>
      </c>
      <c r="H63" s="126">
        <v>1110</v>
      </c>
      <c r="I63" s="134"/>
      <c r="J63" s="1476">
        <f>+I63*H63</f>
        <v>0</v>
      </c>
      <c r="K63" s="1476"/>
    </row>
    <row r="64" spans="1:11" ht="68.849999999999994" customHeight="1">
      <c r="A64" s="125" t="s">
        <v>2882</v>
      </c>
      <c r="B64" s="123" t="s">
        <v>2527</v>
      </c>
      <c r="C64" s="1468" t="s">
        <v>2528</v>
      </c>
      <c r="D64" s="1468"/>
      <c r="E64" s="1468"/>
      <c r="F64" s="1468"/>
      <c r="G64" s="123" t="s">
        <v>308</v>
      </c>
      <c r="H64" s="126">
        <v>2262</v>
      </c>
      <c r="I64" s="134"/>
      <c r="J64" s="1476">
        <f>+I64*H64</f>
        <v>0</v>
      </c>
      <c r="K64" s="1476"/>
    </row>
    <row r="65" spans="1:11" ht="35.450000000000003" customHeight="1">
      <c r="A65" s="128" t="s">
        <v>2883</v>
      </c>
      <c r="B65" s="129" t="s">
        <v>2529</v>
      </c>
      <c r="C65" s="1477" t="s">
        <v>2530</v>
      </c>
      <c r="D65" s="1477"/>
      <c r="E65" s="1477"/>
      <c r="F65" s="1477"/>
      <c r="G65" s="129" t="s">
        <v>308</v>
      </c>
      <c r="H65" s="130">
        <v>2262</v>
      </c>
      <c r="I65" s="137"/>
      <c r="J65" s="1478">
        <f>+I65*H65</f>
        <v>0</v>
      </c>
      <c r="K65" s="1478"/>
    </row>
    <row r="66" spans="1:11" ht="13.7" customHeight="1">
      <c r="A66" s="1479" t="s">
        <v>2638</v>
      </c>
      <c r="B66" s="1480"/>
      <c r="C66" s="1480"/>
      <c r="D66" s="1480"/>
      <c r="E66" s="131" t="s">
        <v>2287</v>
      </c>
      <c r="F66" s="1481" t="s">
        <v>2287</v>
      </c>
      <c r="G66" s="1481"/>
      <c r="H66" s="131" t="s">
        <v>2287</v>
      </c>
      <c r="I66" s="138" t="s">
        <v>2287</v>
      </c>
      <c r="J66" s="1482">
        <f>SUM(J11:J59)+SUM(J61:J65)</f>
        <v>0</v>
      </c>
      <c r="K66" s="1483"/>
    </row>
  </sheetData>
  <mergeCells count="130">
    <mergeCell ref="A66:D66"/>
    <mergeCell ref="F66:G66"/>
    <mergeCell ref="J66:K66"/>
    <mergeCell ref="C61:F61"/>
    <mergeCell ref="J61:K61"/>
    <mergeCell ref="C62:F62"/>
    <mergeCell ref="J62:K62"/>
    <mergeCell ref="C63:F63"/>
    <mergeCell ref="J63:K63"/>
    <mergeCell ref="C64:F64"/>
    <mergeCell ref="J64:K64"/>
    <mergeCell ref="C65:F65"/>
    <mergeCell ref="J65:K65"/>
    <mergeCell ref="C56:F56"/>
    <mergeCell ref="J56:K56"/>
    <mergeCell ref="C57:F57"/>
    <mergeCell ref="J57:K57"/>
    <mergeCell ref="C58:F58"/>
    <mergeCell ref="J58:K58"/>
    <mergeCell ref="C59:F59"/>
    <mergeCell ref="J59:K59"/>
    <mergeCell ref="B60:K60"/>
    <mergeCell ref="C51:F51"/>
    <mergeCell ref="J51:K51"/>
    <mergeCell ref="C52:F52"/>
    <mergeCell ref="J52:K52"/>
    <mergeCell ref="C53:F53"/>
    <mergeCell ref="J53:K53"/>
    <mergeCell ref="C54:F54"/>
    <mergeCell ref="J54:K54"/>
    <mergeCell ref="C55:F55"/>
    <mergeCell ref="J55:K55"/>
    <mergeCell ref="C46:F46"/>
    <mergeCell ref="J46:K46"/>
    <mergeCell ref="C47:F47"/>
    <mergeCell ref="J47:K47"/>
    <mergeCell ref="C48:F48"/>
    <mergeCell ref="J48:K48"/>
    <mergeCell ref="C49:F49"/>
    <mergeCell ref="J49:K49"/>
    <mergeCell ref="C50:F50"/>
    <mergeCell ref="J50:K50"/>
    <mergeCell ref="C41:F41"/>
    <mergeCell ref="J41:K41"/>
    <mergeCell ref="C42:F42"/>
    <mergeCell ref="J42:K42"/>
    <mergeCell ref="C43:F43"/>
    <mergeCell ref="J43:K43"/>
    <mergeCell ref="C44:F44"/>
    <mergeCell ref="J44:K44"/>
    <mergeCell ref="C45:F45"/>
    <mergeCell ref="J45:K45"/>
    <mergeCell ref="C36:F36"/>
    <mergeCell ref="J36:K36"/>
    <mergeCell ref="C37:F37"/>
    <mergeCell ref="J37:K37"/>
    <mergeCell ref="C38:F38"/>
    <mergeCell ref="J38:K38"/>
    <mergeCell ref="C39:F39"/>
    <mergeCell ref="J39:K39"/>
    <mergeCell ref="C40:F40"/>
    <mergeCell ref="J40:K40"/>
    <mergeCell ref="C31:F31"/>
    <mergeCell ref="J31:K31"/>
    <mergeCell ref="C32:F32"/>
    <mergeCell ref="J32:K32"/>
    <mergeCell ref="C33:F33"/>
    <mergeCell ref="J33:K33"/>
    <mergeCell ref="C34:F34"/>
    <mergeCell ref="J34:K34"/>
    <mergeCell ref="C35:F35"/>
    <mergeCell ref="J35:K35"/>
    <mergeCell ref="C26:F26"/>
    <mergeCell ref="J26:K26"/>
    <mergeCell ref="C27:F27"/>
    <mergeCell ref="J27:K27"/>
    <mergeCell ref="C28:F28"/>
    <mergeCell ref="J28:K28"/>
    <mergeCell ref="C29:F29"/>
    <mergeCell ref="J29:K29"/>
    <mergeCell ref="C30:F30"/>
    <mergeCell ref="J30:K30"/>
    <mergeCell ref="C21:F21"/>
    <mergeCell ref="J21:K21"/>
    <mergeCell ref="C22:F22"/>
    <mergeCell ref="J22:K22"/>
    <mergeCell ref="C23:F23"/>
    <mergeCell ref="J23:K23"/>
    <mergeCell ref="C24:F24"/>
    <mergeCell ref="J24:K24"/>
    <mergeCell ref="C25:F25"/>
    <mergeCell ref="J25:K25"/>
    <mergeCell ref="C16:F16"/>
    <mergeCell ref="J16:K16"/>
    <mergeCell ref="C17:F17"/>
    <mergeCell ref="J17:K17"/>
    <mergeCell ref="C18:F18"/>
    <mergeCell ref="J18:K18"/>
    <mergeCell ref="C19:F19"/>
    <mergeCell ref="J19:K19"/>
    <mergeCell ref="C20:F20"/>
    <mergeCell ref="J20:K20"/>
    <mergeCell ref="C11:F11"/>
    <mergeCell ref="J11:K11"/>
    <mergeCell ref="C12:F12"/>
    <mergeCell ref="J12:K12"/>
    <mergeCell ref="C13:F13"/>
    <mergeCell ref="J13:K13"/>
    <mergeCell ref="C14:F14"/>
    <mergeCell ref="J14:K14"/>
    <mergeCell ref="C15:F15"/>
    <mergeCell ref="J15:K15"/>
    <mergeCell ref="A6:K6"/>
    <mergeCell ref="A7:C7"/>
    <mergeCell ref="D7:J7"/>
    <mergeCell ref="A8:H8"/>
    <mergeCell ref="I8:K8"/>
    <mergeCell ref="B9:F9"/>
    <mergeCell ref="J9:K9"/>
    <mergeCell ref="B10:F10"/>
    <mergeCell ref="J10:K10"/>
    <mergeCell ref="A1:G1"/>
    <mergeCell ref="A2:G2"/>
    <mergeCell ref="H2:J2"/>
    <mergeCell ref="A3:C3"/>
    <mergeCell ref="D3:K3"/>
    <mergeCell ref="A4:C4"/>
    <mergeCell ref="D4:K4"/>
    <mergeCell ref="A5:C5"/>
    <mergeCell ref="D5:K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selection activeCell="D4" sqref="A4:K4"/>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2884</v>
      </c>
      <c r="E5" s="1470"/>
      <c r="F5" s="1470"/>
      <c r="G5" s="1470"/>
      <c r="H5" s="1470"/>
      <c r="I5" s="1470"/>
      <c r="J5" s="1470"/>
      <c r="K5" s="1470"/>
    </row>
    <row r="6" spans="1:11" ht="20.65" customHeight="1">
      <c r="A6" s="1471" t="s">
        <v>392</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57.6" customHeight="1">
      <c r="A11" s="125" t="s">
        <v>6</v>
      </c>
      <c r="B11" s="123" t="s">
        <v>2515</v>
      </c>
      <c r="C11" s="1468" t="s">
        <v>2516</v>
      </c>
      <c r="D11" s="1468"/>
      <c r="E11" s="1468"/>
      <c r="F11" s="1468"/>
      <c r="G11" s="123" t="s">
        <v>443</v>
      </c>
      <c r="H11" s="126">
        <v>1.61</v>
      </c>
      <c r="I11" s="134"/>
      <c r="J11" s="1476">
        <f>+I11*H11</f>
        <v>0</v>
      </c>
      <c r="K11" s="1476"/>
    </row>
    <row r="12" spans="1:11" ht="79.900000000000006" customHeight="1">
      <c r="A12" s="125" t="s">
        <v>10</v>
      </c>
      <c r="B12" s="123" t="s">
        <v>2517</v>
      </c>
      <c r="C12" s="1468" t="s">
        <v>2518</v>
      </c>
      <c r="D12" s="1468"/>
      <c r="E12" s="1468"/>
      <c r="F12" s="1468"/>
      <c r="G12" s="123" t="s">
        <v>308</v>
      </c>
      <c r="H12" s="126">
        <v>29</v>
      </c>
      <c r="I12" s="134"/>
      <c r="J12" s="1476">
        <f t="shared" ref="J12:J53" si="0">+I12*H12</f>
        <v>0</v>
      </c>
      <c r="K12" s="1476"/>
    </row>
    <row r="13" spans="1:11" ht="68.849999999999994" customHeight="1">
      <c r="A13" s="125" t="s">
        <v>12</v>
      </c>
      <c r="B13" s="123" t="s">
        <v>2519</v>
      </c>
      <c r="C13" s="1468" t="s">
        <v>2520</v>
      </c>
      <c r="D13" s="1468"/>
      <c r="E13" s="1468"/>
      <c r="F13" s="1468"/>
      <c r="G13" s="123" t="s">
        <v>165</v>
      </c>
      <c r="H13" s="126">
        <v>250</v>
      </c>
      <c r="I13" s="134"/>
      <c r="J13" s="1476">
        <f t="shared" si="0"/>
        <v>0</v>
      </c>
      <c r="K13" s="1476"/>
    </row>
    <row r="14" spans="1:11" ht="35.450000000000003" customHeight="1">
      <c r="A14" s="125" t="s">
        <v>14</v>
      </c>
      <c r="B14" s="123" t="s">
        <v>2521</v>
      </c>
      <c r="C14" s="1468" t="s">
        <v>2522</v>
      </c>
      <c r="D14" s="1468"/>
      <c r="E14" s="1468"/>
      <c r="F14" s="1468"/>
      <c r="G14" s="123" t="s">
        <v>232</v>
      </c>
      <c r="H14" s="126">
        <v>79.599999999999994</v>
      </c>
      <c r="I14" s="134"/>
      <c r="J14" s="1476">
        <f t="shared" si="0"/>
        <v>0</v>
      </c>
      <c r="K14" s="1476"/>
    </row>
    <row r="15" spans="1:11" ht="35.450000000000003" customHeight="1">
      <c r="A15" s="125" t="s">
        <v>16</v>
      </c>
      <c r="B15" s="123" t="s">
        <v>455</v>
      </c>
      <c r="C15" s="1468" t="s">
        <v>456</v>
      </c>
      <c r="D15" s="1468"/>
      <c r="E15" s="1468"/>
      <c r="F15" s="1468"/>
      <c r="G15" s="123" t="s">
        <v>232</v>
      </c>
      <c r="H15" s="126">
        <v>6.65</v>
      </c>
      <c r="I15" s="134"/>
      <c r="J15" s="1476">
        <f t="shared" si="0"/>
        <v>0</v>
      </c>
      <c r="K15" s="1476"/>
    </row>
    <row r="16" spans="1:11" ht="46.5" customHeight="1">
      <c r="A16" s="125" t="s">
        <v>18</v>
      </c>
      <c r="B16" s="123" t="s">
        <v>2523</v>
      </c>
      <c r="C16" s="1468" t="s">
        <v>2524</v>
      </c>
      <c r="D16" s="1468"/>
      <c r="E16" s="1468"/>
      <c r="F16" s="1468"/>
      <c r="G16" s="123" t="s">
        <v>172</v>
      </c>
      <c r="H16" s="126">
        <v>142</v>
      </c>
      <c r="I16" s="134"/>
      <c r="J16" s="1476">
        <f t="shared" si="0"/>
        <v>0</v>
      </c>
      <c r="K16" s="1476"/>
    </row>
    <row r="17" spans="1:11" ht="57.6" customHeight="1">
      <c r="A17" s="125" t="s">
        <v>454</v>
      </c>
      <c r="B17" s="123" t="s">
        <v>2525</v>
      </c>
      <c r="C17" s="1468" t="s">
        <v>2526</v>
      </c>
      <c r="D17" s="1468"/>
      <c r="E17" s="1468"/>
      <c r="F17" s="1468"/>
      <c r="G17" s="123" t="s">
        <v>308</v>
      </c>
      <c r="H17" s="126">
        <v>29</v>
      </c>
      <c r="I17" s="134"/>
      <c r="J17" s="1476">
        <f t="shared" si="0"/>
        <v>0</v>
      </c>
      <c r="K17" s="1476"/>
    </row>
    <row r="18" spans="1:11" ht="68.849999999999994" customHeight="1">
      <c r="A18" s="125" t="s">
        <v>457</v>
      </c>
      <c r="B18" s="123" t="s">
        <v>2527</v>
      </c>
      <c r="C18" s="1468" t="s">
        <v>2528</v>
      </c>
      <c r="D18" s="1468"/>
      <c r="E18" s="1468"/>
      <c r="F18" s="1468"/>
      <c r="G18" s="123" t="s">
        <v>308</v>
      </c>
      <c r="H18" s="126">
        <v>161</v>
      </c>
      <c r="I18" s="134"/>
      <c r="J18" s="1476">
        <f t="shared" si="0"/>
        <v>0</v>
      </c>
      <c r="K18" s="1476"/>
    </row>
    <row r="19" spans="1:11" ht="35.450000000000003" customHeight="1">
      <c r="A19" s="125" t="s">
        <v>32</v>
      </c>
      <c r="B19" s="123" t="s">
        <v>2529</v>
      </c>
      <c r="C19" s="1468" t="s">
        <v>2530</v>
      </c>
      <c r="D19" s="1468"/>
      <c r="E19" s="1468"/>
      <c r="F19" s="1468"/>
      <c r="G19" s="123" t="s">
        <v>308</v>
      </c>
      <c r="H19" s="126">
        <v>161</v>
      </c>
      <c r="I19" s="134"/>
      <c r="J19" s="1476">
        <f t="shared" si="0"/>
        <v>0</v>
      </c>
      <c r="K19" s="1476"/>
    </row>
    <row r="20" spans="1:11" ht="35.450000000000003" customHeight="1">
      <c r="A20" s="125" t="s">
        <v>1222</v>
      </c>
      <c r="B20" s="123" t="s">
        <v>2531</v>
      </c>
      <c r="C20" s="1468" t="s">
        <v>2532</v>
      </c>
      <c r="D20" s="1468"/>
      <c r="E20" s="1468"/>
      <c r="F20" s="1468"/>
      <c r="G20" s="123" t="s">
        <v>172</v>
      </c>
      <c r="H20" s="126">
        <v>10</v>
      </c>
      <c r="I20" s="134"/>
      <c r="J20" s="1476">
        <f t="shared" si="0"/>
        <v>0</v>
      </c>
      <c r="K20" s="1476"/>
    </row>
    <row r="21" spans="1:11" ht="102.2" customHeight="1">
      <c r="A21" s="125" t="s">
        <v>46</v>
      </c>
      <c r="B21" s="123" t="s">
        <v>2820</v>
      </c>
      <c r="C21" s="1468" t="s">
        <v>2821</v>
      </c>
      <c r="D21" s="1468"/>
      <c r="E21" s="1468"/>
      <c r="F21" s="1468"/>
      <c r="G21" s="123" t="s">
        <v>172</v>
      </c>
      <c r="H21" s="126">
        <v>142</v>
      </c>
      <c r="I21" s="134"/>
      <c r="J21" s="1476">
        <f t="shared" si="0"/>
        <v>0</v>
      </c>
      <c r="K21" s="1476"/>
    </row>
    <row r="22" spans="1:11" ht="24.2" customHeight="1">
      <c r="A22" s="125" t="s">
        <v>2683</v>
      </c>
      <c r="B22" s="123" t="s">
        <v>2822</v>
      </c>
      <c r="C22" s="1468" t="s">
        <v>2823</v>
      </c>
      <c r="D22" s="1468"/>
      <c r="E22" s="1468"/>
      <c r="F22" s="1468"/>
      <c r="G22" s="123" t="s">
        <v>172</v>
      </c>
      <c r="H22" s="126">
        <v>144.13</v>
      </c>
      <c r="I22" s="134"/>
      <c r="J22" s="1476">
        <f t="shared" si="0"/>
        <v>0</v>
      </c>
      <c r="K22" s="1476"/>
    </row>
    <row r="23" spans="1:11" ht="57.6" customHeight="1">
      <c r="A23" s="125" t="s">
        <v>50</v>
      </c>
      <c r="B23" s="123" t="s">
        <v>2824</v>
      </c>
      <c r="C23" s="1468" t="s">
        <v>2825</v>
      </c>
      <c r="D23" s="1468"/>
      <c r="E23" s="1468"/>
      <c r="F23" s="1468"/>
      <c r="G23" s="123" t="s">
        <v>175</v>
      </c>
      <c r="H23" s="126">
        <v>2</v>
      </c>
      <c r="I23" s="134"/>
      <c r="J23" s="1476">
        <f t="shared" si="0"/>
        <v>0</v>
      </c>
      <c r="K23" s="1476"/>
    </row>
    <row r="24" spans="1:11" ht="24.2" customHeight="1">
      <c r="A24" s="125" t="s">
        <v>2688</v>
      </c>
      <c r="B24" s="123" t="s">
        <v>2826</v>
      </c>
      <c r="C24" s="1468" t="s">
        <v>2827</v>
      </c>
      <c r="D24" s="1468"/>
      <c r="E24" s="1468"/>
      <c r="F24" s="1468"/>
      <c r="G24" s="123" t="s">
        <v>175</v>
      </c>
      <c r="H24" s="126">
        <v>2</v>
      </c>
      <c r="I24" s="134"/>
      <c r="J24" s="1476">
        <f t="shared" si="0"/>
        <v>0</v>
      </c>
      <c r="K24" s="1476"/>
    </row>
    <row r="25" spans="1:11" ht="57.6" customHeight="1">
      <c r="A25" s="125" t="s">
        <v>1144</v>
      </c>
      <c r="B25" s="123" t="s">
        <v>2543</v>
      </c>
      <c r="C25" s="1468" t="s">
        <v>2544</v>
      </c>
      <c r="D25" s="1468"/>
      <c r="E25" s="1468"/>
      <c r="F25" s="1468"/>
      <c r="G25" s="123" t="s">
        <v>175</v>
      </c>
      <c r="H25" s="126">
        <v>1</v>
      </c>
      <c r="I25" s="134"/>
      <c r="J25" s="1476">
        <f t="shared" si="0"/>
        <v>0</v>
      </c>
      <c r="K25" s="1476"/>
    </row>
    <row r="26" spans="1:11" ht="13.7" customHeight="1">
      <c r="A26" s="125" t="s">
        <v>2691</v>
      </c>
      <c r="B26" s="123" t="s">
        <v>2546</v>
      </c>
      <c r="C26" s="1468" t="s">
        <v>2547</v>
      </c>
      <c r="D26" s="1468"/>
      <c r="E26" s="1468"/>
      <c r="F26" s="1468"/>
      <c r="G26" s="123" t="s">
        <v>175</v>
      </c>
      <c r="H26" s="126">
        <v>1</v>
      </c>
      <c r="I26" s="134"/>
      <c r="J26" s="1476">
        <f t="shared" si="0"/>
        <v>0</v>
      </c>
      <c r="K26" s="1476"/>
    </row>
    <row r="27" spans="1:11" ht="57.6" customHeight="1">
      <c r="A27" s="125" t="s">
        <v>1146</v>
      </c>
      <c r="B27" s="123" t="s">
        <v>2543</v>
      </c>
      <c r="C27" s="1468" t="s">
        <v>2544</v>
      </c>
      <c r="D27" s="1468"/>
      <c r="E27" s="1468"/>
      <c r="F27" s="1468"/>
      <c r="G27" s="123" t="s">
        <v>175</v>
      </c>
      <c r="H27" s="126">
        <v>1</v>
      </c>
      <c r="I27" s="134"/>
      <c r="J27" s="1476">
        <f t="shared" si="0"/>
        <v>0</v>
      </c>
      <c r="K27" s="1476"/>
    </row>
    <row r="28" spans="1:11" ht="13.7" customHeight="1">
      <c r="A28" s="125" t="s">
        <v>2828</v>
      </c>
      <c r="B28" s="123" t="s">
        <v>2829</v>
      </c>
      <c r="C28" s="1468" t="s">
        <v>2830</v>
      </c>
      <c r="D28" s="1468"/>
      <c r="E28" s="1468"/>
      <c r="F28" s="1468"/>
      <c r="G28" s="123" t="s">
        <v>175</v>
      </c>
      <c r="H28" s="126">
        <v>1</v>
      </c>
      <c r="I28" s="134"/>
      <c r="J28" s="1476">
        <f t="shared" si="0"/>
        <v>0</v>
      </c>
      <c r="K28" s="1476"/>
    </row>
    <row r="29" spans="1:11" ht="24.2" customHeight="1">
      <c r="A29" s="125" t="s">
        <v>1150</v>
      </c>
      <c r="B29" s="123" t="s">
        <v>2551</v>
      </c>
      <c r="C29" s="1468" t="s">
        <v>2552</v>
      </c>
      <c r="D29" s="1468"/>
      <c r="E29" s="1468"/>
      <c r="F29" s="1468"/>
      <c r="G29" s="123" t="s">
        <v>172</v>
      </c>
      <c r="H29" s="126">
        <v>79</v>
      </c>
      <c r="I29" s="134"/>
      <c r="J29" s="1476">
        <f t="shared" si="0"/>
        <v>0</v>
      </c>
      <c r="K29" s="1476"/>
    </row>
    <row r="30" spans="1:11" ht="24.2" customHeight="1">
      <c r="A30" s="125" t="s">
        <v>2662</v>
      </c>
      <c r="B30" s="123" t="s">
        <v>2554</v>
      </c>
      <c r="C30" s="1468" t="s">
        <v>2555</v>
      </c>
      <c r="D30" s="1468"/>
      <c r="E30" s="1468"/>
      <c r="F30" s="1468"/>
      <c r="G30" s="123" t="s">
        <v>172</v>
      </c>
      <c r="H30" s="126">
        <v>81.37</v>
      </c>
      <c r="I30" s="134"/>
      <c r="J30" s="1476">
        <f t="shared" si="0"/>
        <v>0</v>
      </c>
      <c r="K30" s="1476"/>
    </row>
    <row r="31" spans="1:11" ht="46.5" customHeight="1">
      <c r="A31" s="125" t="s">
        <v>1153</v>
      </c>
      <c r="B31" s="123" t="s">
        <v>2416</v>
      </c>
      <c r="C31" s="1468" t="s">
        <v>2556</v>
      </c>
      <c r="D31" s="1468"/>
      <c r="E31" s="1468"/>
      <c r="F31" s="1468"/>
      <c r="G31" s="123" t="s">
        <v>2557</v>
      </c>
      <c r="H31" s="126">
        <v>10</v>
      </c>
      <c r="I31" s="134"/>
      <c r="J31" s="1476">
        <f t="shared" si="0"/>
        <v>0</v>
      </c>
      <c r="K31" s="1476"/>
    </row>
    <row r="32" spans="1:11" ht="46.5" customHeight="1">
      <c r="A32" s="125" t="s">
        <v>1156</v>
      </c>
      <c r="B32" s="123" t="s">
        <v>2831</v>
      </c>
      <c r="C32" s="1468" t="s">
        <v>2832</v>
      </c>
      <c r="D32" s="1468"/>
      <c r="E32" s="1468"/>
      <c r="F32" s="1468"/>
      <c r="G32" s="123" t="s">
        <v>175</v>
      </c>
      <c r="H32" s="126">
        <v>2</v>
      </c>
      <c r="I32" s="134"/>
      <c r="J32" s="1476">
        <f t="shared" si="0"/>
        <v>0</v>
      </c>
      <c r="K32" s="1476"/>
    </row>
    <row r="33" spans="1:11" ht="35.450000000000003" customHeight="1">
      <c r="A33" s="125" t="s">
        <v>1159</v>
      </c>
      <c r="B33" s="123" t="s">
        <v>2833</v>
      </c>
      <c r="C33" s="1468" t="s">
        <v>2834</v>
      </c>
      <c r="D33" s="1468"/>
      <c r="E33" s="1468"/>
      <c r="F33" s="1468"/>
      <c r="G33" s="123" t="s">
        <v>560</v>
      </c>
      <c r="H33" s="126">
        <v>0.15</v>
      </c>
      <c r="I33" s="134"/>
      <c r="J33" s="1476">
        <f t="shared" si="0"/>
        <v>0</v>
      </c>
      <c r="K33" s="1476"/>
    </row>
    <row r="34" spans="1:11" ht="46.5" customHeight="1">
      <c r="A34" s="125" t="s">
        <v>1160</v>
      </c>
      <c r="B34" s="123" t="s">
        <v>2835</v>
      </c>
      <c r="C34" s="1468" t="s">
        <v>2836</v>
      </c>
      <c r="D34" s="1468"/>
      <c r="E34" s="1468"/>
      <c r="F34" s="1468"/>
      <c r="G34" s="123" t="s">
        <v>175</v>
      </c>
      <c r="H34" s="126">
        <v>4</v>
      </c>
      <c r="I34" s="134"/>
      <c r="J34" s="1476">
        <f t="shared" si="0"/>
        <v>0</v>
      </c>
      <c r="K34" s="1476"/>
    </row>
    <row r="35" spans="1:11" ht="13.7" customHeight="1">
      <c r="A35" s="125" t="s">
        <v>2710</v>
      </c>
      <c r="B35" s="123" t="s">
        <v>2843</v>
      </c>
      <c r="C35" s="1468" t="s">
        <v>2844</v>
      </c>
      <c r="D35" s="1468"/>
      <c r="E35" s="1468"/>
      <c r="F35" s="1468"/>
      <c r="G35" s="123" t="s">
        <v>175</v>
      </c>
      <c r="H35" s="126">
        <v>4</v>
      </c>
      <c r="I35" s="134"/>
      <c r="J35" s="1476">
        <f t="shared" si="0"/>
        <v>0</v>
      </c>
      <c r="K35" s="1476"/>
    </row>
    <row r="36" spans="1:11" ht="46.5" customHeight="1">
      <c r="A36" s="125" t="s">
        <v>1163</v>
      </c>
      <c r="B36" s="123" t="s">
        <v>2790</v>
      </c>
      <c r="C36" s="1468" t="s">
        <v>2791</v>
      </c>
      <c r="D36" s="1468"/>
      <c r="E36" s="1468"/>
      <c r="F36" s="1468"/>
      <c r="G36" s="123" t="s">
        <v>175</v>
      </c>
      <c r="H36" s="126">
        <v>6</v>
      </c>
      <c r="I36" s="134"/>
      <c r="J36" s="1476">
        <f t="shared" si="0"/>
        <v>0</v>
      </c>
      <c r="K36" s="1476"/>
    </row>
    <row r="37" spans="1:11" ht="13.7" customHeight="1">
      <c r="A37" s="125" t="s">
        <v>2715</v>
      </c>
      <c r="B37" s="123" t="s">
        <v>2845</v>
      </c>
      <c r="C37" s="1468" t="s">
        <v>2846</v>
      </c>
      <c r="D37" s="1468"/>
      <c r="E37" s="1468"/>
      <c r="F37" s="1468"/>
      <c r="G37" s="123" t="s">
        <v>175</v>
      </c>
      <c r="H37" s="126">
        <v>6</v>
      </c>
      <c r="I37" s="134"/>
      <c r="J37" s="1476">
        <f t="shared" si="0"/>
        <v>0</v>
      </c>
      <c r="K37" s="1476"/>
    </row>
    <row r="38" spans="1:11" ht="24.2" customHeight="1">
      <c r="A38" s="125" t="s">
        <v>2715</v>
      </c>
      <c r="B38" s="123" t="s">
        <v>2847</v>
      </c>
      <c r="C38" s="1468" t="s">
        <v>2848</v>
      </c>
      <c r="D38" s="1468"/>
      <c r="E38" s="1468"/>
      <c r="F38" s="1468"/>
      <c r="G38" s="123" t="s">
        <v>175</v>
      </c>
      <c r="H38" s="126">
        <v>6</v>
      </c>
      <c r="I38" s="134"/>
      <c r="J38" s="1476">
        <f t="shared" si="0"/>
        <v>0</v>
      </c>
      <c r="K38" s="1476"/>
    </row>
    <row r="39" spans="1:11" ht="24.2" customHeight="1">
      <c r="A39" s="125" t="s">
        <v>2715</v>
      </c>
      <c r="B39" s="123" t="s">
        <v>2583</v>
      </c>
      <c r="C39" s="1468" t="s">
        <v>2584</v>
      </c>
      <c r="D39" s="1468"/>
      <c r="E39" s="1468"/>
      <c r="F39" s="1468"/>
      <c r="G39" s="123" t="s">
        <v>175</v>
      </c>
      <c r="H39" s="126">
        <v>60</v>
      </c>
      <c r="I39" s="134"/>
      <c r="J39" s="1476">
        <f t="shared" si="0"/>
        <v>0</v>
      </c>
      <c r="K39" s="1476"/>
    </row>
    <row r="40" spans="1:11" ht="35.450000000000003" customHeight="1">
      <c r="A40" s="125" t="s">
        <v>1166</v>
      </c>
      <c r="B40" s="123" t="s">
        <v>2849</v>
      </c>
      <c r="C40" s="1468" t="s">
        <v>2850</v>
      </c>
      <c r="D40" s="1468"/>
      <c r="E40" s="1468"/>
      <c r="F40" s="1468"/>
      <c r="G40" s="123" t="s">
        <v>175</v>
      </c>
      <c r="H40" s="126">
        <v>2</v>
      </c>
      <c r="I40" s="134"/>
      <c r="J40" s="1476">
        <f t="shared" si="0"/>
        <v>0</v>
      </c>
      <c r="K40" s="1476"/>
    </row>
    <row r="41" spans="1:11" ht="13.7" customHeight="1">
      <c r="A41" s="125" t="s">
        <v>2718</v>
      </c>
      <c r="B41" s="123" t="s">
        <v>2851</v>
      </c>
      <c r="C41" s="1468" t="s">
        <v>2852</v>
      </c>
      <c r="D41" s="1468"/>
      <c r="E41" s="1468"/>
      <c r="F41" s="1468"/>
      <c r="G41" s="123" t="s">
        <v>175</v>
      </c>
      <c r="H41" s="126">
        <v>2</v>
      </c>
      <c r="I41" s="134"/>
      <c r="J41" s="1476">
        <f t="shared" si="0"/>
        <v>0</v>
      </c>
      <c r="K41" s="1476"/>
    </row>
    <row r="42" spans="1:11" ht="57.6" customHeight="1">
      <c r="A42" s="125" t="s">
        <v>1169</v>
      </c>
      <c r="B42" s="123" t="s">
        <v>2853</v>
      </c>
      <c r="C42" s="1468" t="s">
        <v>2854</v>
      </c>
      <c r="D42" s="1468"/>
      <c r="E42" s="1468"/>
      <c r="F42" s="1468"/>
      <c r="G42" s="123" t="s">
        <v>175</v>
      </c>
      <c r="H42" s="126">
        <v>4</v>
      </c>
      <c r="I42" s="134"/>
      <c r="J42" s="1476">
        <f t="shared" si="0"/>
        <v>0</v>
      </c>
      <c r="K42" s="1476"/>
    </row>
    <row r="43" spans="1:11" ht="13.7" customHeight="1">
      <c r="A43" s="125" t="s">
        <v>2721</v>
      </c>
      <c r="B43" s="123" t="s">
        <v>2856</v>
      </c>
      <c r="C43" s="1468" t="s">
        <v>2857</v>
      </c>
      <c r="D43" s="1468"/>
      <c r="E43" s="1468"/>
      <c r="F43" s="1468"/>
      <c r="G43" s="123" t="s">
        <v>175</v>
      </c>
      <c r="H43" s="126">
        <v>4</v>
      </c>
      <c r="I43" s="134"/>
      <c r="J43" s="1476">
        <f t="shared" si="0"/>
        <v>0</v>
      </c>
      <c r="K43" s="1476"/>
    </row>
    <row r="44" spans="1:11" ht="57.6" customHeight="1">
      <c r="A44" s="125" t="s">
        <v>2722</v>
      </c>
      <c r="B44" s="123" t="s">
        <v>2853</v>
      </c>
      <c r="C44" s="1468" t="s">
        <v>2854</v>
      </c>
      <c r="D44" s="1468"/>
      <c r="E44" s="1468"/>
      <c r="F44" s="1468"/>
      <c r="G44" s="123" t="s">
        <v>175</v>
      </c>
      <c r="H44" s="126">
        <v>2</v>
      </c>
      <c r="I44" s="134"/>
      <c r="J44" s="1476">
        <f t="shared" si="0"/>
        <v>0</v>
      </c>
      <c r="K44" s="1476"/>
    </row>
    <row r="45" spans="1:11" ht="13.7" customHeight="1">
      <c r="A45" s="125" t="s">
        <v>2725</v>
      </c>
      <c r="B45" s="123" t="s">
        <v>2859</v>
      </c>
      <c r="C45" s="1468" t="s">
        <v>2860</v>
      </c>
      <c r="D45" s="1468"/>
      <c r="E45" s="1468"/>
      <c r="F45" s="1468"/>
      <c r="G45" s="123" t="s">
        <v>175</v>
      </c>
      <c r="H45" s="126">
        <v>2</v>
      </c>
      <c r="I45" s="134"/>
      <c r="J45" s="1476">
        <f t="shared" si="0"/>
        <v>0</v>
      </c>
      <c r="K45" s="1476"/>
    </row>
    <row r="46" spans="1:11" ht="57.6" customHeight="1">
      <c r="A46" s="125" t="s">
        <v>2728</v>
      </c>
      <c r="B46" s="123" t="s">
        <v>2853</v>
      </c>
      <c r="C46" s="1468" t="s">
        <v>2854</v>
      </c>
      <c r="D46" s="1468"/>
      <c r="E46" s="1468"/>
      <c r="F46" s="1468"/>
      <c r="G46" s="123" t="s">
        <v>175</v>
      </c>
      <c r="H46" s="126">
        <v>2</v>
      </c>
      <c r="I46" s="134"/>
      <c r="J46" s="1476">
        <f t="shared" si="0"/>
        <v>0</v>
      </c>
      <c r="K46" s="1476"/>
    </row>
    <row r="47" spans="1:11" ht="13.7" customHeight="1">
      <c r="A47" s="125" t="s">
        <v>2731</v>
      </c>
      <c r="B47" s="123" t="s">
        <v>2863</v>
      </c>
      <c r="C47" s="1468" t="s">
        <v>2864</v>
      </c>
      <c r="D47" s="1468"/>
      <c r="E47" s="1468"/>
      <c r="F47" s="1468"/>
      <c r="G47" s="123" t="s">
        <v>175</v>
      </c>
      <c r="H47" s="126">
        <v>2</v>
      </c>
      <c r="I47" s="134"/>
      <c r="J47" s="1476">
        <f t="shared" si="0"/>
        <v>0</v>
      </c>
      <c r="K47" s="1476"/>
    </row>
    <row r="48" spans="1:11" ht="57.6" customHeight="1">
      <c r="A48" s="125" t="s">
        <v>2734</v>
      </c>
      <c r="B48" s="123" t="s">
        <v>2853</v>
      </c>
      <c r="C48" s="1468" t="s">
        <v>2854</v>
      </c>
      <c r="D48" s="1468"/>
      <c r="E48" s="1468"/>
      <c r="F48" s="1468"/>
      <c r="G48" s="123" t="s">
        <v>175</v>
      </c>
      <c r="H48" s="126">
        <v>2</v>
      </c>
      <c r="I48" s="134"/>
      <c r="J48" s="1476">
        <f t="shared" si="0"/>
        <v>0</v>
      </c>
      <c r="K48" s="1476"/>
    </row>
    <row r="49" spans="1:11" ht="13.7" customHeight="1">
      <c r="A49" s="125" t="s">
        <v>2855</v>
      </c>
      <c r="B49" s="123" t="s">
        <v>2867</v>
      </c>
      <c r="C49" s="1468" t="s">
        <v>2868</v>
      </c>
      <c r="D49" s="1468"/>
      <c r="E49" s="1468"/>
      <c r="F49" s="1468"/>
      <c r="G49" s="123" t="s">
        <v>175</v>
      </c>
      <c r="H49" s="126">
        <v>2</v>
      </c>
      <c r="I49" s="134"/>
      <c r="J49" s="1476">
        <f t="shared" si="0"/>
        <v>0</v>
      </c>
      <c r="K49" s="1476"/>
    </row>
    <row r="50" spans="1:11" ht="35.450000000000003" customHeight="1">
      <c r="A50" s="125" t="s">
        <v>2735</v>
      </c>
      <c r="B50" s="123" t="s">
        <v>2603</v>
      </c>
      <c r="C50" s="1468" t="s">
        <v>2604</v>
      </c>
      <c r="D50" s="1468"/>
      <c r="E50" s="1468"/>
      <c r="F50" s="1468"/>
      <c r="G50" s="123" t="s">
        <v>529</v>
      </c>
      <c r="H50" s="126">
        <v>30</v>
      </c>
      <c r="I50" s="134"/>
      <c r="J50" s="1476">
        <f t="shared" si="0"/>
        <v>0</v>
      </c>
      <c r="K50" s="1476"/>
    </row>
    <row r="51" spans="1:11" ht="24.2" customHeight="1">
      <c r="A51" s="125" t="s">
        <v>2858</v>
      </c>
      <c r="B51" s="123" t="s">
        <v>2871</v>
      </c>
      <c r="C51" s="1468" t="s">
        <v>2872</v>
      </c>
      <c r="D51" s="1468"/>
      <c r="E51" s="1468"/>
      <c r="F51" s="1468"/>
      <c r="G51" s="123" t="s">
        <v>175</v>
      </c>
      <c r="H51" s="126">
        <v>60</v>
      </c>
      <c r="I51" s="134"/>
      <c r="J51" s="1476">
        <f t="shared" si="0"/>
        <v>0</v>
      </c>
      <c r="K51" s="1476"/>
    </row>
    <row r="52" spans="1:11" ht="13.7" customHeight="1">
      <c r="A52" s="125" t="s">
        <v>2861</v>
      </c>
      <c r="B52" s="123" t="s">
        <v>2627</v>
      </c>
      <c r="C52" s="1468" t="s">
        <v>2628</v>
      </c>
      <c r="D52" s="1468"/>
      <c r="E52" s="1468"/>
      <c r="F52" s="1468"/>
      <c r="G52" s="123" t="s">
        <v>2557</v>
      </c>
      <c r="H52" s="126">
        <v>2</v>
      </c>
      <c r="I52" s="134"/>
      <c r="J52" s="1476">
        <f t="shared" si="0"/>
        <v>0</v>
      </c>
      <c r="K52" s="1476"/>
    </row>
    <row r="53" spans="1:11" ht="46.5" customHeight="1">
      <c r="A53" s="125" t="s">
        <v>2865</v>
      </c>
      <c r="B53" s="123" t="s">
        <v>2466</v>
      </c>
      <c r="C53" s="1468" t="s">
        <v>2630</v>
      </c>
      <c r="D53" s="1468"/>
      <c r="E53" s="1468"/>
      <c r="F53" s="1468"/>
      <c r="G53" s="123" t="s">
        <v>529</v>
      </c>
      <c r="H53" s="126">
        <v>125</v>
      </c>
      <c r="I53" s="134"/>
      <c r="J53" s="1476">
        <f t="shared" si="0"/>
        <v>0</v>
      </c>
      <c r="K53" s="1476"/>
    </row>
    <row r="54" spans="1:11" ht="17.649999999999999" customHeight="1">
      <c r="A54" s="127" t="s">
        <v>2869</v>
      </c>
      <c r="B54" s="1475" t="s">
        <v>2885</v>
      </c>
      <c r="C54" s="1475"/>
      <c r="D54" s="1475"/>
      <c r="E54" s="1475"/>
      <c r="F54" s="1475"/>
      <c r="G54" s="1475"/>
      <c r="H54" s="1475"/>
      <c r="I54" s="1475"/>
      <c r="J54" s="1475"/>
      <c r="K54" s="1475"/>
    </row>
    <row r="55" spans="1:11" ht="57.6" customHeight="1">
      <c r="A55" s="125" t="s">
        <v>2886</v>
      </c>
      <c r="B55" s="123" t="s">
        <v>2632</v>
      </c>
      <c r="C55" s="1468" t="s">
        <v>2633</v>
      </c>
      <c r="D55" s="1468"/>
      <c r="E55" s="1468"/>
      <c r="F55" s="1468"/>
      <c r="G55" s="123" t="s">
        <v>443</v>
      </c>
      <c r="H55" s="126">
        <v>0.8</v>
      </c>
      <c r="I55" s="134"/>
      <c r="J55" s="1476">
        <f>+I55*H55</f>
        <v>0</v>
      </c>
      <c r="K55" s="1476"/>
    </row>
    <row r="56" spans="1:11" ht="91.15" customHeight="1">
      <c r="A56" s="125" t="s">
        <v>2887</v>
      </c>
      <c r="B56" s="123" t="s">
        <v>2634</v>
      </c>
      <c r="C56" s="1468" t="s">
        <v>2635</v>
      </c>
      <c r="D56" s="1468"/>
      <c r="E56" s="1468"/>
      <c r="F56" s="1468"/>
      <c r="G56" s="123" t="s">
        <v>308</v>
      </c>
      <c r="H56" s="126">
        <v>20</v>
      </c>
      <c r="I56" s="134"/>
      <c r="J56" s="1476">
        <f>+I56*H56</f>
        <v>0</v>
      </c>
      <c r="K56" s="1476"/>
    </row>
    <row r="57" spans="1:11" ht="46.5" customHeight="1">
      <c r="A57" s="125" t="s">
        <v>2888</v>
      </c>
      <c r="B57" s="123" t="s">
        <v>2880</v>
      </c>
      <c r="C57" s="1468" t="s">
        <v>2881</v>
      </c>
      <c r="D57" s="1468"/>
      <c r="E57" s="1468"/>
      <c r="F57" s="1468"/>
      <c r="G57" s="123" t="s">
        <v>172</v>
      </c>
      <c r="H57" s="126">
        <v>83</v>
      </c>
      <c r="I57" s="134"/>
      <c r="J57" s="1476">
        <f>+I57*H57</f>
        <v>0</v>
      </c>
      <c r="K57" s="1476"/>
    </row>
    <row r="58" spans="1:11" ht="68.849999999999994" customHeight="1">
      <c r="A58" s="125" t="s">
        <v>2889</v>
      </c>
      <c r="B58" s="123" t="s">
        <v>2527</v>
      </c>
      <c r="C58" s="1468" t="s">
        <v>2528</v>
      </c>
      <c r="D58" s="1468"/>
      <c r="E58" s="1468"/>
      <c r="F58" s="1468"/>
      <c r="G58" s="123" t="s">
        <v>308</v>
      </c>
      <c r="H58" s="126">
        <v>100</v>
      </c>
      <c r="I58" s="136"/>
      <c r="J58" s="1476">
        <f>+I58*H58</f>
        <v>0</v>
      </c>
      <c r="K58" s="1476"/>
    </row>
    <row r="59" spans="1:11" ht="35.450000000000003" customHeight="1">
      <c r="A59" s="128" t="s">
        <v>2890</v>
      </c>
      <c r="B59" s="129" t="s">
        <v>2529</v>
      </c>
      <c r="C59" s="1477" t="s">
        <v>2530</v>
      </c>
      <c r="D59" s="1477"/>
      <c r="E59" s="1477"/>
      <c r="F59" s="1477"/>
      <c r="G59" s="129" t="s">
        <v>308</v>
      </c>
      <c r="H59" s="130">
        <v>100</v>
      </c>
      <c r="I59" s="139"/>
      <c r="J59" s="1478">
        <f>+I59*H59</f>
        <v>0</v>
      </c>
      <c r="K59" s="1478"/>
    </row>
    <row r="60" spans="1:11" ht="13.7" customHeight="1">
      <c r="A60" s="1479" t="s">
        <v>2638</v>
      </c>
      <c r="B60" s="1480"/>
      <c r="C60" s="1480"/>
      <c r="D60" s="1480"/>
      <c r="E60" s="131" t="s">
        <v>2287</v>
      </c>
      <c r="F60" s="1481" t="s">
        <v>2287</v>
      </c>
      <c r="G60" s="1481"/>
      <c r="H60" s="131" t="s">
        <v>2287</v>
      </c>
      <c r="I60" s="138" t="s">
        <v>2287</v>
      </c>
      <c r="J60" s="1482">
        <f>SUM(J11:J53)+SUM(J55:J59)</f>
        <v>0</v>
      </c>
      <c r="K60" s="1483"/>
    </row>
  </sheetData>
  <mergeCells count="118">
    <mergeCell ref="C56:F56"/>
    <mergeCell ref="J56:K56"/>
    <mergeCell ref="C57:F57"/>
    <mergeCell ref="J57:K57"/>
    <mergeCell ref="C58:F58"/>
    <mergeCell ref="J58:K58"/>
    <mergeCell ref="C59:F59"/>
    <mergeCell ref="J59:K59"/>
    <mergeCell ref="A60:D60"/>
    <mergeCell ref="F60:G60"/>
    <mergeCell ref="J60:K60"/>
    <mergeCell ref="C51:F51"/>
    <mergeCell ref="J51:K51"/>
    <mergeCell ref="C52:F52"/>
    <mergeCell ref="J52:K52"/>
    <mergeCell ref="C53:F53"/>
    <mergeCell ref="J53:K53"/>
    <mergeCell ref="B54:K54"/>
    <mergeCell ref="C55:F55"/>
    <mergeCell ref="J55:K55"/>
    <mergeCell ref="C46:F46"/>
    <mergeCell ref="J46:K46"/>
    <mergeCell ref="C47:F47"/>
    <mergeCell ref="J47:K47"/>
    <mergeCell ref="C48:F48"/>
    <mergeCell ref="J48:K48"/>
    <mergeCell ref="C49:F49"/>
    <mergeCell ref="J49:K49"/>
    <mergeCell ref="C50:F50"/>
    <mergeCell ref="J50:K50"/>
    <mergeCell ref="C41:F41"/>
    <mergeCell ref="J41:K41"/>
    <mergeCell ref="C42:F42"/>
    <mergeCell ref="J42:K42"/>
    <mergeCell ref="C43:F43"/>
    <mergeCell ref="J43:K43"/>
    <mergeCell ref="C44:F44"/>
    <mergeCell ref="J44:K44"/>
    <mergeCell ref="C45:F45"/>
    <mergeCell ref="J45:K45"/>
    <mergeCell ref="C36:F36"/>
    <mergeCell ref="J36:K36"/>
    <mergeCell ref="C37:F37"/>
    <mergeCell ref="J37:K37"/>
    <mergeCell ref="C38:F38"/>
    <mergeCell ref="J38:K38"/>
    <mergeCell ref="C39:F39"/>
    <mergeCell ref="J39:K39"/>
    <mergeCell ref="C40:F40"/>
    <mergeCell ref="J40:K40"/>
    <mergeCell ref="C31:F31"/>
    <mergeCell ref="J31:K31"/>
    <mergeCell ref="C32:F32"/>
    <mergeCell ref="J32:K32"/>
    <mergeCell ref="C33:F33"/>
    <mergeCell ref="J33:K33"/>
    <mergeCell ref="C34:F34"/>
    <mergeCell ref="J34:K34"/>
    <mergeCell ref="C35:F35"/>
    <mergeCell ref="J35:K35"/>
    <mergeCell ref="C26:F26"/>
    <mergeCell ref="J26:K26"/>
    <mergeCell ref="C27:F27"/>
    <mergeCell ref="J27:K27"/>
    <mergeCell ref="C28:F28"/>
    <mergeCell ref="J28:K28"/>
    <mergeCell ref="C29:F29"/>
    <mergeCell ref="J29:K29"/>
    <mergeCell ref="C30:F30"/>
    <mergeCell ref="J30:K30"/>
    <mergeCell ref="C21:F21"/>
    <mergeCell ref="J21:K21"/>
    <mergeCell ref="C22:F22"/>
    <mergeCell ref="J22:K22"/>
    <mergeCell ref="C23:F23"/>
    <mergeCell ref="J23:K23"/>
    <mergeCell ref="C24:F24"/>
    <mergeCell ref="J24:K24"/>
    <mergeCell ref="C25:F25"/>
    <mergeCell ref="J25:K25"/>
    <mergeCell ref="C16:F16"/>
    <mergeCell ref="J16:K16"/>
    <mergeCell ref="C17:F17"/>
    <mergeCell ref="J17:K17"/>
    <mergeCell ref="C18:F18"/>
    <mergeCell ref="J18:K18"/>
    <mergeCell ref="C19:F19"/>
    <mergeCell ref="J19:K19"/>
    <mergeCell ref="C20:F20"/>
    <mergeCell ref="J20:K20"/>
    <mergeCell ref="C11:F11"/>
    <mergeCell ref="J11:K11"/>
    <mergeCell ref="C12:F12"/>
    <mergeCell ref="J12:K12"/>
    <mergeCell ref="C13:F13"/>
    <mergeCell ref="J13:K13"/>
    <mergeCell ref="C14:F14"/>
    <mergeCell ref="J14:K14"/>
    <mergeCell ref="C15:F15"/>
    <mergeCell ref="J15:K15"/>
    <mergeCell ref="A6:K6"/>
    <mergeCell ref="A7:C7"/>
    <mergeCell ref="D7:J7"/>
    <mergeCell ref="A8:H8"/>
    <mergeCell ref="I8:K8"/>
    <mergeCell ref="B9:F9"/>
    <mergeCell ref="J9:K9"/>
    <mergeCell ref="B10:F10"/>
    <mergeCell ref="J10:K10"/>
    <mergeCell ref="A1:G1"/>
    <mergeCell ref="A2:G2"/>
    <mergeCell ref="H2:J2"/>
    <mergeCell ref="A3:C3"/>
    <mergeCell ref="D3:K3"/>
    <mergeCell ref="A4:C4"/>
    <mergeCell ref="D4:K4"/>
    <mergeCell ref="A5:C5"/>
    <mergeCell ref="D5:K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workbookViewId="0">
      <selection activeCell="C11" sqref="C11:F11"/>
    </sheetView>
  </sheetViews>
  <sheetFormatPr defaultColWidth="9.140625" defaultRowHeight="10.5"/>
  <cols>
    <col min="1" max="1" width="5.140625" style="122" customWidth="1"/>
    <col min="2" max="2" width="11.5703125" style="122" customWidth="1"/>
    <col min="3" max="3" width="3.85546875" style="122" customWidth="1"/>
    <col min="4" max="4" width="6.42578125" style="122" customWidth="1"/>
    <col min="5" max="5" width="12.85546875" style="122" customWidth="1"/>
    <col min="6" max="6" width="10.28515625" style="122" customWidth="1"/>
    <col min="7" max="7" width="3.85546875" style="122" customWidth="1"/>
    <col min="8" max="8" width="11.5703125" style="122" customWidth="1"/>
    <col min="9" max="9" width="12.85546875" style="122" customWidth="1"/>
    <col min="10" max="10" width="2.5703125" style="122" customWidth="1"/>
    <col min="11" max="11" width="12.85546875" style="122" customWidth="1"/>
    <col min="12" max="16384" width="9.140625" style="122"/>
  </cols>
  <sheetData>
    <row r="1" spans="1:11" ht="12.75">
      <c r="A1" s="1312" t="s">
        <v>3177</v>
      </c>
      <c r="B1" s="1312"/>
      <c r="C1" s="1312"/>
      <c r="D1" s="1312"/>
      <c r="E1" s="1312"/>
      <c r="F1" s="1312"/>
      <c r="G1" s="1312"/>
    </row>
    <row r="2" spans="1:11" ht="11.85" customHeight="1">
      <c r="A2" s="1312" t="s">
        <v>3178</v>
      </c>
      <c r="B2" s="1313"/>
      <c r="C2" s="1313"/>
      <c r="D2" s="1313"/>
      <c r="E2" s="1313"/>
      <c r="F2" s="1313"/>
      <c r="G2" s="1313"/>
      <c r="H2" s="1468" t="s">
        <v>2504</v>
      </c>
      <c r="I2" s="1468"/>
      <c r="J2" s="1468"/>
      <c r="K2" s="132"/>
    </row>
    <row r="3" spans="1:11" ht="20.65" customHeight="1">
      <c r="A3" s="1469" t="s">
        <v>192</v>
      </c>
      <c r="B3" s="1469"/>
      <c r="C3" s="1469"/>
      <c r="D3" s="1470" t="s">
        <v>2505</v>
      </c>
      <c r="E3" s="1470"/>
      <c r="F3" s="1470"/>
      <c r="G3" s="1470"/>
      <c r="H3" s="1470"/>
      <c r="I3" s="1470"/>
      <c r="J3" s="1470"/>
      <c r="K3" s="1470"/>
    </row>
    <row r="4" spans="1:11" ht="13.7" customHeight="1">
      <c r="A4" s="1469"/>
      <c r="B4" s="1469"/>
      <c r="C4" s="1469"/>
      <c r="D4" s="1470"/>
      <c r="E4" s="1470"/>
      <c r="F4" s="1470"/>
      <c r="G4" s="1470"/>
      <c r="H4" s="1470"/>
      <c r="I4" s="1470"/>
      <c r="J4" s="1470"/>
      <c r="K4" s="1470"/>
    </row>
    <row r="5" spans="1:11" ht="13.7" customHeight="1">
      <c r="A5" s="1469" t="s">
        <v>2506</v>
      </c>
      <c r="B5" s="1469"/>
      <c r="C5" s="1469"/>
      <c r="D5" s="1470" t="s">
        <v>2891</v>
      </c>
      <c r="E5" s="1470"/>
      <c r="F5" s="1470"/>
      <c r="G5" s="1470"/>
      <c r="H5" s="1470"/>
      <c r="I5" s="1470"/>
      <c r="J5" s="1470"/>
      <c r="K5" s="1470"/>
    </row>
    <row r="6" spans="1:11" ht="20.65" customHeight="1">
      <c r="A6" s="1471" t="s">
        <v>392</v>
      </c>
      <c r="B6" s="1471"/>
      <c r="C6" s="1471"/>
      <c r="D6" s="1471"/>
      <c r="E6" s="1471"/>
      <c r="F6" s="1471"/>
      <c r="G6" s="1471"/>
      <c r="H6" s="1471"/>
      <c r="I6" s="1471"/>
      <c r="J6" s="1471"/>
      <c r="K6" s="1471"/>
    </row>
    <row r="7" spans="1:11" ht="13.7" customHeight="1">
      <c r="A7" s="1472" t="s">
        <v>2300</v>
      </c>
      <c r="B7" s="1472"/>
      <c r="C7" s="1472"/>
      <c r="D7" s="1473" t="s">
        <v>2287</v>
      </c>
      <c r="E7" s="1473"/>
      <c r="F7" s="1473"/>
      <c r="G7" s="1473"/>
      <c r="H7" s="1473"/>
      <c r="I7" s="1473"/>
      <c r="J7" s="1473"/>
      <c r="K7" s="133"/>
    </row>
    <row r="8" spans="1:11" ht="27.4" customHeight="1">
      <c r="A8" s="1474" t="s">
        <v>2508</v>
      </c>
      <c r="B8" s="1474"/>
      <c r="C8" s="1474"/>
      <c r="D8" s="1474"/>
      <c r="E8" s="1474"/>
      <c r="F8" s="1474"/>
      <c r="G8" s="1474"/>
      <c r="H8" s="1474"/>
      <c r="I8" s="1474" t="s">
        <v>2509</v>
      </c>
      <c r="J8" s="1474"/>
      <c r="K8" s="1474"/>
    </row>
    <row r="9" spans="1:11" ht="46.5" customHeight="1">
      <c r="A9" s="124" t="s">
        <v>155</v>
      </c>
      <c r="B9" s="1474" t="s">
        <v>2510</v>
      </c>
      <c r="C9" s="1474"/>
      <c r="D9" s="1474"/>
      <c r="E9" s="1474"/>
      <c r="F9" s="1474"/>
      <c r="G9" s="124" t="s">
        <v>478</v>
      </c>
      <c r="H9" s="124" t="s">
        <v>1884</v>
      </c>
      <c r="I9" s="124" t="s">
        <v>2511</v>
      </c>
      <c r="J9" s="1474" t="s">
        <v>2512</v>
      </c>
      <c r="K9" s="1474"/>
    </row>
    <row r="10" spans="1:11" ht="13.7" customHeight="1">
      <c r="A10" s="124" t="s">
        <v>204</v>
      </c>
      <c r="B10" s="1474" t="s">
        <v>6</v>
      </c>
      <c r="C10" s="1474"/>
      <c r="D10" s="1474"/>
      <c r="E10" s="1474"/>
      <c r="F10" s="1474"/>
      <c r="G10" s="124" t="s">
        <v>10</v>
      </c>
      <c r="H10" s="124" t="s">
        <v>12</v>
      </c>
      <c r="I10" s="124" t="s">
        <v>14</v>
      </c>
      <c r="J10" s="1474" t="s">
        <v>2513</v>
      </c>
      <c r="K10" s="1474"/>
    </row>
    <row r="11" spans="1:11" ht="57.6" customHeight="1">
      <c r="A11" s="125" t="s">
        <v>6</v>
      </c>
      <c r="B11" s="123" t="s">
        <v>2515</v>
      </c>
      <c r="C11" s="1468" t="s">
        <v>2516</v>
      </c>
      <c r="D11" s="1468"/>
      <c r="E11" s="1468"/>
      <c r="F11" s="1468"/>
      <c r="G11" s="123" t="s">
        <v>443</v>
      </c>
      <c r="H11" s="126">
        <v>0.88</v>
      </c>
      <c r="I11" s="134"/>
      <c r="J11" s="1476">
        <f>+I11*H11</f>
        <v>0</v>
      </c>
      <c r="K11" s="1476"/>
    </row>
    <row r="12" spans="1:11" ht="79.900000000000006" customHeight="1">
      <c r="A12" s="125" t="s">
        <v>10</v>
      </c>
      <c r="B12" s="123" t="s">
        <v>2517</v>
      </c>
      <c r="C12" s="1468" t="s">
        <v>2518</v>
      </c>
      <c r="D12" s="1468"/>
      <c r="E12" s="1468"/>
      <c r="F12" s="1468"/>
      <c r="G12" s="123" t="s">
        <v>308</v>
      </c>
      <c r="H12" s="126">
        <v>20</v>
      </c>
      <c r="I12" s="134"/>
      <c r="J12" s="1476">
        <f t="shared" ref="J12:J54" si="0">+I12*H12</f>
        <v>0</v>
      </c>
      <c r="K12" s="1476"/>
    </row>
    <row r="13" spans="1:11" ht="68.849999999999994" customHeight="1">
      <c r="A13" s="125" t="s">
        <v>12</v>
      </c>
      <c r="B13" s="123" t="s">
        <v>2519</v>
      </c>
      <c r="C13" s="1468" t="s">
        <v>2520</v>
      </c>
      <c r="D13" s="1468"/>
      <c r="E13" s="1468"/>
      <c r="F13" s="1468"/>
      <c r="G13" s="123" t="s">
        <v>165</v>
      </c>
      <c r="H13" s="126">
        <v>180</v>
      </c>
      <c r="I13" s="134"/>
      <c r="J13" s="1476">
        <f t="shared" si="0"/>
        <v>0</v>
      </c>
      <c r="K13" s="1476"/>
    </row>
    <row r="14" spans="1:11" ht="35.450000000000003" customHeight="1">
      <c r="A14" s="125" t="s">
        <v>14</v>
      </c>
      <c r="B14" s="123" t="s">
        <v>2521</v>
      </c>
      <c r="C14" s="1468" t="s">
        <v>2522</v>
      </c>
      <c r="D14" s="1468"/>
      <c r="E14" s="1468"/>
      <c r="F14" s="1468"/>
      <c r="G14" s="123" t="s">
        <v>232</v>
      </c>
      <c r="H14" s="126">
        <v>57</v>
      </c>
      <c r="I14" s="134"/>
      <c r="J14" s="1476">
        <f t="shared" si="0"/>
        <v>0</v>
      </c>
      <c r="K14" s="1476"/>
    </row>
    <row r="15" spans="1:11" ht="35.450000000000003" customHeight="1">
      <c r="A15" s="125" t="s">
        <v>16</v>
      </c>
      <c r="B15" s="123" t="s">
        <v>455</v>
      </c>
      <c r="C15" s="1468" t="s">
        <v>456</v>
      </c>
      <c r="D15" s="1468"/>
      <c r="E15" s="1468"/>
      <c r="F15" s="1468"/>
      <c r="G15" s="123" t="s">
        <v>232</v>
      </c>
      <c r="H15" s="126">
        <v>1.95</v>
      </c>
      <c r="I15" s="134"/>
      <c r="J15" s="1476">
        <f t="shared" si="0"/>
        <v>0</v>
      </c>
      <c r="K15" s="1476"/>
    </row>
    <row r="16" spans="1:11" ht="46.5" customHeight="1">
      <c r="A16" s="125" t="s">
        <v>18</v>
      </c>
      <c r="B16" s="123" t="s">
        <v>2523</v>
      </c>
      <c r="C16" s="1468" t="s">
        <v>2524</v>
      </c>
      <c r="D16" s="1468"/>
      <c r="E16" s="1468"/>
      <c r="F16" s="1468"/>
      <c r="G16" s="123" t="s">
        <v>172</v>
      </c>
      <c r="H16" s="126">
        <v>190</v>
      </c>
      <c r="I16" s="134"/>
      <c r="J16" s="1476">
        <f t="shared" si="0"/>
        <v>0</v>
      </c>
      <c r="K16" s="1476"/>
    </row>
    <row r="17" spans="1:11" ht="57.6" customHeight="1">
      <c r="A17" s="125" t="s">
        <v>454</v>
      </c>
      <c r="B17" s="123" t="s">
        <v>2525</v>
      </c>
      <c r="C17" s="1468" t="s">
        <v>2526</v>
      </c>
      <c r="D17" s="1468"/>
      <c r="E17" s="1468"/>
      <c r="F17" s="1468"/>
      <c r="G17" s="123" t="s">
        <v>308</v>
      </c>
      <c r="H17" s="126">
        <v>20</v>
      </c>
      <c r="I17" s="134"/>
      <c r="J17" s="1476">
        <f t="shared" si="0"/>
        <v>0</v>
      </c>
      <c r="K17" s="1476"/>
    </row>
    <row r="18" spans="1:11" ht="68.849999999999994" customHeight="1">
      <c r="A18" s="125" t="s">
        <v>457</v>
      </c>
      <c r="B18" s="123" t="s">
        <v>2527</v>
      </c>
      <c r="C18" s="1468" t="s">
        <v>2528</v>
      </c>
      <c r="D18" s="1468"/>
      <c r="E18" s="1468"/>
      <c r="F18" s="1468"/>
      <c r="G18" s="123" t="s">
        <v>308</v>
      </c>
      <c r="H18" s="126">
        <v>88</v>
      </c>
      <c r="I18" s="134"/>
      <c r="J18" s="1476">
        <f t="shared" si="0"/>
        <v>0</v>
      </c>
      <c r="K18" s="1476"/>
    </row>
    <row r="19" spans="1:11" ht="35.450000000000003" customHeight="1">
      <c r="A19" s="125" t="s">
        <v>32</v>
      </c>
      <c r="B19" s="123" t="s">
        <v>2529</v>
      </c>
      <c r="C19" s="1468" t="s">
        <v>2530</v>
      </c>
      <c r="D19" s="1468"/>
      <c r="E19" s="1468"/>
      <c r="F19" s="1468"/>
      <c r="G19" s="123" t="s">
        <v>308</v>
      </c>
      <c r="H19" s="126">
        <v>88</v>
      </c>
      <c r="I19" s="134"/>
      <c r="J19" s="1476">
        <f t="shared" si="0"/>
        <v>0</v>
      </c>
      <c r="K19" s="1476"/>
    </row>
    <row r="20" spans="1:11" ht="35.450000000000003" customHeight="1">
      <c r="A20" s="125" t="s">
        <v>1222</v>
      </c>
      <c r="B20" s="123" t="s">
        <v>2531</v>
      </c>
      <c r="C20" s="1468" t="s">
        <v>2532</v>
      </c>
      <c r="D20" s="1468"/>
      <c r="E20" s="1468"/>
      <c r="F20" s="1468"/>
      <c r="G20" s="123" t="s">
        <v>172</v>
      </c>
      <c r="H20" s="126">
        <v>10</v>
      </c>
      <c r="I20" s="134"/>
      <c r="J20" s="1476">
        <f t="shared" si="0"/>
        <v>0</v>
      </c>
      <c r="K20" s="1476"/>
    </row>
    <row r="21" spans="1:11" ht="102.2" customHeight="1">
      <c r="A21" s="125" t="s">
        <v>46</v>
      </c>
      <c r="B21" s="123" t="s">
        <v>2892</v>
      </c>
      <c r="C21" s="1468" t="s">
        <v>2893</v>
      </c>
      <c r="D21" s="1468"/>
      <c r="E21" s="1468"/>
      <c r="F21" s="1468"/>
      <c r="G21" s="123" t="s">
        <v>172</v>
      </c>
      <c r="H21" s="126">
        <v>190</v>
      </c>
      <c r="I21" s="134"/>
      <c r="J21" s="1476">
        <f t="shared" si="0"/>
        <v>0</v>
      </c>
      <c r="K21" s="1476"/>
    </row>
    <row r="22" spans="1:11" ht="24.2" customHeight="1">
      <c r="A22" s="125" t="s">
        <v>2683</v>
      </c>
      <c r="B22" s="123" t="s">
        <v>2894</v>
      </c>
      <c r="C22" s="1468" t="s">
        <v>2895</v>
      </c>
      <c r="D22" s="1468"/>
      <c r="E22" s="1468"/>
      <c r="F22" s="1468"/>
      <c r="G22" s="123" t="s">
        <v>172</v>
      </c>
      <c r="H22" s="126">
        <v>192.85</v>
      </c>
      <c r="I22" s="134"/>
      <c r="J22" s="1476">
        <f t="shared" si="0"/>
        <v>0</v>
      </c>
      <c r="K22" s="1476"/>
    </row>
    <row r="23" spans="1:11" ht="57.6" customHeight="1">
      <c r="A23" s="125" t="s">
        <v>50</v>
      </c>
      <c r="B23" s="123" t="s">
        <v>2538</v>
      </c>
      <c r="C23" s="1468" t="s">
        <v>2539</v>
      </c>
      <c r="D23" s="1468"/>
      <c r="E23" s="1468"/>
      <c r="F23" s="1468"/>
      <c r="G23" s="123" t="s">
        <v>175</v>
      </c>
      <c r="H23" s="126">
        <v>2</v>
      </c>
      <c r="I23" s="134"/>
      <c r="J23" s="1476">
        <f t="shared" si="0"/>
        <v>0</v>
      </c>
      <c r="K23" s="1476"/>
    </row>
    <row r="24" spans="1:11" ht="13.7" customHeight="1">
      <c r="A24" s="125" t="s">
        <v>2688</v>
      </c>
      <c r="B24" s="123" t="s">
        <v>2896</v>
      </c>
      <c r="C24" s="1468" t="s">
        <v>2897</v>
      </c>
      <c r="D24" s="1468"/>
      <c r="E24" s="1468"/>
      <c r="F24" s="1468"/>
      <c r="G24" s="123" t="s">
        <v>175</v>
      </c>
      <c r="H24" s="126">
        <v>2</v>
      </c>
      <c r="I24" s="134"/>
      <c r="J24" s="1476">
        <f t="shared" si="0"/>
        <v>0</v>
      </c>
      <c r="K24" s="1476"/>
    </row>
    <row r="25" spans="1:11" ht="57.6" customHeight="1">
      <c r="A25" s="125" t="s">
        <v>1144</v>
      </c>
      <c r="B25" s="123" t="s">
        <v>2686</v>
      </c>
      <c r="C25" s="1468" t="s">
        <v>2687</v>
      </c>
      <c r="D25" s="1468"/>
      <c r="E25" s="1468"/>
      <c r="F25" s="1468"/>
      <c r="G25" s="123" t="s">
        <v>175</v>
      </c>
      <c r="H25" s="126">
        <v>1</v>
      </c>
      <c r="I25" s="134"/>
      <c r="J25" s="1476">
        <f t="shared" si="0"/>
        <v>0</v>
      </c>
      <c r="K25" s="1476"/>
    </row>
    <row r="26" spans="1:11" ht="13.7" customHeight="1">
      <c r="A26" s="125" t="s">
        <v>2691</v>
      </c>
      <c r="B26" s="123" t="s">
        <v>2719</v>
      </c>
      <c r="C26" s="1468" t="s">
        <v>2720</v>
      </c>
      <c r="D26" s="1468"/>
      <c r="E26" s="1468"/>
      <c r="F26" s="1468"/>
      <c r="G26" s="123" t="s">
        <v>175</v>
      </c>
      <c r="H26" s="126">
        <v>1</v>
      </c>
      <c r="I26" s="134"/>
      <c r="J26" s="1476">
        <f t="shared" si="0"/>
        <v>0</v>
      </c>
      <c r="K26" s="1476"/>
    </row>
    <row r="27" spans="1:11" ht="57.6" customHeight="1">
      <c r="A27" s="125" t="s">
        <v>1146</v>
      </c>
      <c r="B27" s="123" t="s">
        <v>2543</v>
      </c>
      <c r="C27" s="1468" t="s">
        <v>2544</v>
      </c>
      <c r="D27" s="1468"/>
      <c r="E27" s="1468"/>
      <c r="F27" s="1468"/>
      <c r="G27" s="123" t="s">
        <v>175</v>
      </c>
      <c r="H27" s="126">
        <v>1</v>
      </c>
      <c r="I27" s="134"/>
      <c r="J27" s="1476">
        <f t="shared" si="0"/>
        <v>0</v>
      </c>
      <c r="K27" s="1476"/>
    </row>
    <row r="28" spans="1:11" ht="13.7" customHeight="1">
      <c r="A28" s="125" t="s">
        <v>2828</v>
      </c>
      <c r="B28" s="123" t="s">
        <v>2549</v>
      </c>
      <c r="C28" s="1468" t="s">
        <v>2550</v>
      </c>
      <c r="D28" s="1468"/>
      <c r="E28" s="1468"/>
      <c r="F28" s="1468"/>
      <c r="G28" s="123" t="s">
        <v>175</v>
      </c>
      <c r="H28" s="126">
        <v>1</v>
      </c>
      <c r="I28" s="134"/>
      <c r="J28" s="1476">
        <f t="shared" si="0"/>
        <v>0</v>
      </c>
      <c r="K28" s="1476"/>
    </row>
    <row r="29" spans="1:11" ht="24.2" customHeight="1">
      <c r="A29" s="125" t="s">
        <v>1150</v>
      </c>
      <c r="B29" s="123" t="s">
        <v>2551</v>
      </c>
      <c r="C29" s="1468" t="s">
        <v>2552</v>
      </c>
      <c r="D29" s="1468"/>
      <c r="E29" s="1468"/>
      <c r="F29" s="1468"/>
      <c r="G29" s="123" t="s">
        <v>172</v>
      </c>
      <c r="H29" s="126">
        <v>85</v>
      </c>
      <c r="I29" s="134"/>
      <c r="J29" s="1476">
        <f t="shared" si="0"/>
        <v>0</v>
      </c>
      <c r="K29" s="1476"/>
    </row>
    <row r="30" spans="1:11" ht="24.2" customHeight="1">
      <c r="A30" s="125" t="s">
        <v>2662</v>
      </c>
      <c r="B30" s="123" t="s">
        <v>2554</v>
      </c>
      <c r="C30" s="1468" t="s">
        <v>2555</v>
      </c>
      <c r="D30" s="1468"/>
      <c r="E30" s="1468"/>
      <c r="F30" s="1468"/>
      <c r="G30" s="123" t="s">
        <v>172</v>
      </c>
      <c r="H30" s="126">
        <v>87.55</v>
      </c>
      <c r="I30" s="134"/>
      <c r="J30" s="1476">
        <f t="shared" si="0"/>
        <v>0</v>
      </c>
      <c r="K30" s="1476"/>
    </row>
    <row r="31" spans="1:11" ht="46.5" customHeight="1">
      <c r="A31" s="125" t="s">
        <v>1153</v>
      </c>
      <c r="B31" s="123" t="s">
        <v>2416</v>
      </c>
      <c r="C31" s="1468" t="s">
        <v>2556</v>
      </c>
      <c r="D31" s="1468"/>
      <c r="E31" s="1468"/>
      <c r="F31" s="1468"/>
      <c r="G31" s="123" t="s">
        <v>2557</v>
      </c>
      <c r="H31" s="126">
        <v>10</v>
      </c>
      <c r="I31" s="134"/>
      <c r="J31" s="1476">
        <f t="shared" si="0"/>
        <v>0</v>
      </c>
      <c r="K31" s="1476"/>
    </row>
    <row r="32" spans="1:11" ht="46.5" customHeight="1">
      <c r="A32" s="125" t="s">
        <v>1156</v>
      </c>
      <c r="B32" s="123" t="s">
        <v>2831</v>
      </c>
      <c r="C32" s="1468" t="s">
        <v>2832</v>
      </c>
      <c r="D32" s="1468"/>
      <c r="E32" s="1468"/>
      <c r="F32" s="1468"/>
      <c r="G32" s="123" t="s">
        <v>175</v>
      </c>
      <c r="H32" s="126">
        <v>2</v>
      </c>
      <c r="I32" s="134"/>
      <c r="J32" s="1476">
        <f t="shared" si="0"/>
        <v>0</v>
      </c>
      <c r="K32" s="1476"/>
    </row>
    <row r="33" spans="1:11" ht="24.2" customHeight="1">
      <c r="A33" s="125" t="s">
        <v>1159</v>
      </c>
      <c r="B33" s="123" t="s">
        <v>2898</v>
      </c>
      <c r="C33" s="1468" t="s">
        <v>2899</v>
      </c>
      <c r="D33" s="1468"/>
      <c r="E33" s="1468"/>
      <c r="F33" s="1468"/>
      <c r="G33" s="123" t="s">
        <v>560</v>
      </c>
      <c r="H33" s="126">
        <v>0.19</v>
      </c>
      <c r="I33" s="134"/>
      <c r="J33" s="1476">
        <f t="shared" si="0"/>
        <v>0</v>
      </c>
      <c r="K33" s="1476"/>
    </row>
    <row r="34" spans="1:11" ht="46.5" customHeight="1">
      <c r="A34" s="125" t="s">
        <v>1160</v>
      </c>
      <c r="B34" s="123" t="s">
        <v>2900</v>
      </c>
      <c r="C34" s="1468" t="s">
        <v>2901</v>
      </c>
      <c r="D34" s="1468"/>
      <c r="E34" s="1468"/>
      <c r="F34" s="1468"/>
      <c r="G34" s="123" t="s">
        <v>175</v>
      </c>
      <c r="H34" s="126">
        <v>3</v>
      </c>
      <c r="I34" s="134"/>
      <c r="J34" s="1476">
        <f t="shared" si="0"/>
        <v>0</v>
      </c>
      <c r="K34" s="1476"/>
    </row>
    <row r="35" spans="1:11" ht="13.7" customHeight="1">
      <c r="A35" s="125" t="s">
        <v>2710</v>
      </c>
      <c r="B35" s="123" t="s">
        <v>2902</v>
      </c>
      <c r="C35" s="1468" t="s">
        <v>2903</v>
      </c>
      <c r="D35" s="1468"/>
      <c r="E35" s="1468"/>
      <c r="F35" s="1468"/>
      <c r="G35" s="123" t="s">
        <v>175</v>
      </c>
      <c r="H35" s="126">
        <v>3</v>
      </c>
      <c r="I35" s="134"/>
      <c r="J35" s="1476">
        <f t="shared" si="0"/>
        <v>0</v>
      </c>
      <c r="K35" s="1476"/>
    </row>
    <row r="36" spans="1:11" ht="46.5" customHeight="1">
      <c r="A36" s="125" t="s">
        <v>1163</v>
      </c>
      <c r="B36" s="123" t="s">
        <v>2900</v>
      </c>
      <c r="C36" s="1468" t="s">
        <v>2901</v>
      </c>
      <c r="D36" s="1468"/>
      <c r="E36" s="1468"/>
      <c r="F36" s="1468"/>
      <c r="G36" s="123" t="s">
        <v>175</v>
      </c>
      <c r="H36" s="126">
        <v>1</v>
      </c>
      <c r="I36" s="134"/>
      <c r="J36" s="1476">
        <f t="shared" si="0"/>
        <v>0</v>
      </c>
      <c r="K36" s="1476"/>
    </row>
    <row r="37" spans="1:11" ht="13.7" customHeight="1">
      <c r="A37" s="125" t="s">
        <v>2715</v>
      </c>
      <c r="B37" s="123" t="s">
        <v>2904</v>
      </c>
      <c r="C37" s="1468" t="s">
        <v>2905</v>
      </c>
      <c r="D37" s="1468"/>
      <c r="E37" s="1468"/>
      <c r="F37" s="1468"/>
      <c r="G37" s="123" t="s">
        <v>175</v>
      </c>
      <c r="H37" s="126">
        <v>1</v>
      </c>
      <c r="I37" s="134"/>
      <c r="J37" s="1476">
        <f t="shared" si="0"/>
        <v>0</v>
      </c>
      <c r="K37" s="1476"/>
    </row>
    <row r="38" spans="1:11" ht="46.5" customHeight="1">
      <c r="A38" s="125" t="s">
        <v>1166</v>
      </c>
      <c r="B38" s="123" t="s">
        <v>2576</v>
      </c>
      <c r="C38" s="1468" t="s">
        <v>2577</v>
      </c>
      <c r="D38" s="1468"/>
      <c r="E38" s="1468"/>
      <c r="F38" s="1468"/>
      <c r="G38" s="123" t="s">
        <v>175</v>
      </c>
      <c r="H38" s="126">
        <v>6</v>
      </c>
      <c r="I38" s="134"/>
      <c r="J38" s="1476">
        <f t="shared" si="0"/>
        <v>0</v>
      </c>
      <c r="K38" s="1476"/>
    </row>
    <row r="39" spans="1:11" ht="24.2" customHeight="1">
      <c r="A39" s="125" t="s">
        <v>2718</v>
      </c>
      <c r="B39" s="123" t="s">
        <v>2906</v>
      </c>
      <c r="C39" s="1468" t="s">
        <v>2907</v>
      </c>
      <c r="D39" s="1468"/>
      <c r="E39" s="1468"/>
      <c r="F39" s="1468"/>
      <c r="G39" s="123" t="s">
        <v>175</v>
      </c>
      <c r="H39" s="126">
        <v>6</v>
      </c>
      <c r="I39" s="134"/>
      <c r="J39" s="1476">
        <f t="shared" si="0"/>
        <v>0</v>
      </c>
      <c r="K39" s="1476"/>
    </row>
    <row r="40" spans="1:11" ht="24.6" customHeight="1">
      <c r="A40" s="125" t="s">
        <v>2718</v>
      </c>
      <c r="B40" s="123" t="s">
        <v>2908</v>
      </c>
      <c r="C40" s="1468" t="s">
        <v>2909</v>
      </c>
      <c r="D40" s="1468"/>
      <c r="E40" s="1468"/>
      <c r="F40" s="1468"/>
      <c r="G40" s="123" t="s">
        <v>175</v>
      </c>
      <c r="H40" s="126">
        <v>6</v>
      </c>
      <c r="I40" s="134"/>
      <c r="J40" s="1476">
        <f t="shared" si="0"/>
        <v>0</v>
      </c>
      <c r="K40" s="1476"/>
    </row>
    <row r="41" spans="1:11" ht="24.2" customHeight="1">
      <c r="A41" s="125" t="s">
        <v>2718</v>
      </c>
      <c r="B41" s="123" t="s">
        <v>2910</v>
      </c>
      <c r="C41" s="1468" t="s">
        <v>2911</v>
      </c>
      <c r="D41" s="1468"/>
      <c r="E41" s="1468"/>
      <c r="F41" s="1468"/>
      <c r="G41" s="123" t="s">
        <v>175</v>
      </c>
      <c r="H41" s="126">
        <v>48</v>
      </c>
      <c r="I41" s="136"/>
      <c r="J41" s="1476">
        <f t="shared" si="0"/>
        <v>0</v>
      </c>
      <c r="K41" s="1476"/>
    </row>
    <row r="42" spans="1:11" ht="35.450000000000003" customHeight="1">
      <c r="A42" s="125" t="s">
        <v>1169</v>
      </c>
      <c r="B42" s="123" t="s">
        <v>2912</v>
      </c>
      <c r="C42" s="1468" t="s">
        <v>2913</v>
      </c>
      <c r="D42" s="1468"/>
      <c r="E42" s="1468"/>
      <c r="F42" s="1468"/>
      <c r="G42" s="123" t="s">
        <v>175</v>
      </c>
      <c r="H42" s="126">
        <v>2</v>
      </c>
      <c r="I42" s="136"/>
      <c r="J42" s="1476">
        <f t="shared" si="0"/>
        <v>0</v>
      </c>
      <c r="K42" s="1476"/>
    </row>
    <row r="43" spans="1:11" ht="13.7" customHeight="1">
      <c r="A43" s="125" t="s">
        <v>2721</v>
      </c>
      <c r="B43" s="123" t="s">
        <v>2914</v>
      </c>
      <c r="C43" s="1468" t="s">
        <v>2915</v>
      </c>
      <c r="D43" s="1468"/>
      <c r="E43" s="1468"/>
      <c r="F43" s="1468"/>
      <c r="G43" s="123" t="s">
        <v>175</v>
      </c>
      <c r="H43" s="126">
        <v>2</v>
      </c>
      <c r="I43" s="136"/>
      <c r="J43" s="1476">
        <f t="shared" si="0"/>
        <v>0</v>
      </c>
      <c r="K43" s="1476"/>
    </row>
    <row r="44" spans="1:11" ht="35.450000000000003" customHeight="1">
      <c r="A44" s="125" t="s">
        <v>2722</v>
      </c>
      <c r="B44" s="123" t="s">
        <v>2912</v>
      </c>
      <c r="C44" s="1468" t="s">
        <v>2913</v>
      </c>
      <c r="D44" s="1468"/>
      <c r="E44" s="1468"/>
      <c r="F44" s="1468"/>
      <c r="G44" s="123" t="s">
        <v>175</v>
      </c>
      <c r="H44" s="126">
        <v>4</v>
      </c>
      <c r="I44" s="136"/>
      <c r="J44" s="1476">
        <f t="shared" si="0"/>
        <v>0</v>
      </c>
      <c r="K44" s="1476"/>
    </row>
    <row r="45" spans="1:11" ht="13.7" customHeight="1">
      <c r="A45" s="125" t="s">
        <v>2725</v>
      </c>
      <c r="B45" s="123" t="s">
        <v>2916</v>
      </c>
      <c r="C45" s="1468" t="s">
        <v>2917</v>
      </c>
      <c r="D45" s="1468"/>
      <c r="E45" s="1468"/>
      <c r="F45" s="1468"/>
      <c r="G45" s="123" t="s">
        <v>175</v>
      </c>
      <c r="H45" s="126">
        <v>4</v>
      </c>
      <c r="I45" s="136"/>
      <c r="J45" s="1476">
        <f t="shared" si="0"/>
        <v>0</v>
      </c>
      <c r="K45" s="1476"/>
    </row>
    <row r="46" spans="1:11" ht="35.450000000000003" customHeight="1">
      <c r="A46" s="125" t="s">
        <v>2728</v>
      </c>
      <c r="B46" s="123" t="s">
        <v>2912</v>
      </c>
      <c r="C46" s="1468" t="s">
        <v>2913</v>
      </c>
      <c r="D46" s="1468"/>
      <c r="E46" s="1468"/>
      <c r="F46" s="1468"/>
      <c r="G46" s="123" t="s">
        <v>175</v>
      </c>
      <c r="H46" s="126">
        <v>2</v>
      </c>
      <c r="I46" s="136"/>
      <c r="J46" s="1476">
        <f t="shared" si="0"/>
        <v>0</v>
      </c>
      <c r="K46" s="1476"/>
    </row>
    <row r="47" spans="1:11" ht="13.7" customHeight="1">
      <c r="A47" s="125" t="s">
        <v>2731</v>
      </c>
      <c r="B47" s="123" t="s">
        <v>2918</v>
      </c>
      <c r="C47" s="1468" t="s">
        <v>2919</v>
      </c>
      <c r="D47" s="1468"/>
      <c r="E47" s="1468"/>
      <c r="F47" s="1468"/>
      <c r="G47" s="123" t="s">
        <v>175</v>
      </c>
      <c r="H47" s="126">
        <v>2</v>
      </c>
      <c r="I47" s="136"/>
      <c r="J47" s="1476">
        <f t="shared" si="0"/>
        <v>0</v>
      </c>
      <c r="K47" s="1476"/>
    </row>
    <row r="48" spans="1:11" ht="46.5" customHeight="1">
      <c r="A48" s="125" t="s">
        <v>2734</v>
      </c>
      <c r="B48" s="123" t="s">
        <v>2713</v>
      </c>
      <c r="C48" s="1468" t="s">
        <v>2714</v>
      </c>
      <c r="D48" s="1468"/>
      <c r="E48" s="1468"/>
      <c r="F48" s="1468"/>
      <c r="G48" s="123" t="s">
        <v>175</v>
      </c>
      <c r="H48" s="126">
        <v>2</v>
      </c>
      <c r="I48" s="136"/>
      <c r="J48" s="1476">
        <f t="shared" si="0"/>
        <v>0</v>
      </c>
      <c r="K48" s="1476"/>
    </row>
    <row r="49" spans="1:11" ht="13.7" customHeight="1">
      <c r="A49" s="125" t="s">
        <v>2855</v>
      </c>
      <c r="B49" s="123" t="s">
        <v>2920</v>
      </c>
      <c r="C49" s="1468" t="s">
        <v>2921</v>
      </c>
      <c r="D49" s="1468"/>
      <c r="E49" s="1468"/>
      <c r="F49" s="1468"/>
      <c r="G49" s="123" t="s">
        <v>175</v>
      </c>
      <c r="H49" s="126">
        <v>2</v>
      </c>
      <c r="I49" s="136"/>
      <c r="J49" s="1476">
        <f t="shared" si="0"/>
        <v>0</v>
      </c>
      <c r="K49" s="1476"/>
    </row>
    <row r="50" spans="1:11" ht="46.5" customHeight="1">
      <c r="A50" s="125" t="s">
        <v>2735</v>
      </c>
      <c r="B50" s="123" t="s">
        <v>2713</v>
      </c>
      <c r="C50" s="1468" t="s">
        <v>2714</v>
      </c>
      <c r="D50" s="1468"/>
      <c r="E50" s="1468"/>
      <c r="F50" s="1468"/>
      <c r="G50" s="123" t="s">
        <v>175</v>
      </c>
      <c r="H50" s="126">
        <v>2</v>
      </c>
      <c r="I50" s="136"/>
      <c r="J50" s="1476">
        <f t="shared" si="0"/>
        <v>0</v>
      </c>
      <c r="K50" s="1476"/>
    </row>
    <row r="51" spans="1:11" ht="24.2" customHeight="1">
      <c r="A51" s="125" t="s">
        <v>2858</v>
      </c>
      <c r="B51" s="123" t="s">
        <v>2922</v>
      </c>
      <c r="C51" s="1468" t="s">
        <v>2923</v>
      </c>
      <c r="D51" s="1468"/>
      <c r="E51" s="1468"/>
      <c r="F51" s="1468"/>
      <c r="G51" s="123" t="s">
        <v>175</v>
      </c>
      <c r="H51" s="126">
        <v>2</v>
      </c>
      <c r="I51" s="136"/>
      <c r="J51" s="1476">
        <f t="shared" si="0"/>
        <v>0</v>
      </c>
      <c r="K51" s="1476"/>
    </row>
    <row r="52" spans="1:11" ht="35.450000000000003" customHeight="1">
      <c r="A52" s="125" t="s">
        <v>2861</v>
      </c>
      <c r="B52" s="123" t="s">
        <v>2729</v>
      </c>
      <c r="C52" s="1468" t="s">
        <v>2730</v>
      </c>
      <c r="D52" s="1468"/>
      <c r="E52" s="1468"/>
      <c r="F52" s="1468"/>
      <c r="G52" s="123" t="s">
        <v>529</v>
      </c>
      <c r="H52" s="126">
        <v>15</v>
      </c>
      <c r="I52" s="136"/>
      <c r="J52" s="1476">
        <f t="shared" si="0"/>
        <v>0</v>
      </c>
      <c r="K52" s="1476"/>
    </row>
    <row r="53" spans="1:11" ht="24.2" customHeight="1">
      <c r="A53" s="125" t="s">
        <v>2862</v>
      </c>
      <c r="B53" s="123" t="s">
        <v>2924</v>
      </c>
      <c r="C53" s="1468" t="s">
        <v>2925</v>
      </c>
      <c r="D53" s="1468"/>
      <c r="E53" s="1468"/>
      <c r="F53" s="1468"/>
      <c r="G53" s="123" t="s">
        <v>175</v>
      </c>
      <c r="H53" s="126">
        <v>15</v>
      </c>
      <c r="I53" s="136"/>
      <c r="J53" s="1476">
        <f t="shared" si="0"/>
        <v>0</v>
      </c>
      <c r="K53" s="1476"/>
    </row>
    <row r="54" spans="1:11" ht="46.5" customHeight="1">
      <c r="A54" s="125" t="s">
        <v>2865</v>
      </c>
      <c r="B54" s="123" t="s">
        <v>2466</v>
      </c>
      <c r="C54" s="1468" t="s">
        <v>2630</v>
      </c>
      <c r="D54" s="1468"/>
      <c r="E54" s="1468"/>
      <c r="F54" s="1468"/>
      <c r="G54" s="123" t="s">
        <v>529</v>
      </c>
      <c r="H54" s="126">
        <v>210</v>
      </c>
      <c r="I54" s="136"/>
      <c r="J54" s="1476">
        <f t="shared" si="0"/>
        <v>0</v>
      </c>
      <c r="K54" s="1476"/>
    </row>
    <row r="55" spans="1:11" ht="17.649999999999999" customHeight="1">
      <c r="A55" s="127" t="s">
        <v>2869</v>
      </c>
      <c r="B55" s="1475" t="s">
        <v>2926</v>
      </c>
      <c r="C55" s="1475"/>
      <c r="D55" s="1475"/>
      <c r="E55" s="1475"/>
      <c r="F55" s="1475"/>
      <c r="G55" s="1475"/>
      <c r="H55" s="1475"/>
      <c r="I55" s="1475"/>
      <c r="J55" s="1475"/>
      <c r="K55" s="1475"/>
    </row>
    <row r="56" spans="1:11" ht="57.6" customHeight="1">
      <c r="A56" s="125" t="s">
        <v>2886</v>
      </c>
      <c r="B56" s="123" t="s">
        <v>2632</v>
      </c>
      <c r="C56" s="1468" t="s">
        <v>2633</v>
      </c>
      <c r="D56" s="1468"/>
      <c r="E56" s="1468"/>
      <c r="F56" s="1468"/>
      <c r="G56" s="123" t="s">
        <v>443</v>
      </c>
      <c r="H56" s="126">
        <v>0.97</v>
      </c>
      <c r="I56" s="134"/>
      <c r="J56" s="1476">
        <f>+I56*H56</f>
        <v>0</v>
      </c>
      <c r="K56" s="1476"/>
    </row>
    <row r="57" spans="1:11" ht="91.15" customHeight="1">
      <c r="A57" s="125" t="s">
        <v>2887</v>
      </c>
      <c r="B57" s="123" t="s">
        <v>2634</v>
      </c>
      <c r="C57" s="1468" t="s">
        <v>2635</v>
      </c>
      <c r="D57" s="1468"/>
      <c r="E57" s="1468"/>
      <c r="F57" s="1468"/>
      <c r="G57" s="123" t="s">
        <v>308</v>
      </c>
      <c r="H57" s="126">
        <v>22</v>
      </c>
      <c r="I57" s="134"/>
      <c r="J57" s="1476">
        <f>+I57*H57</f>
        <v>0</v>
      </c>
      <c r="K57" s="1476"/>
    </row>
    <row r="58" spans="1:11" ht="46.5" customHeight="1">
      <c r="A58" s="125" t="s">
        <v>2888</v>
      </c>
      <c r="B58" s="123" t="s">
        <v>2927</v>
      </c>
      <c r="C58" s="1468" t="s">
        <v>2928</v>
      </c>
      <c r="D58" s="1468"/>
      <c r="E58" s="1468"/>
      <c r="F58" s="1468"/>
      <c r="G58" s="123" t="s">
        <v>175</v>
      </c>
      <c r="H58" s="126">
        <v>124</v>
      </c>
      <c r="I58" s="134"/>
      <c r="J58" s="1476">
        <f>+I58*H58</f>
        <v>0</v>
      </c>
      <c r="K58" s="1476"/>
    </row>
    <row r="59" spans="1:11" ht="68.849999999999994" customHeight="1">
      <c r="A59" s="125" t="s">
        <v>2889</v>
      </c>
      <c r="B59" s="123" t="s">
        <v>2527</v>
      </c>
      <c r="C59" s="1468" t="s">
        <v>2528</v>
      </c>
      <c r="D59" s="1468"/>
      <c r="E59" s="1468"/>
      <c r="F59" s="1468"/>
      <c r="G59" s="123" t="s">
        <v>308</v>
      </c>
      <c r="H59" s="126">
        <v>119</v>
      </c>
      <c r="I59" s="134"/>
      <c r="J59" s="1476">
        <f>+I59*H59</f>
        <v>0</v>
      </c>
      <c r="K59" s="1476"/>
    </row>
    <row r="60" spans="1:11" ht="35.450000000000003" customHeight="1">
      <c r="A60" s="128" t="s">
        <v>2890</v>
      </c>
      <c r="B60" s="129" t="s">
        <v>2529</v>
      </c>
      <c r="C60" s="1477" t="s">
        <v>2530</v>
      </c>
      <c r="D60" s="1477"/>
      <c r="E60" s="1477"/>
      <c r="F60" s="1477"/>
      <c r="G60" s="129" t="s">
        <v>308</v>
      </c>
      <c r="H60" s="130">
        <v>119</v>
      </c>
      <c r="I60" s="137"/>
      <c r="J60" s="1478">
        <f>+I60*H60</f>
        <v>0</v>
      </c>
      <c r="K60" s="1478"/>
    </row>
    <row r="61" spans="1:11" ht="13.7" customHeight="1">
      <c r="A61" s="1479" t="s">
        <v>2638</v>
      </c>
      <c r="B61" s="1480"/>
      <c r="C61" s="1480"/>
      <c r="D61" s="1480"/>
      <c r="E61" s="131" t="s">
        <v>2287</v>
      </c>
      <c r="F61" s="1481" t="s">
        <v>2287</v>
      </c>
      <c r="G61" s="1481"/>
      <c r="H61" s="131" t="s">
        <v>2287</v>
      </c>
      <c r="I61" s="138" t="s">
        <v>2287</v>
      </c>
      <c r="J61" s="1482">
        <f>SUM(J11:J54)+SUM(J56:J60)</f>
        <v>0</v>
      </c>
      <c r="K61" s="1483"/>
    </row>
  </sheetData>
  <mergeCells count="120">
    <mergeCell ref="A61:D61"/>
    <mergeCell ref="F61:G61"/>
    <mergeCell ref="J61:K61"/>
    <mergeCell ref="C56:F56"/>
    <mergeCell ref="J56:K56"/>
    <mergeCell ref="C57:F57"/>
    <mergeCell ref="J57:K57"/>
    <mergeCell ref="C58:F58"/>
    <mergeCell ref="J58:K58"/>
    <mergeCell ref="C59:F59"/>
    <mergeCell ref="J59:K59"/>
    <mergeCell ref="C60:F60"/>
    <mergeCell ref="J60:K60"/>
    <mergeCell ref="C51:F51"/>
    <mergeCell ref="J51:K51"/>
    <mergeCell ref="C52:F52"/>
    <mergeCell ref="J52:K52"/>
    <mergeCell ref="C53:F53"/>
    <mergeCell ref="J53:K53"/>
    <mergeCell ref="C54:F54"/>
    <mergeCell ref="J54:K54"/>
    <mergeCell ref="B55:K55"/>
    <mergeCell ref="C46:F46"/>
    <mergeCell ref="J46:K46"/>
    <mergeCell ref="C47:F47"/>
    <mergeCell ref="J47:K47"/>
    <mergeCell ref="C48:F48"/>
    <mergeCell ref="J48:K48"/>
    <mergeCell ref="C49:F49"/>
    <mergeCell ref="J49:K49"/>
    <mergeCell ref="C50:F50"/>
    <mergeCell ref="J50:K50"/>
    <mergeCell ref="C41:F41"/>
    <mergeCell ref="J41:K41"/>
    <mergeCell ref="C42:F42"/>
    <mergeCell ref="J42:K42"/>
    <mergeCell ref="C43:F43"/>
    <mergeCell ref="J43:K43"/>
    <mergeCell ref="C44:F44"/>
    <mergeCell ref="J44:K44"/>
    <mergeCell ref="C45:F45"/>
    <mergeCell ref="J45:K45"/>
    <mergeCell ref="C36:F36"/>
    <mergeCell ref="J36:K36"/>
    <mergeCell ref="C37:F37"/>
    <mergeCell ref="J37:K37"/>
    <mergeCell ref="C38:F38"/>
    <mergeCell ref="J38:K38"/>
    <mergeCell ref="C39:F39"/>
    <mergeCell ref="J39:K39"/>
    <mergeCell ref="C40:F40"/>
    <mergeCell ref="J40:K40"/>
    <mergeCell ref="C31:F31"/>
    <mergeCell ref="J31:K31"/>
    <mergeCell ref="C32:F32"/>
    <mergeCell ref="J32:K32"/>
    <mergeCell ref="C33:F33"/>
    <mergeCell ref="J33:K33"/>
    <mergeCell ref="C34:F34"/>
    <mergeCell ref="J34:K34"/>
    <mergeCell ref="C35:F35"/>
    <mergeCell ref="J35:K35"/>
    <mergeCell ref="C26:F26"/>
    <mergeCell ref="J26:K26"/>
    <mergeCell ref="C27:F27"/>
    <mergeCell ref="J27:K27"/>
    <mergeCell ref="C28:F28"/>
    <mergeCell ref="J28:K28"/>
    <mergeCell ref="C29:F29"/>
    <mergeCell ref="J29:K29"/>
    <mergeCell ref="C30:F30"/>
    <mergeCell ref="J30:K30"/>
    <mergeCell ref="C21:F21"/>
    <mergeCell ref="J21:K21"/>
    <mergeCell ref="C22:F22"/>
    <mergeCell ref="J22:K22"/>
    <mergeCell ref="C23:F23"/>
    <mergeCell ref="J23:K23"/>
    <mergeCell ref="C24:F24"/>
    <mergeCell ref="J24:K24"/>
    <mergeCell ref="C25:F25"/>
    <mergeCell ref="J25:K25"/>
    <mergeCell ref="C16:F16"/>
    <mergeCell ref="J16:K16"/>
    <mergeCell ref="C17:F17"/>
    <mergeCell ref="J17:K17"/>
    <mergeCell ref="C18:F18"/>
    <mergeCell ref="J18:K18"/>
    <mergeCell ref="C19:F19"/>
    <mergeCell ref="J19:K19"/>
    <mergeCell ref="C20:F20"/>
    <mergeCell ref="J20:K20"/>
    <mergeCell ref="C11:F11"/>
    <mergeCell ref="J11:K11"/>
    <mergeCell ref="C12:F12"/>
    <mergeCell ref="J12:K12"/>
    <mergeCell ref="C13:F13"/>
    <mergeCell ref="J13:K13"/>
    <mergeCell ref="C14:F14"/>
    <mergeCell ref="J14:K14"/>
    <mergeCell ref="C15:F15"/>
    <mergeCell ref="J15:K15"/>
    <mergeCell ref="A6:K6"/>
    <mergeCell ref="A7:C7"/>
    <mergeCell ref="D7:J7"/>
    <mergeCell ref="A8:H8"/>
    <mergeCell ref="I8:K8"/>
    <mergeCell ref="B9:F9"/>
    <mergeCell ref="J9:K9"/>
    <mergeCell ref="B10:F10"/>
    <mergeCell ref="J10:K10"/>
    <mergeCell ref="A1:G1"/>
    <mergeCell ref="A2:G2"/>
    <mergeCell ref="H2:J2"/>
    <mergeCell ref="A3:C3"/>
    <mergeCell ref="D3:K3"/>
    <mergeCell ref="A4:C4"/>
    <mergeCell ref="D4:K4"/>
    <mergeCell ref="A5:C5"/>
    <mergeCell ref="D5:K5"/>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6" width="11.5703125" style="77" customWidth="1"/>
    <col min="257" max="16384" width="9.28515625" style="77"/>
  </cols>
  <sheetData>
    <row r="1" spans="1:7" ht="12.95" customHeight="1">
      <c r="A1" s="1312" t="s">
        <v>3177</v>
      </c>
      <c r="B1" s="1312"/>
      <c r="C1" s="1312"/>
      <c r="D1" s="1312"/>
      <c r="E1" s="1312"/>
      <c r="F1" s="1312"/>
      <c r="G1" s="1312"/>
    </row>
    <row r="2" spans="1:7" ht="13.5" customHeight="1">
      <c r="A2" s="1312" t="s">
        <v>3178</v>
      </c>
      <c r="B2" s="1313"/>
      <c r="C2" s="1313"/>
      <c r="D2" s="1313"/>
      <c r="E2" s="1313"/>
      <c r="F2" s="1313"/>
      <c r="G2" s="1313"/>
    </row>
    <row r="3" spans="1:7" ht="15.75" customHeight="1">
      <c r="A3" s="81" t="s">
        <v>1877</v>
      </c>
    </row>
    <row r="4" spans="1:7" ht="15.75" customHeight="1">
      <c r="A4" s="81" t="s">
        <v>2929</v>
      </c>
    </row>
    <row r="5" spans="1:7" ht="15.75" customHeight="1">
      <c r="A5" s="81" t="s">
        <v>1879</v>
      </c>
    </row>
    <row r="6" spans="1:7" ht="15.75" customHeight="1">
      <c r="A6" s="81" t="s">
        <v>1880</v>
      </c>
    </row>
    <row r="7" spans="1:7" ht="15.75" customHeight="1">
      <c r="A7" s="82"/>
      <c r="B7" s="82"/>
      <c r="C7" s="83"/>
      <c r="D7" s="84"/>
      <c r="E7" s="84"/>
      <c r="F7" s="85"/>
    </row>
    <row r="8" spans="1:7" ht="13.5" customHeight="1">
      <c r="A8" s="86"/>
      <c r="B8" s="86"/>
      <c r="C8" s="87"/>
      <c r="D8" s="88"/>
      <c r="E8" s="88"/>
    </row>
    <row r="9" spans="1:7" ht="25.5" customHeight="1">
      <c r="A9" s="89" t="s">
        <v>1881</v>
      </c>
      <c r="B9" s="89" t="s">
        <v>1882</v>
      </c>
      <c r="C9" s="89" t="s">
        <v>1883</v>
      </c>
      <c r="D9" s="89" t="s">
        <v>1884</v>
      </c>
      <c r="E9" s="90" t="s">
        <v>97</v>
      </c>
      <c r="F9" s="91" t="s">
        <v>1885</v>
      </c>
      <c r="G9" s="92" t="s">
        <v>1886</v>
      </c>
    </row>
    <row r="10" spans="1:7" ht="13.5" customHeight="1">
      <c r="A10" s="93" t="s">
        <v>204</v>
      </c>
      <c r="B10" s="93" t="s">
        <v>6</v>
      </c>
      <c r="C10" s="94" t="s">
        <v>10</v>
      </c>
      <c r="D10" s="93" t="s">
        <v>12</v>
      </c>
      <c r="E10" s="93" t="s">
        <v>14</v>
      </c>
      <c r="F10" s="95" t="s">
        <v>16</v>
      </c>
      <c r="G10" s="93" t="s">
        <v>18</v>
      </c>
    </row>
    <row r="11" spans="1:7" s="75" customFormat="1" ht="2.85" customHeight="1">
      <c r="A11" s="96"/>
      <c r="B11" s="97"/>
      <c r="C11" s="98"/>
      <c r="D11" s="97"/>
      <c r="E11" s="97"/>
      <c r="F11" s="97"/>
      <c r="G11" s="99"/>
    </row>
    <row r="12" spans="1:7" s="76" customFormat="1" ht="12.95" customHeight="1">
      <c r="A12" s="100" t="s">
        <v>1887</v>
      </c>
      <c r="B12" s="101" t="s">
        <v>2930</v>
      </c>
      <c r="C12" s="102" t="s">
        <v>2931</v>
      </c>
      <c r="D12" s="103">
        <v>3</v>
      </c>
      <c r="E12" s="104" t="s">
        <v>2495</v>
      </c>
      <c r="F12" s="105"/>
      <c r="G12" s="106">
        <f>+F12*D12</f>
        <v>0</v>
      </c>
    </row>
    <row r="13" spans="1:7" s="76" customFormat="1" ht="12.95" customHeight="1">
      <c r="A13" s="100" t="s">
        <v>1891</v>
      </c>
      <c r="B13" s="101" t="s">
        <v>2932</v>
      </c>
      <c r="C13" s="102" t="s">
        <v>2933</v>
      </c>
      <c r="D13" s="103">
        <v>40</v>
      </c>
      <c r="E13" s="104" t="s">
        <v>1954</v>
      </c>
      <c r="F13" s="105"/>
      <c r="G13" s="106">
        <f t="shared" ref="G13:G51" si="0">+F13*D13</f>
        <v>0</v>
      </c>
    </row>
    <row r="14" spans="1:7" s="76" customFormat="1" ht="12.95" customHeight="1">
      <c r="A14" s="100" t="s">
        <v>1896</v>
      </c>
      <c r="B14" s="101" t="s">
        <v>2934</v>
      </c>
      <c r="C14" s="102" t="s">
        <v>2935</v>
      </c>
      <c r="D14" s="103">
        <v>0.95</v>
      </c>
      <c r="E14" s="104" t="s">
        <v>2488</v>
      </c>
      <c r="F14" s="105"/>
      <c r="G14" s="106">
        <f t="shared" si="0"/>
        <v>0</v>
      </c>
    </row>
    <row r="15" spans="1:7" s="76" customFormat="1" ht="12.95" customHeight="1">
      <c r="A15" s="100" t="s">
        <v>1901</v>
      </c>
      <c r="B15" s="101" t="s">
        <v>2936</v>
      </c>
      <c r="C15" s="102" t="s">
        <v>2937</v>
      </c>
      <c r="D15" s="103">
        <v>45</v>
      </c>
      <c r="E15" s="104" t="s">
        <v>1954</v>
      </c>
      <c r="F15" s="105"/>
      <c r="G15" s="106">
        <f t="shared" si="0"/>
        <v>0</v>
      </c>
    </row>
    <row r="16" spans="1:7" s="76" customFormat="1" ht="12.95" customHeight="1">
      <c r="A16" s="100" t="s">
        <v>1906</v>
      </c>
      <c r="B16" s="101" t="s">
        <v>2529</v>
      </c>
      <c r="C16" s="102" t="s">
        <v>2938</v>
      </c>
      <c r="D16" s="103">
        <v>130</v>
      </c>
      <c r="E16" s="104" t="s">
        <v>1954</v>
      </c>
      <c r="F16" s="105"/>
      <c r="G16" s="106">
        <f t="shared" si="0"/>
        <v>0</v>
      </c>
    </row>
    <row r="17" spans="1:7" s="76" customFormat="1" ht="12.95" customHeight="1">
      <c r="A17" s="100" t="s">
        <v>1911</v>
      </c>
      <c r="B17" s="101" t="s">
        <v>2527</v>
      </c>
      <c r="C17" s="102" t="s">
        <v>2939</v>
      </c>
      <c r="D17" s="103">
        <v>65</v>
      </c>
      <c r="E17" s="104" t="s">
        <v>1954</v>
      </c>
      <c r="F17" s="105"/>
      <c r="G17" s="106">
        <f t="shared" si="0"/>
        <v>0</v>
      </c>
    </row>
    <row r="18" spans="1:7" s="76" customFormat="1" ht="12.95" customHeight="1">
      <c r="A18" s="100" t="s">
        <v>1914</v>
      </c>
      <c r="B18" s="101" t="s">
        <v>2940</v>
      </c>
      <c r="C18" s="102" t="s">
        <v>2941</v>
      </c>
      <c r="D18" s="103">
        <v>1.28</v>
      </c>
      <c r="E18" s="104" t="s">
        <v>1917</v>
      </c>
      <c r="F18" s="105"/>
      <c r="G18" s="106">
        <f t="shared" si="0"/>
        <v>0</v>
      </c>
    </row>
    <row r="19" spans="1:7" s="76" customFormat="1" ht="12.95" customHeight="1">
      <c r="A19" s="100" t="s">
        <v>1918</v>
      </c>
      <c r="B19" s="101" t="s">
        <v>2942</v>
      </c>
      <c r="C19" s="102" t="s">
        <v>2943</v>
      </c>
      <c r="D19" s="103">
        <v>282.8</v>
      </c>
      <c r="E19" s="104" t="s">
        <v>1917</v>
      </c>
      <c r="F19" s="105"/>
      <c r="G19" s="106">
        <f t="shared" si="0"/>
        <v>0</v>
      </c>
    </row>
    <row r="20" spans="1:7" s="76" customFormat="1" ht="12.95" customHeight="1">
      <c r="A20" s="100" t="s">
        <v>1920</v>
      </c>
      <c r="B20" s="101" t="s">
        <v>2944</v>
      </c>
      <c r="C20" s="102" t="s">
        <v>2945</v>
      </c>
      <c r="D20" s="103">
        <v>24</v>
      </c>
      <c r="E20" s="104" t="s">
        <v>1970</v>
      </c>
      <c r="F20" s="105"/>
      <c r="G20" s="106">
        <f t="shared" si="0"/>
        <v>0</v>
      </c>
    </row>
    <row r="21" spans="1:7" s="76" customFormat="1" ht="12.95" customHeight="1">
      <c r="A21" s="100" t="s">
        <v>1923</v>
      </c>
      <c r="B21" s="101" t="s">
        <v>2946</v>
      </c>
      <c r="C21" s="102" t="s">
        <v>2947</v>
      </c>
      <c r="D21" s="103">
        <v>1</v>
      </c>
      <c r="E21" s="104" t="s">
        <v>1890</v>
      </c>
      <c r="F21" s="105"/>
      <c r="G21" s="106">
        <f t="shared" si="0"/>
        <v>0</v>
      </c>
    </row>
    <row r="22" spans="1:7" s="76" customFormat="1" ht="12.95" customHeight="1">
      <c r="A22" s="100" t="s">
        <v>1926</v>
      </c>
      <c r="B22" s="101" t="s">
        <v>2948</v>
      </c>
      <c r="C22" s="102" t="s">
        <v>2949</v>
      </c>
      <c r="D22" s="103">
        <v>150</v>
      </c>
      <c r="E22" s="104" t="s">
        <v>1970</v>
      </c>
      <c r="F22" s="105"/>
      <c r="G22" s="106">
        <f t="shared" si="0"/>
        <v>0</v>
      </c>
    </row>
    <row r="23" spans="1:7" s="76" customFormat="1" ht="12.95" customHeight="1">
      <c r="A23" s="100" t="s">
        <v>1957</v>
      </c>
      <c r="B23" s="101" t="s">
        <v>2950</v>
      </c>
      <c r="C23" s="102" t="s">
        <v>2951</v>
      </c>
      <c r="D23" s="103">
        <v>72</v>
      </c>
      <c r="E23" s="104" t="s">
        <v>1951</v>
      </c>
      <c r="F23" s="105"/>
      <c r="G23" s="106">
        <f t="shared" si="0"/>
        <v>0</v>
      </c>
    </row>
    <row r="24" spans="1:7" s="76" customFormat="1" ht="12.95" customHeight="1">
      <c r="A24" s="100" t="s">
        <v>1960</v>
      </c>
      <c r="B24" s="101" t="s">
        <v>2952</v>
      </c>
      <c r="C24" s="102" t="s">
        <v>2953</v>
      </c>
      <c r="D24" s="103">
        <v>150</v>
      </c>
      <c r="E24" s="104" t="s">
        <v>2008</v>
      </c>
      <c r="F24" s="105"/>
      <c r="G24" s="106">
        <f t="shared" si="0"/>
        <v>0</v>
      </c>
    </row>
    <row r="25" spans="1:7" s="76" customFormat="1" ht="12.95" customHeight="1">
      <c r="A25" s="100" t="s">
        <v>1960</v>
      </c>
      <c r="B25" s="101" t="s">
        <v>2954</v>
      </c>
      <c r="C25" s="102" t="s">
        <v>2955</v>
      </c>
      <c r="D25" s="103">
        <v>150.75</v>
      </c>
      <c r="E25" s="104" t="s">
        <v>2008</v>
      </c>
      <c r="F25" s="105"/>
      <c r="G25" s="106">
        <f t="shared" si="0"/>
        <v>0</v>
      </c>
    </row>
    <row r="26" spans="1:7" s="76" customFormat="1" ht="12.95" customHeight="1">
      <c r="A26" s="100" t="s">
        <v>1963</v>
      </c>
      <c r="B26" s="101" t="s">
        <v>2956</v>
      </c>
      <c r="C26" s="102" t="s">
        <v>2957</v>
      </c>
      <c r="D26" s="103">
        <v>4</v>
      </c>
      <c r="E26" s="104" t="s">
        <v>1890</v>
      </c>
      <c r="F26" s="105"/>
      <c r="G26" s="106">
        <f t="shared" si="0"/>
        <v>0</v>
      </c>
    </row>
    <row r="27" spans="1:7" s="76" customFormat="1" ht="12.95" customHeight="1">
      <c r="A27" s="100" t="s">
        <v>1963</v>
      </c>
      <c r="B27" s="101" t="s">
        <v>2958</v>
      </c>
      <c r="C27" s="102" t="s">
        <v>2959</v>
      </c>
      <c r="D27" s="103">
        <v>4</v>
      </c>
      <c r="E27" s="104" t="s">
        <v>1890</v>
      </c>
      <c r="F27" s="105"/>
      <c r="G27" s="106">
        <f t="shared" si="0"/>
        <v>0</v>
      </c>
    </row>
    <row r="28" spans="1:7" s="76" customFormat="1" ht="12.95" customHeight="1">
      <c r="A28" s="100" t="s">
        <v>1966</v>
      </c>
      <c r="B28" s="101" t="s">
        <v>2960</v>
      </c>
      <c r="C28" s="102" t="s">
        <v>2961</v>
      </c>
      <c r="D28" s="103">
        <v>4</v>
      </c>
      <c r="E28" s="104" t="s">
        <v>1890</v>
      </c>
      <c r="F28" s="105"/>
      <c r="G28" s="106">
        <f t="shared" si="0"/>
        <v>0</v>
      </c>
    </row>
    <row r="29" spans="1:7" s="76" customFormat="1" ht="12.95" customHeight="1">
      <c r="A29" s="100" t="s">
        <v>1966</v>
      </c>
      <c r="B29" s="101" t="s">
        <v>2962</v>
      </c>
      <c r="C29" s="102" t="s">
        <v>2963</v>
      </c>
      <c r="D29" s="103">
        <v>4</v>
      </c>
      <c r="E29" s="104" t="s">
        <v>1890</v>
      </c>
      <c r="F29" s="105"/>
      <c r="G29" s="106">
        <f t="shared" si="0"/>
        <v>0</v>
      </c>
    </row>
    <row r="30" spans="1:7" s="76" customFormat="1" ht="12.95" customHeight="1">
      <c r="A30" s="100" t="s">
        <v>1967</v>
      </c>
      <c r="B30" s="101" t="s">
        <v>2964</v>
      </c>
      <c r="C30" s="102" t="s">
        <v>2965</v>
      </c>
      <c r="D30" s="103">
        <v>98</v>
      </c>
      <c r="E30" s="104" t="s">
        <v>2008</v>
      </c>
      <c r="F30" s="105"/>
      <c r="G30" s="106">
        <f t="shared" si="0"/>
        <v>0</v>
      </c>
    </row>
    <row r="31" spans="1:7" s="76" customFormat="1" ht="12.95" customHeight="1">
      <c r="A31" s="100" t="s">
        <v>1967</v>
      </c>
      <c r="B31" s="101" t="s">
        <v>2966</v>
      </c>
      <c r="C31" s="102" t="s">
        <v>2967</v>
      </c>
      <c r="D31" s="103">
        <v>99.959000000000003</v>
      </c>
      <c r="E31" s="104" t="s">
        <v>2008</v>
      </c>
      <c r="F31" s="105"/>
      <c r="G31" s="106">
        <f t="shared" si="0"/>
        <v>0</v>
      </c>
    </row>
    <row r="32" spans="1:7" s="76" customFormat="1" ht="12.95" customHeight="1">
      <c r="A32" s="100" t="s">
        <v>1971</v>
      </c>
      <c r="B32" s="101" t="s">
        <v>2968</v>
      </c>
      <c r="C32" s="102" t="s">
        <v>2969</v>
      </c>
      <c r="D32" s="103">
        <v>2</v>
      </c>
      <c r="E32" s="104" t="s">
        <v>1890</v>
      </c>
      <c r="F32" s="105"/>
      <c r="G32" s="106">
        <f t="shared" si="0"/>
        <v>0</v>
      </c>
    </row>
    <row r="33" spans="1:7" s="76" customFormat="1" ht="12.95" customHeight="1">
      <c r="A33" s="100" t="s">
        <v>1975</v>
      </c>
      <c r="B33" s="101" t="s">
        <v>2970</v>
      </c>
      <c r="C33" s="102" t="s">
        <v>2971</v>
      </c>
      <c r="D33" s="103">
        <v>100</v>
      </c>
      <c r="E33" s="104" t="s">
        <v>1890</v>
      </c>
      <c r="F33" s="105"/>
      <c r="G33" s="106">
        <f t="shared" si="0"/>
        <v>0</v>
      </c>
    </row>
    <row r="34" spans="1:7" s="76" customFormat="1" ht="12.95" customHeight="1">
      <c r="A34" s="100" t="s">
        <v>1975</v>
      </c>
      <c r="B34" s="101" t="s">
        <v>2972</v>
      </c>
      <c r="C34" s="102" t="s">
        <v>2973</v>
      </c>
      <c r="D34" s="103">
        <v>98</v>
      </c>
      <c r="E34" s="104" t="s">
        <v>1890</v>
      </c>
      <c r="F34" s="105"/>
      <c r="G34" s="106">
        <f t="shared" si="0"/>
        <v>0</v>
      </c>
    </row>
    <row r="35" spans="1:7" s="76" customFormat="1" ht="12.95" customHeight="1">
      <c r="A35" s="100" t="s">
        <v>1975</v>
      </c>
      <c r="B35" s="101" t="s">
        <v>2974</v>
      </c>
      <c r="C35" s="102" t="s">
        <v>2975</v>
      </c>
      <c r="D35" s="103">
        <v>2</v>
      </c>
      <c r="E35" s="104" t="s">
        <v>1890</v>
      </c>
      <c r="F35" s="105"/>
      <c r="G35" s="106">
        <f t="shared" si="0"/>
        <v>0</v>
      </c>
    </row>
    <row r="36" spans="1:7" s="76" customFormat="1" ht="12.95" customHeight="1">
      <c r="A36" s="100" t="s">
        <v>1978</v>
      </c>
      <c r="B36" s="101" t="s">
        <v>2976</v>
      </c>
      <c r="C36" s="102" t="s">
        <v>2977</v>
      </c>
      <c r="D36" s="103">
        <v>17</v>
      </c>
      <c r="E36" s="104" t="s">
        <v>1890</v>
      </c>
      <c r="F36" s="105"/>
      <c r="G36" s="106">
        <f t="shared" si="0"/>
        <v>0</v>
      </c>
    </row>
    <row r="37" spans="1:7" s="76" customFormat="1" ht="12.95" customHeight="1">
      <c r="A37" s="100" t="s">
        <v>1979</v>
      </c>
      <c r="B37" s="101" t="s">
        <v>2978</v>
      </c>
      <c r="C37" s="102" t="s">
        <v>2979</v>
      </c>
      <c r="D37" s="103">
        <v>34</v>
      </c>
      <c r="E37" s="104" t="s">
        <v>2008</v>
      </c>
      <c r="F37" s="105"/>
      <c r="G37" s="106">
        <f t="shared" si="0"/>
        <v>0</v>
      </c>
    </row>
    <row r="38" spans="1:7" s="76" customFormat="1" ht="12.95" customHeight="1">
      <c r="A38" s="100" t="s">
        <v>1984</v>
      </c>
      <c r="B38" s="101" t="s">
        <v>2980</v>
      </c>
      <c r="C38" s="102" t="s">
        <v>2981</v>
      </c>
      <c r="D38" s="103">
        <v>0.15</v>
      </c>
      <c r="E38" s="104" t="s">
        <v>1945</v>
      </c>
      <c r="F38" s="105"/>
      <c r="G38" s="106">
        <f t="shared" si="0"/>
        <v>0</v>
      </c>
    </row>
    <row r="39" spans="1:7" s="76" customFormat="1" ht="12.95" customHeight="1">
      <c r="A39" s="100" t="s">
        <v>1989</v>
      </c>
      <c r="B39" s="101" t="s">
        <v>2982</v>
      </c>
      <c r="C39" s="102" t="s">
        <v>2983</v>
      </c>
      <c r="D39" s="103">
        <v>0.15</v>
      </c>
      <c r="E39" s="104" t="s">
        <v>1945</v>
      </c>
      <c r="F39" s="105"/>
      <c r="G39" s="106">
        <f t="shared" si="0"/>
        <v>0</v>
      </c>
    </row>
    <row r="40" spans="1:7" s="76" customFormat="1" ht="12.95" customHeight="1">
      <c r="A40" s="100" t="s">
        <v>2000</v>
      </c>
      <c r="B40" s="101" t="s">
        <v>2984</v>
      </c>
      <c r="C40" s="102" t="s">
        <v>2985</v>
      </c>
      <c r="D40" s="103">
        <v>1</v>
      </c>
      <c r="E40" s="104" t="s">
        <v>1890</v>
      </c>
      <c r="F40" s="105"/>
      <c r="G40" s="106">
        <f t="shared" si="0"/>
        <v>0</v>
      </c>
    </row>
    <row r="41" spans="1:7" s="76" customFormat="1" ht="12.95" customHeight="1">
      <c r="A41" s="100" t="s">
        <v>2003</v>
      </c>
      <c r="B41" s="101" t="s">
        <v>2986</v>
      </c>
      <c r="C41" s="102" t="s">
        <v>2987</v>
      </c>
      <c r="D41" s="103">
        <v>2</v>
      </c>
      <c r="E41" s="104" t="s">
        <v>1890</v>
      </c>
      <c r="F41" s="105"/>
      <c r="G41" s="106">
        <f t="shared" si="0"/>
        <v>0</v>
      </c>
    </row>
    <row r="42" spans="1:7" s="76" customFormat="1" ht="12.95" customHeight="1">
      <c r="A42" s="100" t="s">
        <v>2011</v>
      </c>
      <c r="B42" s="101" t="s">
        <v>2988</v>
      </c>
      <c r="C42" s="102" t="s">
        <v>2989</v>
      </c>
      <c r="D42" s="103">
        <v>41.655000000000001</v>
      </c>
      <c r="E42" s="104" t="s">
        <v>1917</v>
      </c>
      <c r="F42" s="105"/>
      <c r="G42" s="106">
        <f t="shared" si="0"/>
        <v>0</v>
      </c>
    </row>
    <row r="43" spans="1:7" s="76" customFormat="1" ht="12.95" customHeight="1">
      <c r="A43" s="100" t="s">
        <v>2019</v>
      </c>
      <c r="B43" s="101" t="s">
        <v>2990</v>
      </c>
      <c r="C43" s="102" t="s">
        <v>2991</v>
      </c>
      <c r="D43" s="103">
        <v>0.4</v>
      </c>
      <c r="E43" s="104" t="s">
        <v>2488</v>
      </c>
      <c r="F43" s="105"/>
      <c r="G43" s="106">
        <f t="shared" si="0"/>
        <v>0</v>
      </c>
    </row>
    <row r="44" spans="1:7" s="76" customFormat="1" ht="12.95" customHeight="1">
      <c r="A44" s="100" t="s">
        <v>2024</v>
      </c>
      <c r="B44" s="101" t="s">
        <v>2992</v>
      </c>
      <c r="C44" s="102" t="s">
        <v>2993</v>
      </c>
      <c r="D44" s="103">
        <v>40</v>
      </c>
      <c r="E44" s="104" t="s">
        <v>1954</v>
      </c>
      <c r="F44" s="105"/>
      <c r="G44" s="106">
        <f t="shared" si="0"/>
        <v>0</v>
      </c>
    </row>
    <row r="45" spans="1:7" s="76" customFormat="1" ht="12.95" customHeight="1">
      <c r="A45" s="100" t="s">
        <v>2029</v>
      </c>
      <c r="B45" s="101" t="s">
        <v>2994</v>
      </c>
      <c r="C45" s="102" t="s">
        <v>2995</v>
      </c>
      <c r="D45" s="103">
        <v>102</v>
      </c>
      <c r="E45" s="104" t="s">
        <v>2008</v>
      </c>
      <c r="F45" s="105"/>
      <c r="G45" s="106">
        <f t="shared" si="0"/>
        <v>0</v>
      </c>
    </row>
    <row r="46" spans="1:7" s="76" customFormat="1" ht="12.95" customHeight="1">
      <c r="A46" s="100" t="s">
        <v>2032</v>
      </c>
      <c r="B46" s="101" t="s">
        <v>2940</v>
      </c>
      <c r="C46" s="102" t="s">
        <v>2996</v>
      </c>
      <c r="D46" s="103">
        <v>0.9</v>
      </c>
      <c r="E46" s="104" t="s">
        <v>1917</v>
      </c>
      <c r="F46" s="105"/>
      <c r="G46" s="106">
        <f t="shared" si="0"/>
        <v>0</v>
      </c>
    </row>
    <row r="47" spans="1:7" s="76" customFormat="1" ht="12.95" customHeight="1">
      <c r="A47" s="100" t="s">
        <v>2035</v>
      </c>
      <c r="B47" s="101" t="s">
        <v>2997</v>
      </c>
      <c r="C47" s="102" t="s">
        <v>2998</v>
      </c>
      <c r="D47" s="103">
        <v>0.2</v>
      </c>
      <c r="E47" s="104" t="s">
        <v>2488</v>
      </c>
      <c r="F47" s="105"/>
      <c r="G47" s="106">
        <f t="shared" si="0"/>
        <v>0</v>
      </c>
    </row>
    <row r="48" spans="1:7" s="76" customFormat="1" ht="12.95" customHeight="1">
      <c r="A48" s="100" t="s">
        <v>2038</v>
      </c>
      <c r="B48" s="101" t="s">
        <v>2529</v>
      </c>
      <c r="C48" s="102" t="s">
        <v>2938</v>
      </c>
      <c r="D48" s="103">
        <v>100</v>
      </c>
      <c r="E48" s="104" t="s">
        <v>1954</v>
      </c>
      <c r="F48" s="105"/>
      <c r="G48" s="106">
        <f t="shared" si="0"/>
        <v>0</v>
      </c>
    </row>
    <row r="49" spans="1:7" s="76" customFormat="1" ht="12.95" customHeight="1">
      <c r="A49" s="100" t="s">
        <v>2041</v>
      </c>
      <c r="B49" s="101" t="s">
        <v>2527</v>
      </c>
      <c r="C49" s="102" t="s">
        <v>2939</v>
      </c>
      <c r="D49" s="103">
        <v>20</v>
      </c>
      <c r="E49" s="104" t="s">
        <v>1954</v>
      </c>
      <c r="F49" s="105"/>
      <c r="G49" s="106">
        <f t="shared" si="0"/>
        <v>0</v>
      </c>
    </row>
    <row r="50" spans="1:7" s="76" customFormat="1" ht="12.95" customHeight="1">
      <c r="A50" s="100" t="s">
        <v>2046</v>
      </c>
      <c r="B50" s="101" t="s">
        <v>2999</v>
      </c>
      <c r="C50" s="102" t="s">
        <v>3000</v>
      </c>
      <c r="D50" s="103">
        <v>1.02</v>
      </c>
      <c r="E50" s="104" t="s">
        <v>2495</v>
      </c>
      <c r="F50" s="105"/>
      <c r="G50" s="106">
        <f t="shared" si="0"/>
        <v>0</v>
      </c>
    </row>
    <row r="51" spans="1:7" s="76" customFormat="1" ht="12.95" customHeight="1">
      <c r="A51" s="107" t="s">
        <v>2055</v>
      </c>
      <c r="B51" s="108" t="s">
        <v>3001</v>
      </c>
      <c r="C51" s="109" t="s">
        <v>3002</v>
      </c>
      <c r="D51" s="110">
        <v>0.05</v>
      </c>
      <c r="E51" s="111" t="s">
        <v>1917</v>
      </c>
      <c r="F51" s="112"/>
      <c r="G51" s="113">
        <f t="shared" si="0"/>
        <v>0</v>
      </c>
    </row>
    <row r="52" spans="1:7" s="76" customFormat="1" ht="13.5" customHeight="1">
      <c r="A52" s="114"/>
      <c r="B52" s="115"/>
      <c r="C52" s="116" t="s">
        <v>1929</v>
      </c>
      <c r="D52" s="117"/>
      <c r="E52" s="117"/>
      <c r="F52" s="118"/>
      <c r="G52" s="119">
        <f>SUM(G12:G51)</f>
        <v>0</v>
      </c>
    </row>
    <row r="54" spans="1:7" ht="12.95" customHeight="1">
      <c r="C54" s="121"/>
      <c r="D54"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workbookViewId="0">
      <selection sqref="A1:G2"/>
    </sheetView>
  </sheetViews>
  <sheetFormatPr defaultColWidth="9.28515625" defaultRowHeight="12.95" customHeight="1"/>
  <cols>
    <col min="1" max="1" width="5.85546875" style="77" customWidth="1"/>
    <col min="2" max="2" width="10" style="77" customWidth="1"/>
    <col min="3" max="3" width="41.85546875" style="78" customWidth="1"/>
    <col min="4" max="4" width="14.5703125" style="77" customWidth="1"/>
    <col min="5" max="5" width="8.5703125" style="77" customWidth="1"/>
    <col min="6" max="6" width="15.5703125" style="79" customWidth="1"/>
    <col min="7" max="7" width="15.5703125" style="80" customWidth="1"/>
    <col min="8" max="254" width="11.5703125" style="77" customWidth="1"/>
    <col min="255" max="16384" width="9.28515625" style="77"/>
  </cols>
  <sheetData>
    <row r="1" spans="1:7" ht="12.95" customHeight="1">
      <c r="A1" s="1312" t="s">
        <v>3177</v>
      </c>
      <c r="B1" s="1312"/>
      <c r="C1" s="1312"/>
      <c r="D1" s="1312"/>
      <c r="E1" s="1312"/>
      <c r="F1" s="1312"/>
      <c r="G1" s="1312"/>
    </row>
    <row r="2" spans="1:7" ht="13.5" customHeight="1">
      <c r="A2" s="1312" t="s">
        <v>3178</v>
      </c>
      <c r="B2" s="1313"/>
      <c r="C2" s="1313"/>
      <c r="D2" s="1313"/>
      <c r="E2" s="1313"/>
      <c r="F2" s="1313"/>
      <c r="G2" s="1313"/>
    </row>
    <row r="3" spans="1:7" ht="15.75" customHeight="1">
      <c r="A3" s="81" t="s">
        <v>1877</v>
      </c>
    </row>
    <row r="4" spans="1:7" ht="15.75" customHeight="1">
      <c r="A4" s="81" t="s">
        <v>3003</v>
      </c>
    </row>
    <row r="5" spans="1:7" ht="15.75" customHeight="1">
      <c r="A5" s="81" t="s">
        <v>1879</v>
      </c>
    </row>
    <row r="6" spans="1:7" ht="15.75" customHeight="1">
      <c r="A6" s="81" t="s">
        <v>1880</v>
      </c>
    </row>
    <row r="7" spans="1:7" ht="15.75" customHeight="1">
      <c r="A7" s="82"/>
      <c r="B7" s="82"/>
      <c r="C7" s="83"/>
      <c r="D7" s="84"/>
      <c r="E7" s="84"/>
      <c r="F7" s="85"/>
    </row>
    <row r="8" spans="1:7" ht="13.5" customHeight="1">
      <c r="A8" s="86"/>
      <c r="B8" s="86"/>
      <c r="C8" s="87"/>
      <c r="D8" s="88"/>
      <c r="E8" s="88"/>
    </row>
    <row r="9" spans="1:7" ht="25.5" customHeight="1">
      <c r="A9" s="89" t="s">
        <v>1881</v>
      </c>
      <c r="B9" s="89" t="s">
        <v>1882</v>
      </c>
      <c r="C9" s="89" t="s">
        <v>1883</v>
      </c>
      <c r="D9" s="89" t="s">
        <v>1884</v>
      </c>
      <c r="E9" s="90" t="s">
        <v>97</v>
      </c>
      <c r="F9" s="91" t="s">
        <v>1885</v>
      </c>
      <c r="G9" s="92" t="s">
        <v>1886</v>
      </c>
    </row>
    <row r="10" spans="1:7" ht="13.5" customHeight="1">
      <c r="A10" s="93" t="s">
        <v>204</v>
      </c>
      <c r="B10" s="93" t="s">
        <v>6</v>
      </c>
      <c r="C10" s="94" t="s">
        <v>10</v>
      </c>
      <c r="D10" s="93" t="s">
        <v>12</v>
      </c>
      <c r="E10" s="93" t="s">
        <v>14</v>
      </c>
      <c r="F10" s="95" t="s">
        <v>16</v>
      </c>
      <c r="G10" s="93" t="s">
        <v>18</v>
      </c>
    </row>
    <row r="11" spans="1:7" s="75" customFormat="1" ht="2.85" customHeight="1">
      <c r="A11" s="96"/>
      <c r="B11" s="97"/>
      <c r="C11" s="98"/>
      <c r="D11" s="97"/>
      <c r="E11" s="97"/>
      <c r="F11" s="97"/>
      <c r="G11" s="99"/>
    </row>
    <row r="12" spans="1:7" s="76" customFormat="1" ht="12.95" customHeight="1">
      <c r="A12" s="100" t="s">
        <v>1887</v>
      </c>
      <c r="B12" s="101" t="s">
        <v>3004</v>
      </c>
      <c r="C12" s="102" t="s">
        <v>3005</v>
      </c>
      <c r="D12" s="103">
        <v>14</v>
      </c>
      <c r="E12" s="104" t="s">
        <v>2495</v>
      </c>
      <c r="F12" s="105"/>
      <c r="G12" s="106">
        <f>+F12*D12</f>
        <v>0</v>
      </c>
    </row>
    <row r="13" spans="1:7" s="76" customFormat="1" ht="12.95" customHeight="1">
      <c r="A13" s="100" t="s">
        <v>1891</v>
      </c>
      <c r="B13" s="101" t="s">
        <v>2990</v>
      </c>
      <c r="C13" s="102" t="s">
        <v>3006</v>
      </c>
      <c r="D13" s="103">
        <v>0.67</v>
      </c>
      <c r="E13" s="104" t="s">
        <v>2488</v>
      </c>
      <c r="F13" s="105"/>
      <c r="G13" s="106">
        <f t="shared" ref="G13:G60" si="0">+F13*D13</f>
        <v>0</v>
      </c>
    </row>
    <row r="14" spans="1:7" s="76" customFormat="1" ht="12.95" customHeight="1">
      <c r="A14" s="100" t="s">
        <v>1896</v>
      </c>
      <c r="B14" s="101" t="s">
        <v>2992</v>
      </c>
      <c r="C14" s="102" t="s">
        <v>3007</v>
      </c>
      <c r="D14" s="103">
        <v>30</v>
      </c>
      <c r="E14" s="104" t="s">
        <v>1954</v>
      </c>
      <c r="F14" s="105"/>
      <c r="G14" s="106">
        <f t="shared" si="0"/>
        <v>0</v>
      </c>
    </row>
    <row r="15" spans="1:7" s="76" customFormat="1" ht="12.95" customHeight="1">
      <c r="A15" s="100" t="s">
        <v>1901</v>
      </c>
      <c r="B15" s="101" t="s">
        <v>2496</v>
      </c>
      <c r="C15" s="102" t="s">
        <v>2497</v>
      </c>
      <c r="D15" s="103">
        <v>126</v>
      </c>
      <c r="E15" s="104" t="s">
        <v>1970</v>
      </c>
      <c r="F15" s="105"/>
      <c r="G15" s="106">
        <f t="shared" si="0"/>
        <v>0</v>
      </c>
    </row>
    <row r="16" spans="1:7" s="76" customFormat="1" ht="12.95" customHeight="1">
      <c r="A16" s="100" t="s">
        <v>1906</v>
      </c>
      <c r="B16" s="101" t="s">
        <v>3008</v>
      </c>
      <c r="C16" s="102" t="s">
        <v>3009</v>
      </c>
      <c r="D16" s="103">
        <v>28</v>
      </c>
      <c r="E16" s="104" t="s">
        <v>1954</v>
      </c>
      <c r="F16" s="105"/>
      <c r="G16" s="106">
        <f t="shared" si="0"/>
        <v>0</v>
      </c>
    </row>
    <row r="17" spans="1:7" s="76" customFormat="1" ht="12.95" customHeight="1">
      <c r="A17" s="100" t="s">
        <v>1911</v>
      </c>
      <c r="B17" s="101" t="s">
        <v>3010</v>
      </c>
      <c r="C17" s="102" t="s">
        <v>3011</v>
      </c>
      <c r="D17" s="103">
        <v>0.62</v>
      </c>
      <c r="E17" s="104" t="s">
        <v>2488</v>
      </c>
      <c r="F17" s="105"/>
      <c r="G17" s="106">
        <f t="shared" si="0"/>
        <v>0</v>
      </c>
    </row>
    <row r="18" spans="1:7" s="76" customFormat="1" ht="12.95" customHeight="1">
      <c r="A18" s="100" t="s">
        <v>1914</v>
      </c>
      <c r="B18" s="101" t="s">
        <v>3012</v>
      </c>
      <c r="C18" s="102" t="s">
        <v>3013</v>
      </c>
      <c r="D18" s="103">
        <v>0.62</v>
      </c>
      <c r="E18" s="104" t="s">
        <v>2488</v>
      </c>
      <c r="F18" s="105"/>
      <c r="G18" s="106">
        <f t="shared" si="0"/>
        <v>0</v>
      </c>
    </row>
    <row r="19" spans="1:7" s="76" customFormat="1" ht="12.95" customHeight="1">
      <c r="A19" s="100" t="s">
        <v>1918</v>
      </c>
      <c r="B19" s="101" t="s">
        <v>3014</v>
      </c>
      <c r="C19" s="102" t="s">
        <v>3015</v>
      </c>
      <c r="D19" s="103">
        <v>0.7</v>
      </c>
      <c r="E19" s="104" t="s">
        <v>3016</v>
      </c>
      <c r="F19" s="105"/>
      <c r="G19" s="106">
        <f t="shared" si="0"/>
        <v>0</v>
      </c>
    </row>
    <row r="20" spans="1:7" s="76" customFormat="1" ht="12.95" customHeight="1">
      <c r="A20" s="100" t="s">
        <v>1918</v>
      </c>
      <c r="B20" s="101" t="s">
        <v>3017</v>
      </c>
      <c r="C20" s="102" t="s">
        <v>3018</v>
      </c>
      <c r="D20" s="103">
        <v>70.209999999999994</v>
      </c>
      <c r="E20" s="104" t="s">
        <v>2008</v>
      </c>
      <c r="F20" s="105"/>
      <c r="G20" s="106">
        <f t="shared" si="0"/>
        <v>0</v>
      </c>
    </row>
    <row r="21" spans="1:7" s="76" customFormat="1" ht="12.95" customHeight="1">
      <c r="A21" s="100" t="s">
        <v>1920</v>
      </c>
      <c r="B21" s="101" t="s">
        <v>3019</v>
      </c>
      <c r="C21" s="102" t="s">
        <v>3020</v>
      </c>
      <c r="D21" s="103">
        <v>24</v>
      </c>
      <c r="E21" s="104" t="s">
        <v>2008</v>
      </c>
      <c r="F21" s="105"/>
      <c r="G21" s="106">
        <f t="shared" si="0"/>
        <v>0</v>
      </c>
    </row>
    <row r="22" spans="1:7" s="76" customFormat="1" ht="12.95" customHeight="1">
      <c r="A22" s="100" t="s">
        <v>1920</v>
      </c>
      <c r="B22" s="101" t="s">
        <v>3021</v>
      </c>
      <c r="C22" s="102" t="s">
        <v>3022</v>
      </c>
      <c r="D22" s="103">
        <v>24.478000000000002</v>
      </c>
      <c r="E22" s="104" t="s">
        <v>2008</v>
      </c>
      <c r="F22" s="105"/>
      <c r="G22" s="106">
        <f t="shared" si="0"/>
        <v>0</v>
      </c>
    </row>
    <row r="23" spans="1:7" s="76" customFormat="1" ht="12.95" customHeight="1">
      <c r="A23" s="100" t="s">
        <v>1923</v>
      </c>
      <c r="B23" s="101" t="s">
        <v>3023</v>
      </c>
      <c r="C23" s="102" t="s">
        <v>3024</v>
      </c>
      <c r="D23" s="103">
        <v>7.54</v>
      </c>
      <c r="E23" s="104" t="s">
        <v>1970</v>
      </c>
      <c r="F23" s="105"/>
      <c r="G23" s="106">
        <f t="shared" si="0"/>
        <v>0</v>
      </c>
    </row>
    <row r="24" spans="1:7" s="76" customFormat="1" ht="12.95" customHeight="1">
      <c r="A24" s="100" t="s">
        <v>1926</v>
      </c>
      <c r="B24" s="101" t="s">
        <v>3025</v>
      </c>
      <c r="C24" s="102" t="s">
        <v>3026</v>
      </c>
      <c r="D24" s="103">
        <v>3</v>
      </c>
      <c r="E24" s="104" t="s">
        <v>1890</v>
      </c>
      <c r="F24" s="105"/>
      <c r="G24" s="106">
        <f t="shared" si="0"/>
        <v>0</v>
      </c>
    </row>
    <row r="25" spans="1:7" s="76" customFormat="1" ht="12.95" customHeight="1">
      <c r="A25" s="100" t="s">
        <v>1926</v>
      </c>
      <c r="B25" s="101" t="s">
        <v>3027</v>
      </c>
      <c r="C25" s="102" t="s">
        <v>3028</v>
      </c>
      <c r="D25" s="103">
        <v>3</v>
      </c>
      <c r="E25" s="104" t="s">
        <v>1890</v>
      </c>
      <c r="F25" s="105"/>
      <c r="G25" s="106">
        <f t="shared" si="0"/>
        <v>0</v>
      </c>
    </row>
    <row r="26" spans="1:7" s="76" customFormat="1" ht="12.95" customHeight="1">
      <c r="A26" s="100" t="s">
        <v>1957</v>
      </c>
      <c r="B26" s="101" t="s">
        <v>3029</v>
      </c>
      <c r="C26" s="102" t="s">
        <v>3030</v>
      </c>
      <c r="D26" s="103">
        <v>9</v>
      </c>
      <c r="E26" s="104" t="s">
        <v>1890</v>
      </c>
      <c r="F26" s="105"/>
      <c r="G26" s="106">
        <f t="shared" si="0"/>
        <v>0</v>
      </c>
    </row>
    <row r="27" spans="1:7" s="76" customFormat="1" ht="12.95" customHeight="1">
      <c r="A27" s="100" t="s">
        <v>1960</v>
      </c>
      <c r="B27" s="101" t="s">
        <v>3031</v>
      </c>
      <c r="C27" s="102" t="s">
        <v>3032</v>
      </c>
      <c r="D27" s="103">
        <v>0.7</v>
      </c>
      <c r="E27" s="104" t="s">
        <v>3016</v>
      </c>
      <c r="F27" s="105"/>
      <c r="G27" s="106">
        <f t="shared" si="0"/>
        <v>0</v>
      </c>
    </row>
    <row r="28" spans="1:7" s="76" customFormat="1" ht="12.95" customHeight="1">
      <c r="A28" s="100" t="s">
        <v>1963</v>
      </c>
      <c r="B28" s="101" t="s">
        <v>3033</v>
      </c>
      <c r="C28" s="102" t="s">
        <v>3034</v>
      </c>
      <c r="D28" s="103">
        <v>1</v>
      </c>
      <c r="E28" s="104" t="s">
        <v>1890</v>
      </c>
      <c r="F28" s="105"/>
      <c r="G28" s="106">
        <f t="shared" si="0"/>
        <v>0</v>
      </c>
    </row>
    <row r="29" spans="1:7" s="76" customFormat="1" ht="12.95" customHeight="1">
      <c r="A29" s="100" t="s">
        <v>1966</v>
      </c>
      <c r="B29" s="101" t="s">
        <v>2359</v>
      </c>
      <c r="C29" s="102" t="s">
        <v>3035</v>
      </c>
      <c r="D29" s="103">
        <v>120000</v>
      </c>
      <c r="E29" s="104" t="s">
        <v>2361</v>
      </c>
      <c r="F29" s="105"/>
      <c r="G29" s="106">
        <f t="shared" si="0"/>
        <v>0</v>
      </c>
    </row>
    <row r="30" spans="1:7" s="76" customFormat="1" ht="12.95" customHeight="1">
      <c r="A30" s="100" t="s">
        <v>1967</v>
      </c>
      <c r="B30" s="101" t="s">
        <v>2986</v>
      </c>
      <c r="C30" s="102" t="s">
        <v>2987</v>
      </c>
      <c r="D30" s="103">
        <v>2</v>
      </c>
      <c r="E30" s="104" t="s">
        <v>1890</v>
      </c>
      <c r="F30" s="105"/>
      <c r="G30" s="106">
        <f t="shared" si="0"/>
        <v>0</v>
      </c>
    </row>
    <row r="31" spans="1:7" s="76" customFormat="1" ht="12.95" customHeight="1">
      <c r="A31" s="100" t="s">
        <v>1971</v>
      </c>
      <c r="B31" s="101" t="s">
        <v>2940</v>
      </c>
      <c r="C31" s="102" t="s">
        <v>2941</v>
      </c>
      <c r="D31" s="103">
        <v>58.14</v>
      </c>
      <c r="E31" s="104" t="s">
        <v>1917</v>
      </c>
      <c r="F31" s="105"/>
      <c r="G31" s="106">
        <f t="shared" si="0"/>
        <v>0</v>
      </c>
    </row>
    <row r="32" spans="1:7" s="76" customFormat="1" ht="12.95" customHeight="1">
      <c r="A32" s="100" t="s">
        <v>1975</v>
      </c>
      <c r="B32" s="101" t="s">
        <v>2942</v>
      </c>
      <c r="C32" s="102" t="s">
        <v>2943</v>
      </c>
      <c r="D32" s="103">
        <v>58.14</v>
      </c>
      <c r="E32" s="104" t="s">
        <v>1917</v>
      </c>
      <c r="F32" s="105"/>
      <c r="G32" s="106">
        <f t="shared" si="0"/>
        <v>0</v>
      </c>
    </row>
    <row r="33" spans="1:7" s="76" customFormat="1" ht="12.95" customHeight="1">
      <c r="A33" s="100" t="s">
        <v>1978</v>
      </c>
      <c r="B33" s="101" t="s">
        <v>455</v>
      </c>
      <c r="C33" s="102" t="s">
        <v>1919</v>
      </c>
      <c r="D33" s="103">
        <v>44.8</v>
      </c>
      <c r="E33" s="104" t="s">
        <v>1917</v>
      </c>
      <c r="F33" s="105"/>
      <c r="G33" s="106">
        <f t="shared" si="0"/>
        <v>0</v>
      </c>
    </row>
    <row r="34" spans="1:7" s="76" customFormat="1" ht="12.95" customHeight="1">
      <c r="A34" s="100" t="s">
        <v>1979</v>
      </c>
      <c r="B34" s="101" t="s">
        <v>3036</v>
      </c>
      <c r="C34" s="102" t="s">
        <v>3037</v>
      </c>
      <c r="D34" s="103">
        <v>2</v>
      </c>
      <c r="E34" s="104" t="s">
        <v>1890</v>
      </c>
      <c r="F34" s="105"/>
      <c r="G34" s="106">
        <f t="shared" si="0"/>
        <v>0</v>
      </c>
    </row>
    <row r="35" spans="1:7" s="76" customFormat="1" ht="12.95" customHeight="1">
      <c r="A35" s="100" t="s">
        <v>1984</v>
      </c>
      <c r="B35" s="101" t="s">
        <v>3038</v>
      </c>
      <c r="C35" s="102" t="s">
        <v>3039</v>
      </c>
      <c r="D35" s="103">
        <v>1</v>
      </c>
      <c r="E35" s="104" t="s">
        <v>1890</v>
      </c>
      <c r="F35" s="105"/>
      <c r="G35" s="106">
        <f t="shared" si="0"/>
        <v>0</v>
      </c>
    </row>
    <row r="36" spans="1:7" s="76" customFormat="1" ht="12.95" customHeight="1">
      <c r="A36" s="100" t="s">
        <v>1989</v>
      </c>
      <c r="B36" s="101" t="s">
        <v>2970</v>
      </c>
      <c r="C36" s="102" t="s">
        <v>3040</v>
      </c>
      <c r="D36" s="103">
        <v>26</v>
      </c>
      <c r="E36" s="104" t="s">
        <v>2008</v>
      </c>
      <c r="F36" s="105"/>
      <c r="G36" s="106">
        <f t="shared" si="0"/>
        <v>0</v>
      </c>
    </row>
    <row r="37" spans="1:7" s="76" customFormat="1" ht="12.95" customHeight="1">
      <c r="A37" s="100" t="s">
        <v>1989</v>
      </c>
      <c r="B37" s="101" t="s">
        <v>2972</v>
      </c>
      <c r="C37" s="102" t="s">
        <v>3041</v>
      </c>
      <c r="D37" s="103">
        <v>24</v>
      </c>
      <c r="E37" s="104" t="s">
        <v>1890</v>
      </c>
      <c r="F37" s="105"/>
      <c r="G37" s="106">
        <f t="shared" si="0"/>
        <v>0</v>
      </c>
    </row>
    <row r="38" spans="1:7" s="76" customFormat="1" ht="12.95" customHeight="1">
      <c r="A38" s="100" t="s">
        <v>1989</v>
      </c>
      <c r="B38" s="101" t="s">
        <v>2974</v>
      </c>
      <c r="C38" s="102" t="s">
        <v>3042</v>
      </c>
      <c r="D38" s="103">
        <v>2</v>
      </c>
      <c r="E38" s="104" t="s">
        <v>1890</v>
      </c>
      <c r="F38" s="105"/>
      <c r="G38" s="106">
        <f t="shared" si="0"/>
        <v>0</v>
      </c>
    </row>
    <row r="39" spans="1:7" s="76" customFormat="1" ht="12.95" customHeight="1">
      <c r="A39" s="100" t="s">
        <v>2000</v>
      </c>
      <c r="B39" s="101" t="s">
        <v>3043</v>
      </c>
      <c r="C39" s="102" t="s">
        <v>3044</v>
      </c>
      <c r="D39" s="103">
        <v>3</v>
      </c>
      <c r="E39" s="104" t="s">
        <v>1890</v>
      </c>
      <c r="F39" s="105"/>
      <c r="G39" s="106">
        <f t="shared" si="0"/>
        <v>0</v>
      </c>
    </row>
    <row r="40" spans="1:7" s="76" customFormat="1" ht="12.95" customHeight="1">
      <c r="A40" s="100" t="s">
        <v>2000</v>
      </c>
      <c r="B40" s="101" t="s">
        <v>2962</v>
      </c>
      <c r="C40" s="102" t="s">
        <v>2963</v>
      </c>
      <c r="D40" s="103">
        <v>3</v>
      </c>
      <c r="E40" s="104" t="s">
        <v>1890</v>
      </c>
      <c r="F40" s="105"/>
      <c r="G40" s="106">
        <f t="shared" si="0"/>
        <v>0</v>
      </c>
    </row>
    <row r="41" spans="1:7" s="76" customFormat="1" ht="12.95" customHeight="1">
      <c r="A41" s="100" t="s">
        <v>2003</v>
      </c>
      <c r="B41" s="101" t="s">
        <v>3045</v>
      </c>
      <c r="C41" s="102" t="s">
        <v>3046</v>
      </c>
      <c r="D41" s="103">
        <v>12.96</v>
      </c>
      <c r="E41" s="104" t="s">
        <v>1954</v>
      </c>
      <c r="F41" s="105"/>
      <c r="G41" s="106">
        <f t="shared" si="0"/>
        <v>0</v>
      </c>
    </row>
    <row r="42" spans="1:7" s="76" customFormat="1" ht="12.95" customHeight="1">
      <c r="A42" s="100" t="s">
        <v>2011</v>
      </c>
      <c r="B42" s="101" t="s">
        <v>3047</v>
      </c>
      <c r="C42" s="102" t="s">
        <v>3048</v>
      </c>
      <c r="D42" s="103">
        <v>36</v>
      </c>
      <c r="E42" s="104" t="s">
        <v>2008</v>
      </c>
      <c r="F42" s="105"/>
      <c r="G42" s="106">
        <f t="shared" si="0"/>
        <v>0</v>
      </c>
    </row>
    <row r="43" spans="1:7" s="76" customFormat="1" ht="12.95" customHeight="1">
      <c r="A43" s="100" t="s">
        <v>2019</v>
      </c>
      <c r="B43" s="101" t="s">
        <v>3049</v>
      </c>
      <c r="C43" s="102" t="s">
        <v>3050</v>
      </c>
      <c r="D43" s="103">
        <v>12.96</v>
      </c>
      <c r="E43" s="104" t="s">
        <v>1954</v>
      </c>
      <c r="F43" s="105"/>
      <c r="G43" s="106">
        <f t="shared" si="0"/>
        <v>0</v>
      </c>
    </row>
    <row r="44" spans="1:7" s="76" customFormat="1" ht="12.95" customHeight="1">
      <c r="A44" s="100" t="s">
        <v>2024</v>
      </c>
      <c r="B44" s="101" t="s">
        <v>3051</v>
      </c>
      <c r="C44" s="102" t="s">
        <v>3052</v>
      </c>
      <c r="D44" s="103">
        <v>36</v>
      </c>
      <c r="E44" s="104" t="s">
        <v>2008</v>
      </c>
      <c r="F44" s="105"/>
      <c r="G44" s="106">
        <f t="shared" si="0"/>
        <v>0</v>
      </c>
    </row>
    <row r="45" spans="1:7" s="76" customFormat="1" ht="12.95" customHeight="1">
      <c r="A45" s="100" t="s">
        <v>2024</v>
      </c>
      <c r="B45" s="101" t="s">
        <v>3053</v>
      </c>
      <c r="C45" s="102" t="s">
        <v>3054</v>
      </c>
      <c r="D45" s="103">
        <v>36.716000000000001</v>
      </c>
      <c r="E45" s="104" t="s">
        <v>2008</v>
      </c>
      <c r="F45" s="105"/>
      <c r="G45" s="106">
        <f t="shared" si="0"/>
        <v>0</v>
      </c>
    </row>
    <row r="46" spans="1:7" s="76" customFormat="1" ht="12.95" customHeight="1">
      <c r="A46" s="100" t="s">
        <v>2029</v>
      </c>
      <c r="B46" s="101" t="s">
        <v>3055</v>
      </c>
      <c r="C46" s="102" t="s">
        <v>3056</v>
      </c>
      <c r="D46" s="103">
        <v>1</v>
      </c>
      <c r="E46" s="104" t="s">
        <v>1890</v>
      </c>
      <c r="F46" s="105"/>
      <c r="G46" s="106">
        <f t="shared" si="0"/>
        <v>0</v>
      </c>
    </row>
    <row r="47" spans="1:7" s="76" customFormat="1" ht="12.95" customHeight="1">
      <c r="A47" s="100" t="s">
        <v>2032</v>
      </c>
      <c r="B47" s="101" t="s">
        <v>3057</v>
      </c>
      <c r="C47" s="102" t="s">
        <v>3058</v>
      </c>
      <c r="D47" s="103">
        <v>1</v>
      </c>
      <c r="E47" s="104" t="s">
        <v>1890</v>
      </c>
      <c r="F47" s="105"/>
      <c r="G47" s="106">
        <f t="shared" si="0"/>
        <v>0</v>
      </c>
    </row>
    <row r="48" spans="1:7" s="76" customFormat="1" ht="12.95" customHeight="1">
      <c r="A48" s="100" t="s">
        <v>2035</v>
      </c>
      <c r="B48" s="101" t="s">
        <v>3059</v>
      </c>
      <c r="C48" s="102" t="s">
        <v>3060</v>
      </c>
      <c r="D48" s="103">
        <v>3</v>
      </c>
      <c r="E48" s="104" t="s">
        <v>1890</v>
      </c>
      <c r="F48" s="105"/>
      <c r="G48" s="106">
        <f t="shared" si="0"/>
        <v>0</v>
      </c>
    </row>
    <row r="49" spans="1:7" s="76" customFormat="1" ht="12.95" customHeight="1">
      <c r="A49" s="100" t="s">
        <v>2038</v>
      </c>
      <c r="B49" s="101" t="s">
        <v>2997</v>
      </c>
      <c r="C49" s="102" t="s">
        <v>2998</v>
      </c>
      <c r="D49" s="103">
        <v>4.6900000000000004</v>
      </c>
      <c r="E49" s="104" t="s">
        <v>2488</v>
      </c>
      <c r="F49" s="105"/>
      <c r="G49" s="106">
        <f t="shared" si="0"/>
        <v>0</v>
      </c>
    </row>
    <row r="50" spans="1:7" s="76" customFormat="1" ht="12.95" customHeight="1">
      <c r="A50" s="100" t="s">
        <v>2041</v>
      </c>
      <c r="B50" s="101" t="s">
        <v>2999</v>
      </c>
      <c r="C50" s="102" t="s">
        <v>3000</v>
      </c>
      <c r="D50" s="103">
        <v>14</v>
      </c>
      <c r="E50" s="104" t="s">
        <v>2495</v>
      </c>
      <c r="F50" s="105"/>
      <c r="G50" s="106">
        <f t="shared" si="0"/>
        <v>0</v>
      </c>
    </row>
    <row r="51" spans="1:7" s="76" customFormat="1" ht="12.95" customHeight="1">
      <c r="A51" s="100" t="s">
        <v>2046</v>
      </c>
      <c r="B51" s="101" t="s">
        <v>3061</v>
      </c>
      <c r="C51" s="102" t="s">
        <v>3062</v>
      </c>
      <c r="D51" s="103">
        <v>0.14000000000000001</v>
      </c>
      <c r="E51" s="104" t="s">
        <v>3063</v>
      </c>
      <c r="F51" s="105"/>
      <c r="G51" s="106">
        <f t="shared" si="0"/>
        <v>0</v>
      </c>
    </row>
    <row r="52" spans="1:7" s="76" customFormat="1" ht="12.95" customHeight="1">
      <c r="A52" s="100" t="s">
        <v>2055</v>
      </c>
      <c r="B52" s="101" t="s">
        <v>3001</v>
      </c>
      <c r="C52" s="102" t="s">
        <v>3002</v>
      </c>
      <c r="D52" s="103">
        <v>0.03</v>
      </c>
      <c r="E52" s="104" t="s">
        <v>1917</v>
      </c>
      <c r="F52" s="105"/>
      <c r="G52" s="106">
        <f t="shared" si="0"/>
        <v>0</v>
      </c>
    </row>
    <row r="53" spans="1:7" s="76" customFormat="1" ht="12.95" customHeight="1">
      <c r="A53" s="100" t="s">
        <v>2062</v>
      </c>
      <c r="B53" s="101" t="s">
        <v>2990</v>
      </c>
      <c r="C53" s="102" t="s">
        <v>3006</v>
      </c>
      <c r="D53" s="103">
        <v>0.46</v>
      </c>
      <c r="E53" s="104" t="s">
        <v>2488</v>
      </c>
      <c r="F53" s="105"/>
      <c r="G53" s="106">
        <f t="shared" si="0"/>
        <v>0</v>
      </c>
    </row>
    <row r="54" spans="1:7" s="76" customFormat="1" ht="12.95" customHeight="1">
      <c r="A54" s="100" t="s">
        <v>2069</v>
      </c>
      <c r="B54" s="101" t="s">
        <v>2992</v>
      </c>
      <c r="C54" s="102" t="s">
        <v>3007</v>
      </c>
      <c r="D54" s="103">
        <v>50</v>
      </c>
      <c r="E54" s="104" t="s">
        <v>1954</v>
      </c>
      <c r="F54" s="105"/>
      <c r="G54" s="106">
        <f t="shared" si="0"/>
        <v>0</v>
      </c>
    </row>
    <row r="55" spans="1:7" s="76" customFormat="1" ht="12.95" customHeight="1">
      <c r="A55" s="100" t="s">
        <v>2072</v>
      </c>
      <c r="B55" s="101" t="s">
        <v>2994</v>
      </c>
      <c r="C55" s="102" t="s">
        <v>3064</v>
      </c>
      <c r="D55" s="103">
        <v>48</v>
      </c>
      <c r="E55" s="104" t="s">
        <v>2008</v>
      </c>
      <c r="F55" s="105"/>
      <c r="G55" s="106">
        <f t="shared" si="0"/>
        <v>0</v>
      </c>
    </row>
    <row r="56" spans="1:7" s="76" customFormat="1" ht="12.95" customHeight="1">
      <c r="A56" s="100" t="s">
        <v>2075</v>
      </c>
      <c r="B56" s="101" t="s">
        <v>2940</v>
      </c>
      <c r="C56" s="102" t="s">
        <v>2941</v>
      </c>
      <c r="D56" s="103">
        <v>1.99</v>
      </c>
      <c r="E56" s="104" t="s">
        <v>1917</v>
      </c>
      <c r="F56" s="105"/>
      <c r="G56" s="106">
        <f t="shared" si="0"/>
        <v>0</v>
      </c>
    </row>
    <row r="57" spans="1:7" s="76" customFormat="1" ht="12.95" customHeight="1">
      <c r="A57" s="100" t="s">
        <v>2078</v>
      </c>
      <c r="B57" s="101" t="s">
        <v>2988</v>
      </c>
      <c r="C57" s="102" t="s">
        <v>2989</v>
      </c>
      <c r="D57" s="103">
        <v>1.99</v>
      </c>
      <c r="E57" s="104" t="s">
        <v>1917</v>
      </c>
      <c r="F57" s="105"/>
      <c r="G57" s="106">
        <f t="shared" si="0"/>
        <v>0</v>
      </c>
    </row>
    <row r="58" spans="1:7" s="76" customFormat="1" ht="12.95" customHeight="1">
      <c r="A58" s="100" t="s">
        <v>2081</v>
      </c>
      <c r="B58" s="101" t="s">
        <v>2940</v>
      </c>
      <c r="C58" s="102" t="s">
        <v>2941</v>
      </c>
      <c r="D58" s="103">
        <v>5.25</v>
      </c>
      <c r="E58" s="104" t="s">
        <v>1917</v>
      </c>
      <c r="F58" s="105"/>
      <c r="G58" s="106">
        <f t="shared" si="0"/>
        <v>0</v>
      </c>
    </row>
    <row r="59" spans="1:7" s="76" customFormat="1" ht="12.95" customHeight="1">
      <c r="A59" s="100" t="s">
        <v>2082</v>
      </c>
      <c r="B59" s="101" t="s">
        <v>2988</v>
      </c>
      <c r="C59" s="102" t="s">
        <v>2989</v>
      </c>
      <c r="D59" s="103">
        <v>5.25</v>
      </c>
      <c r="E59" s="104" t="s">
        <v>1917</v>
      </c>
      <c r="F59" s="105"/>
      <c r="G59" s="106">
        <f t="shared" si="0"/>
        <v>0</v>
      </c>
    </row>
    <row r="60" spans="1:7" s="76" customFormat="1" ht="12.95" customHeight="1">
      <c r="A60" s="107" t="s">
        <v>2085</v>
      </c>
      <c r="B60" s="108" t="s">
        <v>3065</v>
      </c>
      <c r="C60" s="109" t="s">
        <v>3066</v>
      </c>
      <c r="D60" s="110">
        <v>10951.24</v>
      </c>
      <c r="E60" s="111" t="s">
        <v>1954</v>
      </c>
      <c r="F60" s="112"/>
      <c r="G60" s="113">
        <f t="shared" si="0"/>
        <v>0</v>
      </c>
    </row>
    <row r="61" spans="1:7" s="76" customFormat="1" ht="13.5" customHeight="1">
      <c r="A61" s="114"/>
      <c r="B61" s="115"/>
      <c r="C61" s="116" t="s">
        <v>1929</v>
      </c>
      <c r="D61" s="117"/>
      <c r="E61" s="117"/>
      <c r="F61" s="118"/>
      <c r="G61" s="119">
        <f>SUM(G12:G60)</f>
        <v>0</v>
      </c>
    </row>
    <row r="63" spans="1:7" ht="12.95" customHeight="1">
      <c r="D63" s="120"/>
    </row>
  </sheetData>
  <mergeCells count="2">
    <mergeCell ref="A1:G1"/>
    <mergeCell ref="A2:G2"/>
  </mergeCells>
  <pageMargins left="0.34" right="0.3" top="0.59" bottom="0.82" header="0.41" footer="0.55000000000000004"/>
  <pageSetup paperSize="9" scale="80" orientation="portrait" horizontalDpi="300" verticalDpi="300"/>
  <headerFooter>
    <oddFooter>&amp;CPagina &amp;P din &amp;N</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sqref="A1:G1"/>
    </sheetView>
  </sheetViews>
  <sheetFormatPr defaultColWidth="9" defaultRowHeight="15"/>
  <cols>
    <col min="1" max="1" width="3.85546875" style="65" customWidth="1"/>
    <col min="2" max="2" width="10.85546875" style="65" customWidth="1"/>
    <col min="3" max="3" width="50.85546875" style="65" customWidth="1"/>
    <col min="4" max="4" width="10.85546875" style="65" customWidth="1"/>
    <col min="5" max="5" width="12.140625" style="65" customWidth="1"/>
    <col min="6" max="6" width="12.7109375" style="65" customWidth="1"/>
    <col min="7" max="7" width="13.7109375" style="65" customWidth="1"/>
    <col min="8" max="246" width="9.140625" style="65"/>
    <col min="247" max="247" width="3.85546875" style="65" customWidth="1"/>
    <col min="248" max="249" width="8.85546875" style="65" customWidth="1"/>
    <col min="250" max="250" width="10.85546875" style="65" customWidth="1"/>
    <col min="251" max="251" width="50.85546875" style="65" customWidth="1"/>
    <col min="252" max="260" width="10.85546875" style="65" customWidth="1"/>
    <col min="261" max="502" width="9.140625" style="65"/>
    <col min="503" max="503" width="3.85546875" style="65" customWidth="1"/>
    <col min="504" max="505" width="8.85546875" style="65" customWidth="1"/>
    <col min="506" max="506" width="10.85546875" style="65" customWidth="1"/>
    <col min="507" max="507" width="50.85546875" style="65" customWidth="1"/>
    <col min="508" max="516" width="10.85546875" style="65" customWidth="1"/>
    <col min="517" max="758" width="9.140625" style="65"/>
    <col min="759" max="759" width="3.85546875" style="65" customWidth="1"/>
    <col min="760" max="761" width="8.85546875" style="65" customWidth="1"/>
    <col min="762" max="762" width="10.85546875" style="65" customWidth="1"/>
    <col min="763" max="763" width="50.85546875" style="65" customWidth="1"/>
    <col min="764" max="772" width="10.85546875" style="65" customWidth="1"/>
    <col min="773" max="1014" width="9.140625" style="65"/>
    <col min="1015" max="1015" width="3.85546875" style="65" customWidth="1"/>
    <col min="1016" max="1017" width="8.85546875" style="65" customWidth="1"/>
    <col min="1018" max="1018" width="10.85546875" style="65" customWidth="1"/>
    <col min="1019" max="1019" width="50.85546875" style="65" customWidth="1"/>
    <col min="1020" max="1028" width="10.85546875" style="65" customWidth="1"/>
    <col min="1029" max="1270" width="9.140625" style="65"/>
    <col min="1271" max="1271" width="3.85546875" style="65" customWidth="1"/>
    <col min="1272" max="1273" width="8.85546875" style="65" customWidth="1"/>
    <col min="1274" max="1274" width="10.85546875" style="65" customWidth="1"/>
    <col min="1275" max="1275" width="50.85546875" style="65" customWidth="1"/>
    <col min="1276" max="1284" width="10.85546875" style="65" customWidth="1"/>
    <col min="1285" max="1526" width="9.140625" style="65"/>
    <col min="1527" max="1527" width="3.85546875" style="65" customWidth="1"/>
    <col min="1528" max="1529" width="8.85546875" style="65" customWidth="1"/>
    <col min="1530" max="1530" width="10.85546875" style="65" customWidth="1"/>
    <col min="1531" max="1531" width="50.85546875" style="65" customWidth="1"/>
    <col min="1532" max="1540" width="10.85546875" style="65" customWidth="1"/>
    <col min="1541" max="1782" width="9.140625" style="65"/>
    <col min="1783" max="1783" width="3.85546875" style="65" customWidth="1"/>
    <col min="1784" max="1785" width="8.85546875" style="65" customWidth="1"/>
    <col min="1786" max="1786" width="10.85546875" style="65" customWidth="1"/>
    <col min="1787" max="1787" width="50.85546875" style="65" customWidth="1"/>
    <col min="1788" max="1796" width="10.85546875" style="65" customWidth="1"/>
    <col min="1797" max="2038" width="9.140625" style="65"/>
    <col min="2039" max="2039" width="3.85546875" style="65" customWidth="1"/>
    <col min="2040" max="2041" width="8.85546875" style="65" customWidth="1"/>
    <col min="2042" max="2042" width="10.85546875" style="65" customWidth="1"/>
    <col min="2043" max="2043" width="50.85546875" style="65" customWidth="1"/>
    <col min="2044" max="2052" width="10.85546875" style="65" customWidth="1"/>
    <col min="2053" max="2294" width="9.140625" style="65"/>
    <col min="2295" max="2295" width="3.85546875" style="65" customWidth="1"/>
    <col min="2296" max="2297" width="8.85546875" style="65" customWidth="1"/>
    <col min="2298" max="2298" width="10.85546875" style="65" customWidth="1"/>
    <col min="2299" max="2299" width="50.85546875" style="65" customWidth="1"/>
    <col min="2300" max="2308" width="10.85546875" style="65" customWidth="1"/>
    <col min="2309" max="2550" width="9.140625" style="65"/>
    <col min="2551" max="2551" width="3.85546875" style="65" customWidth="1"/>
    <col min="2552" max="2553" width="8.85546875" style="65" customWidth="1"/>
    <col min="2554" max="2554" width="10.85546875" style="65" customWidth="1"/>
    <col min="2555" max="2555" width="50.85546875" style="65" customWidth="1"/>
    <col min="2556" max="2564" width="10.85546875" style="65" customWidth="1"/>
    <col min="2565" max="2806" width="9.140625" style="65"/>
    <col min="2807" max="2807" width="3.85546875" style="65" customWidth="1"/>
    <col min="2808" max="2809" width="8.85546875" style="65" customWidth="1"/>
    <col min="2810" max="2810" width="10.85546875" style="65" customWidth="1"/>
    <col min="2811" max="2811" width="50.85546875" style="65" customWidth="1"/>
    <col min="2812" max="2820" width="10.85546875" style="65" customWidth="1"/>
    <col min="2821" max="3062" width="9.140625" style="65"/>
    <col min="3063" max="3063" width="3.85546875" style="65" customWidth="1"/>
    <col min="3064" max="3065" width="8.85546875" style="65" customWidth="1"/>
    <col min="3066" max="3066" width="10.85546875" style="65" customWidth="1"/>
    <col min="3067" max="3067" width="50.85546875" style="65" customWidth="1"/>
    <col min="3068" max="3076" width="10.85546875" style="65" customWidth="1"/>
    <col min="3077" max="3318" width="9.140625" style="65"/>
    <col min="3319" max="3319" width="3.85546875" style="65" customWidth="1"/>
    <col min="3320" max="3321" width="8.85546875" style="65" customWidth="1"/>
    <col min="3322" max="3322" width="10.85546875" style="65" customWidth="1"/>
    <col min="3323" max="3323" width="50.85546875" style="65" customWidth="1"/>
    <col min="3324" max="3332" width="10.85546875" style="65" customWidth="1"/>
    <col min="3333" max="3574" width="9.140625" style="65"/>
    <col min="3575" max="3575" width="3.85546875" style="65" customWidth="1"/>
    <col min="3576" max="3577" width="8.85546875" style="65" customWidth="1"/>
    <col min="3578" max="3578" width="10.85546875" style="65" customWidth="1"/>
    <col min="3579" max="3579" width="50.85546875" style="65" customWidth="1"/>
    <col min="3580" max="3588" width="10.85546875" style="65" customWidth="1"/>
    <col min="3589" max="3830" width="9.140625" style="65"/>
    <col min="3831" max="3831" width="3.85546875" style="65" customWidth="1"/>
    <col min="3832" max="3833" width="8.85546875" style="65" customWidth="1"/>
    <col min="3834" max="3834" width="10.85546875" style="65" customWidth="1"/>
    <col min="3835" max="3835" width="50.85546875" style="65" customWidth="1"/>
    <col min="3836" max="3844" width="10.85546875" style="65" customWidth="1"/>
    <col min="3845" max="4086" width="9.140625" style="65"/>
    <col min="4087" max="4087" width="3.85546875" style="65" customWidth="1"/>
    <col min="4088" max="4089" width="8.85546875" style="65" customWidth="1"/>
    <col min="4090" max="4090" width="10.85546875" style="65" customWidth="1"/>
    <col min="4091" max="4091" width="50.85546875" style="65" customWidth="1"/>
    <col min="4092" max="4100" width="10.85546875" style="65" customWidth="1"/>
    <col min="4101" max="4342" width="9.140625" style="65"/>
    <col min="4343" max="4343" width="3.85546875" style="65" customWidth="1"/>
    <col min="4344" max="4345" width="8.85546875" style="65" customWidth="1"/>
    <col min="4346" max="4346" width="10.85546875" style="65" customWidth="1"/>
    <col min="4347" max="4347" width="50.85546875" style="65" customWidth="1"/>
    <col min="4348" max="4356" width="10.85546875" style="65" customWidth="1"/>
    <col min="4357" max="4598" width="9.140625" style="65"/>
    <col min="4599" max="4599" width="3.85546875" style="65" customWidth="1"/>
    <col min="4600" max="4601" width="8.85546875" style="65" customWidth="1"/>
    <col min="4602" max="4602" width="10.85546875" style="65" customWidth="1"/>
    <col min="4603" max="4603" width="50.85546875" style="65" customWidth="1"/>
    <col min="4604" max="4612" width="10.85546875" style="65" customWidth="1"/>
    <col min="4613" max="4854" width="9.140625" style="65"/>
    <col min="4855" max="4855" width="3.85546875" style="65" customWidth="1"/>
    <col min="4856" max="4857" width="8.85546875" style="65" customWidth="1"/>
    <col min="4858" max="4858" width="10.85546875" style="65" customWidth="1"/>
    <col min="4859" max="4859" width="50.85546875" style="65" customWidth="1"/>
    <col min="4860" max="4868" width="10.85546875" style="65" customWidth="1"/>
    <col min="4869" max="5110" width="9.140625" style="65"/>
    <col min="5111" max="5111" width="3.85546875" style="65" customWidth="1"/>
    <col min="5112" max="5113" width="8.85546875" style="65" customWidth="1"/>
    <col min="5114" max="5114" width="10.85546875" style="65" customWidth="1"/>
    <col min="5115" max="5115" width="50.85546875" style="65" customWidth="1"/>
    <col min="5116" max="5124" width="10.85546875" style="65" customWidth="1"/>
    <col min="5125" max="5366" width="9.140625" style="65"/>
    <col min="5367" max="5367" width="3.85546875" style="65" customWidth="1"/>
    <col min="5368" max="5369" width="8.85546875" style="65" customWidth="1"/>
    <col min="5370" max="5370" width="10.85546875" style="65" customWidth="1"/>
    <col min="5371" max="5371" width="50.85546875" style="65" customWidth="1"/>
    <col min="5372" max="5380" width="10.85546875" style="65" customWidth="1"/>
    <col min="5381" max="5622" width="9.140625" style="65"/>
    <col min="5623" max="5623" width="3.85546875" style="65" customWidth="1"/>
    <col min="5624" max="5625" width="8.85546875" style="65" customWidth="1"/>
    <col min="5626" max="5626" width="10.85546875" style="65" customWidth="1"/>
    <col min="5627" max="5627" width="50.85546875" style="65" customWidth="1"/>
    <col min="5628" max="5636" width="10.85546875" style="65" customWidth="1"/>
    <col min="5637" max="5878" width="9.140625" style="65"/>
    <col min="5879" max="5879" width="3.85546875" style="65" customWidth="1"/>
    <col min="5880" max="5881" width="8.85546875" style="65" customWidth="1"/>
    <col min="5882" max="5882" width="10.85546875" style="65" customWidth="1"/>
    <col min="5883" max="5883" width="50.85546875" style="65" customWidth="1"/>
    <col min="5884" max="5892" width="10.85546875" style="65" customWidth="1"/>
    <col min="5893" max="6134" width="9.140625" style="65"/>
    <col min="6135" max="6135" width="3.85546875" style="65" customWidth="1"/>
    <col min="6136" max="6137" width="8.85546875" style="65" customWidth="1"/>
    <col min="6138" max="6138" width="10.85546875" style="65" customWidth="1"/>
    <col min="6139" max="6139" width="50.85546875" style="65" customWidth="1"/>
    <col min="6140" max="6148" width="10.85546875" style="65" customWidth="1"/>
    <col min="6149" max="6390" width="9.140625" style="65"/>
    <col min="6391" max="6391" width="3.85546875" style="65" customWidth="1"/>
    <col min="6392" max="6393" width="8.85546875" style="65" customWidth="1"/>
    <col min="6394" max="6394" width="10.85546875" style="65" customWidth="1"/>
    <col min="6395" max="6395" width="50.85546875" style="65" customWidth="1"/>
    <col min="6396" max="6404" width="10.85546875" style="65" customWidth="1"/>
    <col min="6405" max="6646" width="9.140625" style="65"/>
    <col min="6647" max="6647" width="3.85546875" style="65" customWidth="1"/>
    <col min="6648" max="6649" width="8.85546875" style="65" customWidth="1"/>
    <col min="6650" max="6650" width="10.85546875" style="65" customWidth="1"/>
    <col min="6651" max="6651" width="50.85546875" style="65" customWidth="1"/>
    <col min="6652" max="6660" width="10.85546875" style="65" customWidth="1"/>
    <col min="6661" max="6902" width="9.140625" style="65"/>
    <col min="6903" max="6903" width="3.85546875" style="65" customWidth="1"/>
    <col min="6904" max="6905" width="8.85546875" style="65" customWidth="1"/>
    <col min="6906" max="6906" width="10.85546875" style="65" customWidth="1"/>
    <col min="6907" max="6907" width="50.85546875" style="65" customWidth="1"/>
    <col min="6908" max="6916" width="10.85546875" style="65" customWidth="1"/>
    <col min="6917" max="7158" width="9.140625" style="65"/>
    <col min="7159" max="7159" width="3.85546875" style="65" customWidth="1"/>
    <col min="7160" max="7161" width="8.85546875" style="65" customWidth="1"/>
    <col min="7162" max="7162" width="10.85546875" style="65" customWidth="1"/>
    <col min="7163" max="7163" width="50.85546875" style="65" customWidth="1"/>
    <col min="7164" max="7172" width="10.85546875" style="65" customWidth="1"/>
    <col min="7173" max="7414" width="9.140625" style="65"/>
    <col min="7415" max="7415" width="3.85546875" style="65" customWidth="1"/>
    <col min="7416" max="7417" width="8.85546875" style="65" customWidth="1"/>
    <col min="7418" max="7418" width="10.85546875" style="65" customWidth="1"/>
    <col min="7419" max="7419" width="50.85546875" style="65" customWidth="1"/>
    <col min="7420" max="7428" width="10.85546875" style="65" customWidth="1"/>
    <col min="7429" max="7670" width="9.140625" style="65"/>
    <col min="7671" max="7671" width="3.85546875" style="65" customWidth="1"/>
    <col min="7672" max="7673" width="8.85546875" style="65" customWidth="1"/>
    <col min="7674" max="7674" width="10.85546875" style="65" customWidth="1"/>
    <col min="7675" max="7675" width="50.85546875" style="65" customWidth="1"/>
    <col min="7676" max="7684" width="10.85546875" style="65" customWidth="1"/>
    <col min="7685" max="7926" width="9.140625" style="65"/>
    <col min="7927" max="7927" width="3.85546875" style="65" customWidth="1"/>
    <col min="7928" max="7929" width="8.85546875" style="65" customWidth="1"/>
    <col min="7930" max="7930" width="10.85546875" style="65" customWidth="1"/>
    <col min="7931" max="7931" width="50.85546875" style="65" customWidth="1"/>
    <col min="7932" max="7940" width="10.85546875" style="65" customWidth="1"/>
    <col min="7941" max="8182" width="9.140625" style="65"/>
    <col min="8183" max="8183" width="3.85546875" style="65" customWidth="1"/>
    <col min="8184" max="8185" width="8.85546875" style="65" customWidth="1"/>
    <col min="8186" max="8186" width="10.85546875" style="65" customWidth="1"/>
    <col min="8187" max="8187" width="50.85546875" style="65" customWidth="1"/>
    <col min="8188" max="8196" width="10.85546875" style="65" customWidth="1"/>
    <col min="8197" max="8438" width="9.140625" style="65"/>
    <col min="8439" max="8439" width="3.85546875" style="65" customWidth="1"/>
    <col min="8440" max="8441" width="8.85546875" style="65" customWidth="1"/>
    <col min="8442" max="8442" width="10.85546875" style="65" customWidth="1"/>
    <col min="8443" max="8443" width="50.85546875" style="65" customWidth="1"/>
    <col min="8444" max="8452" width="10.85546875" style="65" customWidth="1"/>
    <col min="8453" max="8694" width="9.140625" style="65"/>
    <col min="8695" max="8695" width="3.85546875" style="65" customWidth="1"/>
    <col min="8696" max="8697" width="8.85546875" style="65" customWidth="1"/>
    <col min="8698" max="8698" width="10.85546875" style="65" customWidth="1"/>
    <col min="8699" max="8699" width="50.85546875" style="65" customWidth="1"/>
    <col min="8700" max="8708" width="10.85546875" style="65" customWidth="1"/>
    <col min="8709" max="8950" width="9.140625" style="65"/>
    <col min="8951" max="8951" width="3.85546875" style="65" customWidth="1"/>
    <col min="8952" max="8953" width="8.85546875" style="65" customWidth="1"/>
    <col min="8954" max="8954" width="10.85546875" style="65" customWidth="1"/>
    <col min="8955" max="8955" width="50.85546875" style="65" customWidth="1"/>
    <col min="8956" max="8964" width="10.85546875" style="65" customWidth="1"/>
    <col min="8965" max="9206" width="9.140625" style="65"/>
    <col min="9207" max="9207" width="3.85546875" style="65" customWidth="1"/>
    <col min="9208" max="9209" width="8.85546875" style="65" customWidth="1"/>
    <col min="9210" max="9210" width="10.85546875" style="65" customWidth="1"/>
    <col min="9211" max="9211" width="50.85546875" style="65" customWidth="1"/>
    <col min="9212" max="9220" width="10.85546875" style="65" customWidth="1"/>
    <col min="9221" max="9462" width="9.140625" style="65"/>
    <col min="9463" max="9463" width="3.85546875" style="65" customWidth="1"/>
    <col min="9464" max="9465" width="8.85546875" style="65" customWidth="1"/>
    <col min="9466" max="9466" width="10.85546875" style="65" customWidth="1"/>
    <col min="9467" max="9467" width="50.85546875" style="65" customWidth="1"/>
    <col min="9468" max="9476" width="10.85546875" style="65" customWidth="1"/>
    <col min="9477" max="9718" width="9.140625" style="65"/>
    <col min="9719" max="9719" width="3.85546875" style="65" customWidth="1"/>
    <col min="9720" max="9721" width="8.85546875" style="65" customWidth="1"/>
    <col min="9722" max="9722" width="10.85546875" style="65" customWidth="1"/>
    <col min="9723" max="9723" width="50.85546875" style="65" customWidth="1"/>
    <col min="9724" max="9732" width="10.85546875" style="65" customWidth="1"/>
    <col min="9733" max="9974" width="9.140625" style="65"/>
    <col min="9975" max="9975" width="3.85546875" style="65" customWidth="1"/>
    <col min="9976" max="9977" width="8.85546875" style="65" customWidth="1"/>
    <col min="9978" max="9978" width="10.85546875" style="65" customWidth="1"/>
    <col min="9979" max="9979" width="50.85546875" style="65" customWidth="1"/>
    <col min="9980" max="9988" width="10.85546875" style="65" customWidth="1"/>
    <col min="9989" max="10230" width="9.140625" style="65"/>
    <col min="10231" max="10231" width="3.85546875" style="65" customWidth="1"/>
    <col min="10232" max="10233" width="8.85546875" style="65" customWidth="1"/>
    <col min="10234" max="10234" width="10.85546875" style="65" customWidth="1"/>
    <col min="10235" max="10235" width="50.85546875" style="65" customWidth="1"/>
    <col min="10236" max="10244" width="10.85546875" style="65" customWidth="1"/>
    <col min="10245" max="10486" width="9.140625" style="65"/>
    <col min="10487" max="10487" width="3.85546875" style="65" customWidth="1"/>
    <col min="10488" max="10489" width="8.85546875" style="65" customWidth="1"/>
    <col min="10490" max="10490" width="10.85546875" style="65" customWidth="1"/>
    <col min="10491" max="10491" width="50.85546875" style="65" customWidth="1"/>
    <col min="10492" max="10500" width="10.85546875" style="65" customWidth="1"/>
    <col min="10501" max="10742" width="9.140625" style="65"/>
    <col min="10743" max="10743" width="3.85546875" style="65" customWidth="1"/>
    <col min="10744" max="10745" width="8.85546875" style="65" customWidth="1"/>
    <col min="10746" max="10746" width="10.85546875" style="65" customWidth="1"/>
    <col min="10747" max="10747" width="50.85546875" style="65" customWidth="1"/>
    <col min="10748" max="10756" width="10.85546875" style="65" customWidth="1"/>
    <col min="10757" max="10998" width="9.140625" style="65"/>
    <col min="10999" max="10999" width="3.85546875" style="65" customWidth="1"/>
    <col min="11000" max="11001" width="8.85546875" style="65" customWidth="1"/>
    <col min="11002" max="11002" width="10.85546875" style="65" customWidth="1"/>
    <col min="11003" max="11003" width="50.85546875" style="65" customWidth="1"/>
    <col min="11004" max="11012" width="10.85546875" style="65" customWidth="1"/>
    <col min="11013" max="11254" width="9.140625" style="65"/>
    <col min="11255" max="11255" width="3.85546875" style="65" customWidth="1"/>
    <col min="11256" max="11257" width="8.85546875" style="65" customWidth="1"/>
    <col min="11258" max="11258" width="10.85546875" style="65" customWidth="1"/>
    <col min="11259" max="11259" width="50.85546875" style="65" customWidth="1"/>
    <col min="11260" max="11268" width="10.85546875" style="65" customWidth="1"/>
    <col min="11269" max="11510" width="9.140625" style="65"/>
    <col min="11511" max="11511" width="3.85546875" style="65" customWidth="1"/>
    <col min="11512" max="11513" width="8.85546875" style="65" customWidth="1"/>
    <col min="11514" max="11514" width="10.85546875" style="65" customWidth="1"/>
    <col min="11515" max="11515" width="50.85546875" style="65" customWidth="1"/>
    <col min="11516" max="11524" width="10.85546875" style="65" customWidth="1"/>
    <col min="11525" max="11766" width="9.140625" style="65"/>
    <col min="11767" max="11767" width="3.85546875" style="65" customWidth="1"/>
    <col min="11768" max="11769" width="8.85546875" style="65" customWidth="1"/>
    <col min="11770" max="11770" width="10.85546875" style="65" customWidth="1"/>
    <col min="11771" max="11771" width="50.85546875" style="65" customWidth="1"/>
    <col min="11772" max="11780" width="10.85546875" style="65" customWidth="1"/>
    <col min="11781" max="12022" width="9.140625" style="65"/>
    <col min="12023" max="12023" width="3.85546875" style="65" customWidth="1"/>
    <col min="12024" max="12025" width="8.85546875" style="65" customWidth="1"/>
    <col min="12026" max="12026" width="10.85546875" style="65" customWidth="1"/>
    <col min="12027" max="12027" width="50.85546875" style="65" customWidth="1"/>
    <col min="12028" max="12036" width="10.85546875" style="65" customWidth="1"/>
    <col min="12037" max="12278" width="9.140625" style="65"/>
    <col min="12279" max="12279" width="3.85546875" style="65" customWidth="1"/>
    <col min="12280" max="12281" width="8.85546875" style="65" customWidth="1"/>
    <col min="12282" max="12282" width="10.85546875" style="65" customWidth="1"/>
    <col min="12283" max="12283" width="50.85546875" style="65" customWidth="1"/>
    <col min="12284" max="12292" width="10.85546875" style="65" customWidth="1"/>
    <col min="12293" max="12534" width="9.140625" style="65"/>
    <col min="12535" max="12535" width="3.85546875" style="65" customWidth="1"/>
    <col min="12536" max="12537" width="8.85546875" style="65" customWidth="1"/>
    <col min="12538" max="12538" width="10.85546875" style="65" customWidth="1"/>
    <col min="12539" max="12539" width="50.85546875" style="65" customWidth="1"/>
    <col min="12540" max="12548" width="10.85546875" style="65" customWidth="1"/>
    <col min="12549" max="12790" width="9.140625" style="65"/>
    <col min="12791" max="12791" width="3.85546875" style="65" customWidth="1"/>
    <col min="12792" max="12793" width="8.85546875" style="65" customWidth="1"/>
    <col min="12794" max="12794" width="10.85546875" style="65" customWidth="1"/>
    <col min="12795" max="12795" width="50.85546875" style="65" customWidth="1"/>
    <col min="12796" max="12804" width="10.85546875" style="65" customWidth="1"/>
    <col min="12805" max="13046" width="9.140625" style="65"/>
    <col min="13047" max="13047" width="3.85546875" style="65" customWidth="1"/>
    <col min="13048" max="13049" width="8.85546875" style="65" customWidth="1"/>
    <col min="13050" max="13050" width="10.85546875" style="65" customWidth="1"/>
    <col min="13051" max="13051" width="50.85546875" style="65" customWidth="1"/>
    <col min="13052" max="13060" width="10.85546875" style="65" customWidth="1"/>
    <col min="13061" max="13302" width="9.140625" style="65"/>
    <col min="13303" max="13303" width="3.85546875" style="65" customWidth="1"/>
    <col min="13304" max="13305" width="8.85546875" style="65" customWidth="1"/>
    <col min="13306" max="13306" width="10.85546875" style="65" customWidth="1"/>
    <col min="13307" max="13307" width="50.85546875" style="65" customWidth="1"/>
    <col min="13308" max="13316" width="10.85546875" style="65" customWidth="1"/>
    <col min="13317" max="13558" width="9.140625" style="65"/>
    <col min="13559" max="13559" width="3.85546875" style="65" customWidth="1"/>
    <col min="13560" max="13561" width="8.85546875" style="65" customWidth="1"/>
    <col min="13562" max="13562" width="10.85546875" style="65" customWidth="1"/>
    <col min="13563" max="13563" width="50.85546875" style="65" customWidth="1"/>
    <col min="13564" max="13572" width="10.85546875" style="65" customWidth="1"/>
    <col min="13573" max="13814" width="9.140625" style="65"/>
    <col min="13815" max="13815" width="3.85546875" style="65" customWidth="1"/>
    <col min="13816" max="13817" width="8.85546875" style="65" customWidth="1"/>
    <col min="13818" max="13818" width="10.85546875" style="65" customWidth="1"/>
    <col min="13819" max="13819" width="50.85546875" style="65" customWidth="1"/>
    <col min="13820" max="13828" width="10.85546875" style="65" customWidth="1"/>
    <col min="13829" max="14070" width="9.140625" style="65"/>
    <col min="14071" max="14071" width="3.85546875" style="65" customWidth="1"/>
    <col min="14072" max="14073" width="8.85546875" style="65" customWidth="1"/>
    <col min="14074" max="14074" width="10.85546875" style="65" customWidth="1"/>
    <col min="14075" max="14075" width="50.85546875" style="65" customWidth="1"/>
    <col min="14076" max="14084" width="10.85546875" style="65" customWidth="1"/>
    <col min="14085" max="14326" width="9.140625" style="65"/>
    <col min="14327" max="14327" width="3.85546875" style="65" customWidth="1"/>
    <col min="14328" max="14329" width="8.85546875" style="65" customWidth="1"/>
    <col min="14330" max="14330" width="10.85546875" style="65" customWidth="1"/>
    <col min="14331" max="14331" width="50.85546875" style="65" customWidth="1"/>
    <col min="14332" max="14340" width="10.85546875" style="65" customWidth="1"/>
    <col min="14341" max="14582" width="9.140625" style="65"/>
    <col min="14583" max="14583" width="3.85546875" style="65" customWidth="1"/>
    <col min="14584" max="14585" width="8.85546875" style="65" customWidth="1"/>
    <col min="14586" max="14586" width="10.85546875" style="65" customWidth="1"/>
    <col min="14587" max="14587" width="50.85546875" style="65" customWidth="1"/>
    <col min="14588" max="14596" width="10.85546875" style="65" customWidth="1"/>
    <col min="14597" max="14838" width="9.140625" style="65"/>
    <col min="14839" max="14839" width="3.85546875" style="65" customWidth="1"/>
    <col min="14840" max="14841" width="8.85546875" style="65" customWidth="1"/>
    <col min="14842" max="14842" width="10.85546875" style="65" customWidth="1"/>
    <col min="14843" max="14843" width="50.85546875" style="65" customWidth="1"/>
    <col min="14844" max="14852" width="10.85546875" style="65" customWidth="1"/>
    <col min="14853" max="15094" width="9.140625" style="65"/>
    <col min="15095" max="15095" width="3.85546875" style="65" customWidth="1"/>
    <col min="15096" max="15097" width="8.85546875" style="65" customWidth="1"/>
    <col min="15098" max="15098" width="10.85546875" style="65" customWidth="1"/>
    <col min="15099" max="15099" width="50.85546875" style="65" customWidth="1"/>
    <col min="15100" max="15108" width="10.85546875" style="65" customWidth="1"/>
    <col min="15109" max="15350" width="9.140625" style="65"/>
    <col min="15351" max="15351" width="3.85546875" style="65" customWidth="1"/>
    <col min="15352" max="15353" width="8.85546875" style="65" customWidth="1"/>
    <col min="15354" max="15354" width="10.85546875" style="65" customWidth="1"/>
    <col min="15355" max="15355" width="50.85546875" style="65" customWidth="1"/>
    <col min="15356" max="15364" width="10.85546875" style="65" customWidth="1"/>
    <col min="15365" max="15606" width="9.140625" style="65"/>
    <col min="15607" max="15607" width="3.85546875" style="65" customWidth="1"/>
    <col min="15608" max="15609" width="8.85546875" style="65" customWidth="1"/>
    <col min="15610" max="15610" width="10.85546875" style="65" customWidth="1"/>
    <col min="15611" max="15611" width="50.85546875" style="65" customWidth="1"/>
    <col min="15612" max="15620" width="10.85546875" style="65" customWidth="1"/>
    <col min="15621" max="15862" width="9.140625" style="65"/>
    <col min="15863" max="15863" width="3.85546875" style="65" customWidth="1"/>
    <col min="15864" max="15865" width="8.85546875" style="65" customWidth="1"/>
    <col min="15866" max="15866" width="10.85546875" style="65" customWidth="1"/>
    <col min="15867" max="15867" width="50.85546875" style="65" customWidth="1"/>
    <col min="15868" max="15876" width="10.85546875" style="65" customWidth="1"/>
    <col min="15877" max="16118" width="9.140625" style="65"/>
    <col min="16119" max="16119" width="3.85546875" style="65" customWidth="1"/>
    <col min="16120" max="16121" width="8.85546875" style="65" customWidth="1"/>
    <col min="16122" max="16122" width="10.85546875" style="65" customWidth="1"/>
    <col min="16123" max="16123" width="50.85546875" style="65" customWidth="1"/>
    <col min="16124" max="16132" width="10.85546875" style="65" customWidth="1"/>
    <col min="16133" max="16384" width="9.140625" style="65"/>
  </cols>
  <sheetData>
    <row r="1" spans="1:7">
      <c r="A1" s="1312" t="s">
        <v>3177</v>
      </c>
      <c r="B1" s="1312"/>
      <c r="C1" s="1312"/>
      <c r="D1" s="1312"/>
      <c r="E1" s="1312"/>
      <c r="F1" s="1312"/>
      <c r="G1" s="1312"/>
    </row>
    <row r="2" spans="1:7">
      <c r="A2" s="1312" t="s">
        <v>3178</v>
      </c>
      <c r="B2" s="1313"/>
      <c r="C2" s="1313"/>
      <c r="D2" s="1313"/>
      <c r="E2" s="1313"/>
      <c r="F2" s="1313"/>
      <c r="G2" s="1313"/>
    </row>
    <row r="5" spans="1:7">
      <c r="C5" s="66" t="s">
        <v>1852</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116.2</v>
      </c>
      <c r="F7" s="44"/>
      <c r="G7" s="45">
        <f t="shared" ref="G7:G23" si="0">F7*E7</f>
        <v>0</v>
      </c>
    </row>
    <row r="8" spans="1:7">
      <c r="A8" s="46">
        <v>2</v>
      </c>
      <c r="B8" s="47" t="str">
        <f>"20014115"</f>
        <v>20014115</v>
      </c>
      <c r="C8" s="48" t="s">
        <v>3068</v>
      </c>
      <c r="D8" s="47" t="str">
        <f>"m"</f>
        <v>m</v>
      </c>
      <c r="E8" s="49">
        <v>195</v>
      </c>
      <c r="F8" s="50"/>
      <c r="G8" s="51">
        <f t="shared" si="0"/>
        <v>0</v>
      </c>
    </row>
    <row r="9" spans="1:7" ht="40.5">
      <c r="A9" s="46">
        <v>3</v>
      </c>
      <c r="B9" s="47" t="str">
        <f>"TCA03B1"</f>
        <v>TCA03B1</v>
      </c>
      <c r="C9" s="48" t="s">
        <v>3069</v>
      </c>
      <c r="D9" s="47" t="str">
        <f>"m"</f>
        <v>m</v>
      </c>
      <c r="E9" s="49">
        <v>195</v>
      </c>
      <c r="F9" s="50"/>
      <c r="G9" s="51">
        <f t="shared" si="0"/>
        <v>0</v>
      </c>
    </row>
    <row r="10" spans="1:7" ht="27">
      <c r="A10" s="46">
        <v>4</v>
      </c>
      <c r="B10" s="47" t="str">
        <f>"DF26A1"</f>
        <v>DF26A1</v>
      </c>
      <c r="C10" s="48" t="s">
        <v>3070</v>
      </c>
      <c r="D10" s="47" t="str">
        <f>"m"</f>
        <v>m</v>
      </c>
      <c r="E10" s="49">
        <v>195</v>
      </c>
      <c r="F10" s="50"/>
      <c r="G10" s="51">
        <f t="shared" si="0"/>
        <v>0</v>
      </c>
    </row>
    <row r="11" spans="1:7" ht="40.5">
      <c r="A11" s="46">
        <v>5</v>
      </c>
      <c r="B11" s="47" t="str">
        <f>"TCA14A1"</f>
        <v>TCA14A1</v>
      </c>
      <c r="C11" s="48" t="s">
        <v>3071</v>
      </c>
      <c r="D11" s="47" t="str">
        <f>"km"</f>
        <v>km</v>
      </c>
      <c r="E11" s="49">
        <v>0.20100000000000001</v>
      </c>
      <c r="F11" s="50"/>
      <c r="G11" s="51">
        <f t="shared" si="0"/>
        <v>0</v>
      </c>
    </row>
    <row r="12" spans="1:7">
      <c r="A12" s="46">
        <v>6</v>
      </c>
      <c r="B12" s="47" t="str">
        <f>"20020657"</f>
        <v>20020657</v>
      </c>
      <c r="C12" s="48" t="s">
        <v>3072</v>
      </c>
      <c r="D12" s="47" t="str">
        <f>"km"</f>
        <v>km</v>
      </c>
      <c r="E12" s="49">
        <v>0.215</v>
      </c>
      <c r="F12" s="50"/>
      <c r="G12" s="51">
        <f t="shared" si="0"/>
        <v>0</v>
      </c>
    </row>
    <row r="13" spans="1:7" ht="40.5">
      <c r="A13" s="46">
        <v>7</v>
      </c>
      <c r="B13" s="47" t="str">
        <f>"TCA14E1"</f>
        <v>TCA14E1</v>
      </c>
      <c r="C13" s="48" t="s">
        <v>3073</v>
      </c>
      <c r="D13" s="47" t="str">
        <f>"km"</f>
        <v>km</v>
      </c>
      <c r="E13" s="49">
        <v>1.4E-2</v>
      </c>
      <c r="F13" s="50"/>
      <c r="G13" s="51">
        <f t="shared" si="0"/>
        <v>0</v>
      </c>
    </row>
    <row r="14" spans="1:7" ht="27">
      <c r="A14" s="46">
        <v>8</v>
      </c>
      <c r="B14" s="47" t="str">
        <f>"TCA05C1"</f>
        <v>TCA05C1</v>
      </c>
      <c r="C14" s="48" t="s">
        <v>3074</v>
      </c>
      <c r="D14" s="47" t="str">
        <f>"buc"</f>
        <v>buc</v>
      </c>
      <c r="E14" s="49">
        <v>2</v>
      </c>
      <c r="F14" s="50"/>
      <c r="G14" s="51">
        <f t="shared" si="0"/>
        <v>0</v>
      </c>
    </row>
    <row r="15" spans="1:7" ht="27">
      <c r="A15" s="46">
        <v>9</v>
      </c>
      <c r="B15" s="47" t="str">
        <f>"TCA08XH"</f>
        <v>TCA08XH</v>
      </c>
      <c r="C15" s="48" t="s">
        <v>3075</v>
      </c>
      <c r="D15" s="47" t="str">
        <f>"buc"</f>
        <v>buc</v>
      </c>
      <c r="E15" s="49">
        <v>2</v>
      </c>
      <c r="F15" s="50"/>
      <c r="G15" s="51">
        <f t="shared" si="0"/>
        <v>0</v>
      </c>
    </row>
    <row r="16" spans="1:7" ht="40.5">
      <c r="A16" s="46">
        <v>10</v>
      </c>
      <c r="B16" s="47" t="str">
        <f>"TCA14U2"</f>
        <v>TCA14U2</v>
      </c>
      <c r="C16" s="48" t="s">
        <v>3076</v>
      </c>
      <c r="D16" s="47" t="str">
        <f>"km"</f>
        <v>km</v>
      </c>
      <c r="E16" s="49">
        <v>0.18</v>
      </c>
      <c r="F16" s="50"/>
      <c r="G16" s="51">
        <f t="shared" si="0"/>
        <v>0</v>
      </c>
    </row>
    <row r="17" spans="1:7">
      <c r="A17" s="46">
        <v>11</v>
      </c>
      <c r="B17" s="47" t="str">
        <f>"TCA06D2"</f>
        <v>TCA06D2</v>
      </c>
      <c r="C17" s="48" t="s">
        <v>3077</v>
      </c>
      <c r="D17" s="47" t="str">
        <f>"buc"</f>
        <v>buc</v>
      </c>
      <c r="E17" s="49">
        <v>3</v>
      </c>
      <c r="F17" s="50"/>
      <c r="G17" s="51">
        <f t="shared" si="0"/>
        <v>0</v>
      </c>
    </row>
    <row r="18" spans="1:7" ht="54">
      <c r="A18" s="46">
        <v>12</v>
      </c>
      <c r="B18" s="47" t="str">
        <f>"TCA17B1"</f>
        <v>TCA17B1</v>
      </c>
      <c r="C18" s="48" t="s">
        <v>3078</v>
      </c>
      <c r="D18" s="47" t="str">
        <f>"100 buc"</f>
        <v>100 buc</v>
      </c>
      <c r="E18" s="49">
        <v>0.8</v>
      </c>
      <c r="F18" s="50"/>
      <c r="G18" s="51">
        <f t="shared" si="0"/>
        <v>0</v>
      </c>
    </row>
    <row r="19" spans="1:7">
      <c r="A19" s="46">
        <v>13</v>
      </c>
      <c r="B19" s="47" t="str">
        <f>"8000207"</f>
        <v>8000207</v>
      </c>
      <c r="C19" s="48" t="s">
        <v>3079</v>
      </c>
      <c r="D19" s="47" t="str">
        <f>"buc"</f>
        <v>buc</v>
      </c>
      <c r="E19" s="49">
        <v>80</v>
      </c>
      <c r="F19" s="50"/>
      <c r="G19" s="51">
        <f t="shared" si="0"/>
        <v>0</v>
      </c>
    </row>
    <row r="20" spans="1:7">
      <c r="A20" s="46">
        <v>14</v>
      </c>
      <c r="B20" s="47" t="str">
        <f>"TCA04A1 asimilat"</f>
        <v>TCA04A1 asimilat</v>
      </c>
      <c r="C20" s="48" t="s">
        <v>3080</v>
      </c>
      <c r="D20" s="47" t="str">
        <f>"buc"</f>
        <v>buc</v>
      </c>
      <c r="E20" s="49">
        <v>2</v>
      </c>
      <c r="F20" s="50"/>
      <c r="G20" s="51">
        <f t="shared" si="0"/>
        <v>0</v>
      </c>
    </row>
    <row r="21" spans="1:7" ht="40.5">
      <c r="A21" s="46">
        <v>15</v>
      </c>
      <c r="B21" s="47" t="str">
        <f>"TCA28P1"</f>
        <v>TCA28P1</v>
      </c>
      <c r="C21" s="48" t="s">
        <v>3081</v>
      </c>
      <c r="D21" s="47" t="str">
        <f>"buc"</f>
        <v>buc</v>
      </c>
      <c r="E21" s="49">
        <v>2</v>
      </c>
      <c r="F21" s="50"/>
      <c r="G21" s="51">
        <f t="shared" si="0"/>
        <v>0</v>
      </c>
    </row>
    <row r="22" spans="1:7">
      <c r="A22" s="46">
        <v>16</v>
      </c>
      <c r="B22" s="47" t="str">
        <f>"7337323"</f>
        <v>7337323</v>
      </c>
      <c r="C22" s="48" t="s">
        <v>3082</v>
      </c>
      <c r="D22" s="47" t="str">
        <f>"buc"</f>
        <v>buc</v>
      </c>
      <c r="E22" s="49">
        <v>2</v>
      </c>
      <c r="F22" s="50"/>
      <c r="G22" s="51">
        <f t="shared" si="0"/>
        <v>0</v>
      </c>
    </row>
    <row r="23" spans="1:7" ht="27">
      <c r="A23" s="52">
        <v>17</v>
      </c>
      <c r="B23" s="53" t="str">
        <f>"SB24E1"</f>
        <v>SB24E1</v>
      </c>
      <c r="C23" s="54" t="s">
        <v>3083</v>
      </c>
      <c r="D23" s="53" t="str">
        <f>"buc"</f>
        <v>buc</v>
      </c>
      <c r="E23" s="55">
        <v>6</v>
      </c>
      <c r="F23" s="56"/>
      <c r="G23" s="57">
        <f t="shared" si="0"/>
        <v>0</v>
      </c>
    </row>
    <row r="24" spans="1:7" ht="15.75">
      <c r="A24" s="58"/>
      <c r="B24" s="59"/>
      <c r="C24" s="59" t="s">
        <v>3084</v>
      </c>
      <c r="D24" s="59"/>
      <c r="E24" s="60"/>
      <c r="F24" s="61"/>
      <c r="G24" s="62">
        <f>SUM(G7:G23)</f>
        <v>0</v>
      </c>
    </row>
  </sheetData>
  <mergeCells count="2">
    <mergeCell ref="A1:G1"/>
    <mergeCell ref="A2:G2"/>
  </mergeCells>
  <pageMargins left="0.34" right="0.3" top="0.59" bottom="0.82" header="0.41" footer="0.55000000000000004"/>
  <pageSetup paperSize="9" scale="80" orientation="portrait" r:id="rId1"/>
  <headerFooter>
    <oddFooter>&amp;CPagina &amp;P din &amp;N</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sqref="A1:G1"/>
    </sheetView>
  </sheetViews>
  <sheetFormatPr defaultColWidth="9" defaultRowHeight="15"/>
  <cols>
    <col min="1" max="1" width="3.85546875" style="65" customWidth="1"/>
    <col min="2" max="2" width="10.85546875" style="65" customWidth="1"/>
    <col min="3" max="3" width="50.85546875" style="65" customWidth="1"/>
    <col min="4" max="5" width="10.85546875" style="65" customWidth="1"/>
    <col min="6" max="6" width="14.28515625" style="65" customWidth="1"/>
    <col min="7" max="7" width="14.42578125" style="65" customWidth="1"/>
    <col min="8" max="247" width="9.140625" style="65"/>
    <col min="248" max="248" width="3.85546875" style="65" customWidth="1"/>
    <col min="249" max="250" width="8.85546875" style="65" customWidth="1"/>
    <col min="251" max="251" width="10.85546875" style="65" customWidth="1"/>
    <col min="252" max="252" width="50.85546875" style="65" customWidth="1"/>
    <col min="253" max="261" width="10.85546875" style="65" customWidth="1"/>
    <col min="262" max="503" width="9.140625" style="65"/>
    <col min="504" max="504" width="3.85546875" style="65" customWidth="1"/>
    <col min="505" max="506" width="8.85546875" style="65" customWidth="1"/>
    <col min="507" max="507" width="10.85546875" style="65" customWidth="1"/>
    <col min="508" max="508" width="50.85546875" style="65" customWidth="1"/>
    <col min="509" max="517" width="10.85546875" style="65" customWidth="1"/>
    <col min="518" max="759" width="9.140625" style="65"/>
    <col min="760" max="760" width="3.85546875" style="65" customWidth="1"/>
    <col min="761" max="762" width="8.85546875" style="65" customWidth="1"/>
    <col min="763" max="763" width="10.85546875" style="65" customWidth="1"/>
    <col min="764" max="764" width="50.85546875" style="65" customWidth="1"/>
    <col min="765" max="773" width="10.85546875" style="65" customWidth="1"/>
    <col min="774" max="1015" width="9.140625" style="65"/>
    <col min="1016" max="1016" width="3.85546875" style="65" customWidth="1"/>
    <col min="1017" max="1018" width="8.85546875" style="65" customWidth="1"/>
    <col min="1019" max="1019" width="10.85546875" style="65" customWidth="1"/>
    <col min="1020" max="1020" width="50.85546875" style="65" customWidth="1"/>
    <col min="1021" max="1029" width="10.85546875" style="65" customWidth="1"/>
    <col min="1030" max="1271" width="9.140625" style="65"/>
    <col min="1272" max="1272" width="3.85546875" style="65" customWidth="1"/>
    <col min="1273" max="1274" width="8.85546875" style="65" customWidth="1"/>
    <col min="1275" max="1275" width="10.85546875" style="65" customWidth="1"/>
    <col min="1276" max="1276" width="50.85546875" style="65" customWidth="1"/>
    <col min="1277" max="1285" width="10.85546875" style="65" customWidth="1"/>
    <col min="1286" max="1527" width="9.140625" style="65"/>
    <col min="1528" max="1528" width="3.85546875" style="65" customWidth="1"/>
    <col min="1529" max="1530" width="8.85546875" style="65" customWidth="1"/>
    <col min="1531" max="1531" width="10.85546875" style="65" customWidth="1"/>
    <col min="1532" max="1532" width="50.85546875" style="65" customWidth="1"/>
    <col min="1533" max="1541" width="10.85546875" style="65" customWidth="1"/>
    <col min="1542" max="1783" width="9.140625" style="65"/>
    <col min="1784" max="1784" width="3.85546875" style="65" customWidth="1"/>
    <col min="1785" max="1786" width="8.85546875" style="65" customWidth="1"/>
    <col min="1787" max="1787" width="10.85546875" style="65" customWidth="1"/>
    <col min="1788" max="1788" width="50.85546875" style="65" customWidth="1"/>
    <col min="1789" max="1797" width="10.85546875" style="65" customWidth="1"/>
    <col min="1798" max="2039" width="9.140625" style="65"/>
    <col min="2040" max="2040" width="3.85546875" style="65" customWidth="1"/>
    <col min="2041" max="2042" width="8.85546875" style="65" customWidth="1"/>
    <col min="2043" max="2043" width="10.85546875" style="65" customWidth="1"/>
    <col min="2044" max="2044" width="50.85546875" style="65" customWidth="1"/>
    <col min="2045" max="2053" width="10.85546875" style="65" customWidth="1"/>
    <col min="2054" max="2295" width="9.140625" style="65"/>
    <col min="2296" max="2296" width="3.85546875" style="65" customWidth="1"/>
    <col min="2297" max="2298" width="8.85546875" style="65" customWidth="1"/>
    <col min="2299" max="2299" width="10.85546875" style="65" customWidth="1"/>
    <col min="2300" max="2300" width="50.85546875" style="65" customWidth="1"/>
    <col min="2301" max="2309" width="10.85546875" style="65" customWidth="1"/>
    <col min="2310" max="2551" width="9.140625" style="65"/>
    <col min="2552" max="2552" width="3.85546875" style="65" customWidth="1"/>
    <col min="2553" max="2554" width="8.85546875" style="65" customWidth="1"/>
    <col min="2555" max="2555" width="10.85546875" style="65" customWidth="1"/>
    <col min="2556" max="2556" width="50.85546875" style="65" customWidth="1"/>
    <col min="2557" max="2565" width="10.85546875" style="65" customWidth="1"/>
    <col min="2566" max="2807" width="9.140625" style="65"/>
    <col min="2808" max="2808" width="3.85546875" style="65" customWidth="1"/>
    <col min="2809" max="2810" width="8.85546875" style="65" customWidth="1"/>
    <col min="2811" max="2811" width="10.85546875" style="65" customWidth="1"/>
    <col min="2812" max="2812" width="50.85546875" style="65" customWidth="1"/>
    <col min="2813" max="2821" width="10.85546875" style="65" customWidth="1"/>
    <col min="2822" max="3063" width="9.140625" style="65"/>
    <col min="3064" max="3064" width="3.85546875" style="65" customWidth="1"/>
    <col min="3065" max="3066" width="8.85546875" style="65" customWidth="1"/>
    <col min="3067" max="3067" width="10.85546875" style="65" customWidth="1"/>
    <col min="3068" max="3068" width="50.85546875" style="65" customWidth="1"/>
    <col min="3069" max="3077" width="10.85546875" style="65" customWidth="1"/>
    <col min="3078" max="3319" width="9.140625" style="65"/>
    <col min="3320" max="3320" width="3.85546875" style="65" customWidth="1"/>
    <col min="3321" max="3322" width="8.85546875" style="65" customWidth="1"/>
    <col min="3323" max="3323" width="10.85546875" style="65" customWidth="1"/>
    <col min="3324" max="3324" width="50.85546875" style="65" customWidth="1"/>
    <col min="3325" max="3333" width="10.85546875" style="65" customWidth="1"/>
    <col min="3334" max="3575" width="9.140625" style="65"/>
    <col min="3576" max="3576" width="3.85546875" style="65" customWidth="1"/>
    <col min="3577" max="3578" width="8.85546875" style="65" customWidth="1"/>
    <col min="3579" max="3579" width="10.85546875" style="65" customWidth="1"/>
    <col min="3580" max="3580" width="50.85546875" style="65" customWidth="1"/>
    <col min="3581" max="3589" width="10.85546875" style="65" customWidth="1"/>
    <col min="3590" max="3831" width="9.140625" style="65"/>
    <col min="3832" max="3832" width="3.85546875" style="65" customWidth="1"/>
    <col min="3833" max="3834" width="8.85546875" style="65" customWidth="1"/>
    <col min="3835" max="3835" width="10.85546875" style="65" customWidth="1"/>
    <col min="3836" max="3836" width="50.85546875" style="65" customWidth="1"/>
    <col min="3837" max="3845" width="10.85546875" style="65" customWidth="1"/>
    <col min="3846" max="4087" width="9.140625" style="65"/>
    <col min="4088" max="4088" width="3.85546875" style="65" customWidth="1"/>
    <col min="4089" max="4090" width="8.85546875" style="65" customWidth="1"/>
    <col min="4091" max="4091" width="10.85546875" style="65" customWidth="1"/>
    <col min="4092" max="4092" width="50.85546875" style="65" customWidth="1"/>
    <col min="4093" max="4101" width="10.85546875" style="65" customWidth="1"/>
    <col min="4102" max="4343" width="9.140625" style="65"/>
    <col min="4344" max="4344" width="3.85546875" style="65" customWidth="1"/>
    <col min="4345" max="4346" width="8.85546875" style="65" customWidth="1"/>
    <col min="4347" max="4347" width="10.85546875" style="65" customWidth="1"/>
    <col min="4348" max="4348" width="50.85546875" style="65" customWidth="1"/>
    <col min="4349" max="4357" width="10.85546875" style="65" customWidth="1"/>
    <col min="4358" max="4599" width="9.140625" style="65"/>
    <col min="4600" max="4600" width="3.85546875" style="65" customWidth="1"/>
    <col min="4601" max="4602" width="8.85546875" style="65" customWidth="1"/>
    <col min="4603" max="4603" width="10.85546875" style="65" customWidth="1"/>
    <col min="4604" max="4604" width="50.85546875" style="65" customWidth="1"/>
    <col min="4605" max="4613" width="10.85546875" style="65" customWidth="1"/>
    <col min="4614" max="4855" width="9.140625" style="65"/>
    <col min="4856" max="4856" width="3.85546875" style="65" customWidth="1"/>
    <col min="4857" max="4858" width="8.85546875" style="65" customWidth="1"/>
    <col min="4859" max="4859" width="10.85546875" style="65" customWidth="1"/>
    <col min="4860" max="4860" width="50.85546875" style="65" customWidth="1"/>
    <col min="4861" max="4869" width="10.85546875" style="65" customWidth="1"/>
    <col min="4870" max="5111" width="9.140625" style="65"/>
    <col min="5112" max="5112" width="3.85546875" style="65" customWidth="1"/>
    <col min="5113" max="5114" width="8.85546875" style="65" customWidth="1"/>
    <col min="5115" max="5115" width="10.85546875" style="65" customWidth="1"/>
    <col min="5116" max="5116" width="50.85546875" style="65" customWidth="1"/>
    <col min="5117" max="5125" width="10.85546875" style="65" customWidth="1"/>
    <col min="5126" max="5367" width="9.140625" style="65"/>
    <col min="5368" max="5368" width="3.85546875" style="65" customWidth="1"/>
    <col min="5369" max="5370" width="8.85546875" style="65" customWidth="1"/>
    <col min="5371" max="5371" width="10.85546875" style="65" customWidth="1"/>
    <col min="5372" max="5372" width="50.85546875" style="65" customWidth="1"/>
    <col min="5373" max="5381" width="10.85546875" style="65" customWidth="1"/>
    <col min="5382" max="5623" width="9.140625" style="65"/>
    <col min="5624" max="5624" width="3.85546875" style="65" customWidth="1"/>
    <col min="5625" max="5626" width="8.85546875" style="65" customWidth="1"/>
    <col min="5627" max="5627" width="10.85546875" style="65" customWidth="1"/>
    <col min="5628" max="5628" width="50.85546875" style="65" customWidth="1"/>
    <col min="5629" max="5637" width="10.85546875" style="65" customWidth="1"/>
    <col min="5638" max="5879" width="9.140625" style="65"/>
    <col min="5880" max="5880" width="3.85546875" style="65" customWidth="1"/>
    <col min="5881" max="5882" width="8.85546875" style="65" customWidth="1"/>
    <col min="5883" max="5883" width="10.85546875" style="65" customWidth="1"/>
    <col min="5884" max="5884" width="50.85546875" style="65" customWidth="1"/>
    <col min="5885" max="5893" width="10.85546875" style="65" customWidth="1"/>
    <col min="5894" max="6135" width="9.140625" style="65"/>
    <col min="6136" max="6136" width="3.85546875" style="65" customWidth="1"/>
    <col min="6137" max="6138" width="8.85546875" style="65" customWidth="1"/>
    <col min="6139" max="6139" width="10.85546875" style="65" customWidth="1"/>
    <col min="6140" max="6140" width="50.85546875" style="65" customWidth="1"/>
    <col min="6141" max="6149" width="10.85546875" style="65" customWidth="1"/>
    <col min="6150" max="6391" width="9.140625" style="65"/>
    <col min="6392" max="6392" width="3.85546875" style="65" customWidth="1"/>
    <col min="6393" max="6394" width="8.85546875" style="65" customWidth="1"/>
    <col min="6395" max="6395" width="10.85546875" style="65" customWidth="1"/>
    <col min="6396" max="6396" width="50.85546875" style="65" customWidth="1"/>
    <col min="6397" max="6405" width="10.85546875" style="65" customWidth="1"/>
    <col min="6406" max="6647" width="9.140625" style="65"/>
    <col min="6648" max="6648" width="3.85546875" style="65" customWidth="1"/>
    <col min="6649" max="6650" width="8.85546875" style="65" customWidth="1"/>
    <col min="6651" max="6651" width="10.85546875" style="65" customWidth="1"/>
    <col min="6652" max="6652" width="50.85546875" style="65" customWidth="1"/>
    <col min="6653" max="6661" width="10.85546875" style="65" customWidth="1"/>
    <col min="6662" max="6903" width="9.140625" style="65"/>
    <col min="6904" max="6904" width="3.85546875" style="65" customWidth="1"/>
    <col min="6905" max="6906" width="8.85546875" style="65" customWidth="1"/>
    <col min="6907" max="6907" width="10.85546875" style="65" customWidth="1"/>
    <col min="6908" max="6908" width="50.85546875" style="65" customWidth="1"/>
    <col min="6909" max="6917" width="10.85546875" style="65" customWidth="1"/>
    <col min="6918" max="7159" width="9.140625" style="65"/>
    <col min="7160" max="7160" width="3.85546875" style="65" customWidth="1"/>
    <col min="7161" max="7162" width="8.85546875" style="65" customWidth="1"/>
    <col min="7163" max="7163" width="10.85546875" style="65" customWidth="1"/>
    <col min="7164" max="7164" width="50.85546875" style="65" customWidth="1"/>
    <col min="7165" max="7173" width="10.85546875" style="65" customWidth="1"/>
    <col min="7174" max="7415" width="9.140625" style="65"/>
    <col min="7416" max="7416" width="3.85546875" style="65" customWidth="1"/>
    <col min="7417" max="7418" width="8.85546875" style="65" customWidth="1"/>
    <col min="7419" max="7419" width="10.85546875" style="65" customWidth="1"/>
    <col min="7420" max="7420" width="50.85546875" style="65" customWidth="1"/>
    <col min="7421" max="7429" width="10.85546875" style="65" customWidth="1"/>
    <col min="7430" max="7671" width="9.140625" style="65"/>
    <col min="7672" max="7672" width="3.85546875" style="65" customWidth="1"/>
    <col min="7673" max="7674" width="8.85546875" style="65" customWidth="1"/>
    <col min="7675" max="7675" width="10.85546875" style="65" customWidth="1"/>
    <col min="7676" max="7676" width="50.85546875" style="65" customWidth="1"/>
    <col min="7677" max="7685" width="10.85546875" style="65" customWidth="1"/>
    <col min="7686" max="7927" width="9.140625" style="65"/>
    <col min="7928" max="7928" width="3.85546875" style="65" customWidth="1"/>
    <col min="7929" max="7930" width="8.85546875" style="65" customWidth="1"/>
    <col min="7931" max="7931" width="10.85546875" style="65" customWidth="1"/>
    <col min="7932" max="7932" width="50.85546875" style="65" customWidth="1"/>
    <col min="7933" max="7941" width="10.85546875" style="65" customWidth="1"/>
    <col min="7942" max="8183" width="9.140625" style="65"/>
    <col min="8184" max="8184" width="3.85546875" style="65" customWidth="1"/>
    <col min="8185" max="8186" width="8.85546875" style="65" customWidth="1"/>
    <col min="8187" max="8187" width="10.85546875" style="65" customWidth="1"/>
    <col min="8188" max="8188" width="50.85546875" style="65" customWidth="1"/>
    <col min="8189" max="8197" width="10.85546875" style="65" customWidth="1"/>
    <col min="8198" max="8439" width="9.140625" style="65"/>
    <col min="8440" max="8440" width="3.85546875" style="65" customWidth="1"/>
    <col min="8441" max="8442" width="8.85546875" style="65" customWidth="1"/>
    <col min="8443" max="8443" width="10.85546875" style="65" customWidth="1"/>
    <col min="8444" max="8444" width="50.85546875" style="65" customWidth="1"/>
    <col min="8445" max="8453" width="10.85546875" style="65" customWidth="1"/>
    <col min="8454" max="8695" width="9.140625" style="65"/>
    <col min="8696" max="8696" width="3.85546875" style="65" customWidth="1"/>
    <col min="8697" max="8698" width="8.85546875" style="65" customWidth="1"/>
    <col min="8699" max="8699" width="10.85546875" style="65" customWidth="1"/>
    <col min="8700" max="8700" width="50.85546875" style="65" customWidth="1"/>
    <col min="8701" max="8709" width="10.85546875" style="65" customWidth="1"/>
    <col min="8710" max="8951" width="9.140625" style="65"/>
    <col min="8952" max="8952" width="3.85546875" style="65" customWidth="1"/>
    <col min="8953" max="8954" width="8.85546875" style="65" customWidth="1"/>
    <col min="8955" max="8955" width="10.85546875" style="65" customWidth="1"/>
    <col min="8956" max="8956" width="50.85546875" style="65" customWidth="1"/>
    <col min="8957" max="8965" width="10.85546875" style="65" customWidth="1"/>
    <col min="8966" max="9207" width="9.140625" style="65"/>
    <col min="9208" max="9208" width="3.85546875" style="65" customWidth="1"/>
    <col min="9209" max="9210" width="8.85546875" style="65" customWidth="1"/>
    <col min="9211" max="9211" width="10.85546875" style="65" customWidth="1"/>
    <col min="9212" max="9212" width="50.85546875" style="65" customWidth="1"/>
    <col min="9213" max="9221" width="10.85546875" style="65" customWidth="1"/>
    <col min="9222" max="9463" width="9.140625" style="65"/>
    <col min="9464" max="9464" width="3.85546875" style="65" customWidth="1"/>
    <col min="9465" max="9466" width="8.85546875" style="65" customWidth="1"/>
    <col min="9467" max="9467" width="10.85546875" style="65" customWidth="1"/>
    <col min="9468" max="9468" width="50.85546875" style="65" customWidth="1"/>
    <col min="9469" max="9477" width="10.85546875" style="65" customWidth="1"/>
    <col min="9478" max="9719" width="9.140625" style="65"/>
    <col min="9720" max="9720" width="3.85546875" style="65" customWidth="1"/>
    <col min="9721" max="9722" width="8.85546875" style="65" customWidth="1"/>
    <col min="9723" max="9723" width="10.85546875" style="65" customWidth="1"/>
    <col min="9724" max="9724" width="50.85546875" style="65" customWidth="1"/>
    <col min="9725" max="9733" width="10.85546875" style="65" customWidth="1"/>
    <col min="9734" max="9975" width="9.140625" style="65"/>
    <col min="9976" max="9976" width="3.85546875" style="65" customWidth="1"/>
    <col min="9977" max="9978" width="8.85546875" style="65" customWidth="1"/>
    <col min="9979" max="9979" width="10.85546875" style="65" customWidth="1"/>
    <col min="9980" max="9980" width="50.85546875" style="65" customWidth="1"/>
    <col min="9981" max="9989" width="10.85546875" style="65" customWidth="1"/>
    <col min="9990" max="10231" width="9.140625" style="65"/>
    <col min="10232" max="10232" width="3.85546875" style="65" customWidth="1"/>
    <col min="10233" max="10234" width="8.85546875" style="65" customWidth="1"/>
    <col min="10235" max="10235" width="10.85546875" style="65" customWidth="1"/>
    <col min="10236" max="10236" width="50.85546875" style="65" customWidth="1"/>
    <col min="10237" max="10245" width="10.85546875" style="65" customWidth="1"/>
    <col min="10246" max="10487" width="9.140625" style="65"/>
    <col min="10488" max="10488" width="3.85546875" style="65" customWidth="1"/>
    <col min="10489" max="10490" width="8.85546875" style="65" customWidth="1"/>
    <col min="10491" max="10491" width="10.85546875" style="65" customWidth="1"/>
    <col min="10492" max="10492" width="50.85546875" style="65" customWidth="1"/>
    <col min="10493" max="10501" width="10.85546875" style="65" customWidth="1"/>
    <col min="10502" max="10743" width="9.140625" style="65"/>
    <col min="10744" max="10744" width="3.85546875" style="65" customWidth="1"/>
    <col min="10745" max="10746" width="8.85546875" style="65" customWidth="1"/>
    <col min="10747" max="10747" width="10.85546875" style="65" customWidth="1"/>
    <col min="10748" max="10748" width="50.85546875" style="65" customWidth="1"/>
    <col min="10749" max="10757" width="10.85546875" style="65" customWidth="1"/>
    <col min="10758" max="10999" width="9.140625" style="65"/>
    <col min="11000" max="11000" width="3.85546875" style="65" customWidth="1"/>
    <col min="11001" max="11002" width="8.85546875" style="65" customWidth="1"/>
    <col min="11003" max="11003" width="10.85546875" style="65" customWidth="1"/>
    <col min="11004" max="11004" width="50.85546875" style="65" customWidth="1"/>
    <col min="11005" max="11013" width="10.85546875" style="65" customWidth="1"/>
    <col min="11014" max="11255" width="9.140625" style="65"/>
    <col min="11256" max="11256" width="3.85546875" style="65" customWidth="1"/>
    <col min="11257" max="11258" width="8.85546875" style="65" customWidth="1"/>
    <col min="11259" max="11259" width="10.85546875" style="65" customWidth="1"/>
    <col min="11260" max="11260" width="50.85546875" style="65" customWidth="1"/>
    <col min="11261" max="11269" width="10.85546875" style="65" customWidth="1"/>
    <col min="11270" max="11511" width="9.140625" style="65"/>
    <col min="11512" max="11512" width="3.85546875" style="65" customWidth="1"/>
    <col min="11513" max="11514" width="8.85546875" style="65" customWidth="1"/>
    <col min="11515" max="11515" width="10.85546875" style="65" customWidth="1"/>
    <col min="11516" max="11516" width="50.85546875" style="65" customWidth="1"/>
    <col min="11517" max="11525" width="10.85546875" style="65" customWidth="1"/>
    <col min="11526" max="11767" width="9.140625" style="65"/>
    <col min="11768" max="11768" width="3.85546875" style="65" customWidth="1"/>
    <col min="11769" max="11770" width="8.85546875" style="65" customWidth="1"/>
    <col min="11771" max="11771" width="10.85546875" style="65" customWidth="1"/>
    <col min="11772" max="11772" width="50.85546875" style="65" customWidth="1"/>
    <col min="11773" max="11781" width="10.85546875" style="65" customWidth="1"/>
    <col min="11782" max="12023" width="9.140625" style="65"/>
    <col min="12024" max="12024" width="3.85546875" style="65" customWidth="1"/>
    <col min="12025" max="12026" width="8.85546875" style="65" customWidth="1"/>
    <col min="12027" max="12027" width="10.85546875" style="65" customWidth="1"/>
    <col min="12028" max="12028" width="50.85546875" style="65" customWidth="1"/>
    <col min="12029" max="12037" width="10.85546875" style="65" customWidth="1"/>
    <col min="12038" max="12279" width="9.140625" style="65"/>
    <col min="12280" max="12280" width="3.85546875" style="65" customWidth="1"/>
    <col min="12281" max="12282" width="8.85546875" style="65" customWidth="1"/>
    <col min="12283" max="12283" width="10.85546875" style="65" customWidth="1"/>
    <col min="12284" max="12284" width="50.85546875" style="65" customWidth="1"/>
    <col min="12285" max="12293" width="10.85546875" style="65" customWidth="1"/>
    <col min="12294" max="12535" width="9.140625" style="65"/>
    <col min="12536" max="12536" width="3.85546875" style="65" customWidth="1"/>
    <col min="12537" max="12538" width="8.85546875" style="65" customWidth="1"/>
    <col min="12539" max="12539" width="10.85546875" style="65" customWidth="1"/>
    <col min="12540" max="12540" width="50.85546875" style="65" customWidth="1"/>
    <col min="12541" max="12549" width="10.85546875" style="65" customWidth="1"/>
    <col min="12550" max="12791" width="9.140625" style="65"/>
    <col min="12792" max="12792" width="3.85546875" style="65" customWidth="1"/>
    <col min="12793" max="12794" width="8.85546875" style="65" customWidth="1"/>
    <col min="12795" max="12795" width="10.85546875" style="65" customWidth="1"/>
    <col min="12796" max="12796" width="50.85546875" style="65" customWidth="1"/>
    <col min="12797" max="12805" width="10.85546875" style="65" customWidth="1"/>
    <col min="12806" max="13047" width="9.140625" style="65"/>
    <col min="13048" max="13048" width="3.85546875" style="65" customWidth="1"/>
    <col min="13049" max="13050" width="8.85546875" style="65" customWidth="1"/>
    <col min="13051" max="13051" width="10.85546875" style="65" customWidth="1"/>
    <col min="13052" max="13052" width="50.85546875" style="65" customWidth="1"/>
    <col min="13053" max="13061" width="10.85546875" style="65" customWidth="1"/>
    <col min="13062" max="13303" width="9.140625" style="65"/>
    <col min="13304" max="13304" width="3.85546875" style="65" customWidth="1"/>
    <col min="13305" max="13306" width="8.85546875" style="65" customWidth="1"/>
    <col min="13307" max="13307" width="10.85546875" style="65" customWidth="1"/>
    <col min="13308" max="13308" width="50.85546875" style="65" customWidth="1"/>
    <col min="13309" max="13317" width="10.85546875" style="65" customWidth="1"/>
    <col min="13318" max="13559" width="9.140625" style="65"/>
    <col min="13560" max="13560" width="3.85546875" style="65" customWidth="1"/>
    <col min="13561" max="13562" width="8.85546875" style="65" customWidth="1"/>
    <col min="13563" max="13563" width="10.85546875" style="65" customWidth="1"/>
    <col min="13564" max="13564" width="50.85546875" style="65" customWidth="1"/>
    <col min="13565" max="13573" width="10.85546875" style="65" customWidth="1"/>
    <col min="13574" max="13815" width="9.140625" style="65"/>
    <col min="13816" max="13816" width="3.85546875" style="65" customWidth="1"/>
    <col min="13817" max="13818" width="8.85546875" style="65" customWidth="1"/>
    <col min="13819" max="13819" width="10.85546875" style="65" customWidth="1"/>
    <col min="13820" max="13820" width="50.85546875" style="65" customWidth="1"/>
    <col min="13821" max="13829" width="10.85546875" style="65" customWidth="1"/>
    <col min="13830" max="14071" width="9.140625" style="65"/>
    <col min="14072" max="14072" width="3.85546875" style="65" customWidth="1"/>
    <col min="14073" max="14074" width="8.85546875" style="65" customWidth="1"/>
    <col min="14075" max="14075" width="10.85546875" style="65" customWidth="1"/>
    <col min="14076" max="14076" width="50.85546875" style="65" customWidth="1"/>
    <col min="14077" max="14085" width="10.85546875" style="65" customWidth="1"/>
    <col min="14086" max="14327" width="9.140625" style="65"/>
    <col min="14328" max="14328" width="3.85546875" style="65" customWidth="1"/>
    <col min="14329" max="14330" width="8.85546875" style="65" customWidth="1"/>
    <col min="14331" max="14331" width="10.85546875" style="65" customWidth="1"/>
    <col min="14332" max="14332" width="50.85546875" style="65" customWidth="1"/>
    <col min="14333" max="14341" width="10.85546875" style="65" customWidth="1"/>
    <col min="14342" max="14583" width="9.140625" style="65"/>
    <col min="14584" max="14584" width="3.85546875" style="65" customWidth="1"/>
    <col min="14585" max="14586" width="8.85546875" style="65" customWidth="1"/>
    <col min="14587" max="14587" width="10.85546875" style="65" customWidth="1"/>
    <col min="14588" max="14588" width="50.85546875" style="65" customWidth="1"/>
    <col min="14589" max="14597" width="10.85546875" style="65" customWidth="1"/>
    <col min="14598" max="14839" width="9.140625" style="65"/>
    <col min="14840" max="14840" width="3.85546875" style="65" customWidth="1"/>
    <col min="14841" max="14842" width="8.85546875" style="65" customWidth="1"/>
    <col min="14843" max="14843" width="10.85546875" style="65" customWidth="1"/>
    <col min="14844" max="14844" width="50.85546875" style="65" customWidth="1"/>
    <col min="14845" max="14853" width="10.85546875" style="65" customWidth="1"/>
    <col min="14854" max="15095" width="9.140625" style="65"/>
    <col min="15096" max="15096" width="3.85546875" style="65" customWidth="1"/>
    <col min="15097" max="15098" width="8.85546875" style="65" customWidth="1"/>
    <col min="15099" max="15099" width="10.85546875" style="65" customWidth="1"/>
    <col min="15100" max="15100" width="50.85546875" style="65" customWidth="1"/>
    <col min="15101" max="15109" width="10.85546875" style="65" customWidth="1"/>
    <col min="15110" max="15351" width="9.140625" style="65"/>
    <col min="15352" max="15352" width="3.85546875" style="65" customWidth="1"/>
    <col min="15353" max="15354" width="8.85546875" style="65" customWidth="1"/>
    <col min="15355" max="15355" width="10.85546875" style="65" customWidth="1"/>
    <col min="15356" max="15356" width="50.85546875" style="65" customWidth="1"/>
    <col min="15357" max="15365" width="10.85546875" style="65" customWidth="1"/>
    <col min="15366" max="15607" width="9.140625" style="65"/>
    <col min="15608" max="15608" width="3.85546875" style="65" customWidth="1"/>
    <col min="15609" max="15610" width="8.85546875" style="65" customWidth="1"/>
    <col min="15611" max="15611" width="10.85546875" style="65" customWidth="1"/>
    <col min="15612" max="15612" width="50.85546875" style="65" customWidth="1"/>
    <col min="15613" max="15621" width="10.85546875" style="65" customWidth="1"/>
    <col min="15622" max="15863" width="9.140625" style="65"/>
    <col min="15864" max="15864" width="3.85546875" style="65" customWidth="1"/>
    <col min="15865" max="15866" width="8.85546875" style="65" customWidth="1"/>
    <col min="15867" max="15867" width="10.85546875" style="65" customWidth="1"/>
    <col min="15868" max="15868" width="50.85546875" style="65" customWidth="1"/>
    <col min="15869" max="15877" width="10.85546875" style="65" customWidth="1"/>
    <col min="15878" max="16119" width="9.140625" style="65"/>
    <col min="16120" max="16120" width="3.85546875" style="65" customWidth="1"/>
    <col min="16121" max="16122" width="8.85546875" style="65" customWidth="1"/>
    <col min="16123" max="16123" width="10.85546875" style="65" customWidth="1"/>
    <col min="16124" max="16124" width="50.85546875" style="65" customWidth="1"/>
    <col min="16125" max="16133" width="10.85546875" style="65" customWidth="1"/>
    <col min="16134" max="16384" width="9.140625" style="65"/>
  </cols>
  <sheetData>
    <row r="1" spans="1:7">
      <c r="A1" s="1312" t="s">
        <v>3177</v>
      </c>
      <c r="B1" s="1312"/>
      <c r="C1" s="1312"/>
      <c r="D1" s="1312"/>
      <c r="E1" s="1312"/>
      <c r="F1" s="1312"/>
      <c r="G1" s="1312"/>
    </row>
    <row r="2" spans="1:7">
      <c r="A2" s="1312" t="s">
        <v>3178</v>
      </c>
      <c r="B2" s="1313"/>
      <c r="C2" s="1313"/>
      <c r="D2" s="1313"/>
      <c r="E2" s="1313"/>
      <c r="F2" s="1313"/>
      <c r="G2" s="1313"/>
    </row>
    <row r="5" spans="1:7">
      <c r="C5" s="66" t="s">
        <v>1854</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519.88</v>
      </c>
      <c r="F7" s="44"/>
      <c r="G7" s="67">
        <f t="shared" ref="G7:G24" si="0">F7*E7</f>
        <v>0</v>
      </c>
    </row>
    <row r="8" spans="1:7">
      <c r="A8" s="46">
        <v>2</v>
      </c>
      <c r="B8" s="47" t="str">
        <f>"20014199"</f>
        <v>20014199</v>
      </c>
      <c r="C8" s="48" t="s">
        <v>3085</v>
      </c>
      <c r="D8" s="47" t="str">
        <f>"m"</f>
        <v>m</v>
      </c>
      <c r="E8" s="49">
        <v>2002</v>
      </c>
      <c r="F8" s="50"/>
      <c r="G8" s="68">
        <f t="shared" si="0"/>
        <v>0</v>
      </c>
    </row>
    <row r="9" spans="1:7">
      <c r="A9" s="46">
        <v>3</v>
      </c>
      <c r="B9" s="47" t="str">
        <f>"20014115"</f>
        <v>20014115</v>
      </c>
      <c r="C9" s="48" t="s">
        <v>3068</v>
      </c>
      <c r="D9" s="47" t="str">
        <f>"m"</f>
        <v>m</v>
      </c>
      <c r="E9" s="49">
        <v>35</v>
      </c>
      <c r="F9" s="50"/>
      <c r="G9" s="68">
        <f t="shared" si="0"/>
        <v>0</v>
      </c>
    </row>
    <row r="10" spans="1:7" ht="40.5">
      <c r="A10" s="46">
        <v>4</v>
      </c>
      <c r="B10" s="47" t="str">
        <f>"TCA03B1"</f>
        <v>TCA03B1</v>
      </c>
      <c r="C10" s="48" t="s">
        <v>3069</v>
      </c>
      <c r="D10" s="47" t="str">
        <f>"m"</f>
        <v>m</v>
      </c>
      <c r="E10" s="49">
        <v>2037</v>
      </c>
      <c r="F10" s="50"/>
      <c r="G10" s="68">
        <f t="shared" si="0"/>
        <v>0</v>
      </c>
    </row>
    <row r="11" spans="1:7" ht="27">
      <c r="A11" s="46">
        <v>5</v>
      </c>
      <c r="B11" s="47" t="str">
        <f>"DF26A1"</f>
        <v>DF26A1</v>
      </c>
      <c r="C11" s="48" t="s">
        <v>3070</v>
      </c>
      <c r="D11" s="47" t="str">
        <f>"m"</f>
        <v>m</v>
      </c>
      <c r="E11" s="49">
        <v>1036</v>
      </c>
      <c r="F11" s="50"/>
      <c r="G11" s="68">
        <f t="shared" si="0"/>
        <v>0</v>
      </c>
    </row>
    <row r="12" spans="1:7" ht="40.5">
      <c r="A12" s="46">
        <v>6</v>
      </c>
      <c r="B12" s="47" t="str">
        <f>"TCA14A1"</f>
        <v>TCA14A1</v>
      </c>
      <c r="C12" s="48" t="s">
        <v>3071</v>
      </c>
      <c r="D12" s="47" t="str">
        <f>"km"</f>
        <v>km</v>
      </c>
      <c r="E12" s="49">
        <v>7.0000000000000007E-2</v>
      </c>
      <c r="F12" s="50"/>
      <c r="G12" s="68">
        <f t="shared" si="0"/>
        <v>0</v>
      </c>
    </row>
    <row r="13" spans="1:7">
      <c r="A13" s="46">
        <v>7</v>
      </c>
      <c r="B13" s="47" t="str">
        <f>"20014199"</f>
        <v>20014199</v>
      </c>
      <c r="C13" s="48" t="s">
        <v>3085</v>
      </c>
      <c r="D13" s="47" t="str">
        <f>"m"</f>
        <v>m</v>
      </c>
      <c r="E13" s="49">
        <v>70</v>
      </c>
      <c r="F13" s="50"/>
      <c r="G13" s="68">
        <f t="shared" si="0"/>
        <v>0</v>
      </c>
    </row>
    <row r="14" spans="1:7" ht="40.5">
      <c r="A14" s="46">
        <v>8</v>
      </c>
      <c r="B14" s="47" t="str">
        <f>"TCA14A1"</f>
        <v>TCA14A1</v>
      </c>
      <c r="C14" s="48" t="s">
        <v>3071</v>
      </c>
      <c r="D14" s="47" t="str">
        <f>"km"</f>
        <v>km</v>
      </c>
      <c r="E14" s="49">
        <v>4</v>
      </c>
      <c r="F14" s="50"/>
      <c r="G14" s="68">
        <f t="shared" si="0"/>
        <v>0</v>
      </c>
    </row>
    <row r="15" spans="1:7">
      <c r="A15" s="46">
        <v>9</v>
      </c>
      <c r="B15" s="47" t="str">
        <f>"8000009"</f>
        <v>8000009</v>
      </c>
      <c r="C15" s="48" t="s">
        <v>3086</v>
      </c>
      <c r="D15" s="47" t="str">
        <f>"km"</f>
        <v>km</v>
      </c>
      <c r="E15" s="49">
        <v>4</v>
      </c>
      <c r="F15" s="50"/>
      <c r="G15" s="68">
        <f t="shared" si="0"/>
        <v>0</v>
      </c>
    </row>
    <row r="16" spans="1:7" ht="40.5">
      <c r="A16" s="46">
        <v>10</v>
      </c>
      <c r="B16" s="47" t="str">
        <f>"TCA14A2"</f>
        <v>TCA14A2</v>
      </c>
      <c r="C16" s="48" t="s">
        <v>3087</v>
      </c>
      <c r="D16" s="47" t="str">
        <f>"km"</f>
        <v>km</v>
      </c>
      <c r="E16" s="49">
        <v>1</v>
      </c>
      <c r="F16" s="50"/>
      <c r="G16" s="68">
        <f t="shared" si="0"/>
        <v>0</v>
      </c>
    </row>
    <row r="17" spans="1:7">
      <c r="A17" s="46">
        <v>11</v>
      </c>
      <c r="B17" s="47" t="str">
        <f>"TCA04A1 asimilat"</f>
        <v>TCA04A1 asimilat</v>
      </c>
      <c r="C17" s="48" t="s">
        <v>3080</v>
      </c>
      <c r="D17" s="47" t="str">
        <f t="shared" ref="D17:D24" si="1">"buc"</f>
        <v>buc</v>
      </c>
      <c r="E17" s="49">
        <v>4</v>
      </c>
      <c r="F17" s="50"/>
      <c r="G17" s="68">
        <f t="shared" si="0"/>
        <v>0</v>
      </c>
    </row>
    <row r="18" spans="1:7">
      <c r="A18" s="46">
        <v>12</v>
      </c>
      <c r="B18" s="47" t="str">
        <f>"7337323"</f>
        <v>7337323</v>
      </c>
      <c r="C18" s="48" t="s">
        <v>3082</v>
      </c>
      <c r="D18" s="47" t="str">
        <f t="shared" si="1"/>
        <v>buc</v>
      </c>
      <c r="E18" s="49">
        <v>10</v>
      </c>
      <c r="F18" s="50"/>
      <c r="G18" s="68">
        <f t="shared" si="0"/>
        <v>0</v>
      </c>
    </row>
    <row r="19" spans="1:7" ht="40.5">
      <c r="A19" s="46">
        <v>13</v>
      </c>
      <c r="B19" s="47" t="str">
        <f>"TCA16T1"</f>
        <v>TCA16T1</v>
      </c>
      <c r="C19" s="48" t="s">
        <v>3088</v>
      </c>
      <c r="D19" s="47" t="str">
        <f t="shared" si="1"/>
        <v>buc</v>
      </c>
      <c r="E19" s="49">
        <v>2</v>
      </c>
      <c r="F19" s="50"/>
      <c r="G19" s="68">
        <f t="shared" si="0"/>
        <v>0</v>
      </c>
    </row>
    <row r="20" spans="1:7" ht="27">
      <c r="A20" s="46">
        <v>14</v>
      </c>
      <c r="B20" s="47" t="str">
        <f>"TCA17B1"</f>
        <v>TCA17B1</v>
      </c>
      <c r="C20" s="48" t="s">
        <v>3089</v>
      </c>
      <c r="D20" s="47" t="str">
        <f t="shared" si="1"/>
        <v>buc</v>
      </c>
      <c r="E20" s="49">
        <v>96</v>
      </c>
      <c r="F20" s="50"/>
      <c r="G20" s="68">
        <f t="shared" si="0"/>
        <v>0</v>
      </c>
    </row>
    <row r="21" spans="1:7">
      <c r="A21" s="46">
        <v>15</v>
      </c>
      <c r="B21" s="47" t="str">
        <f>"20011109"</f>
        <v>20011109</v>
      </c>
      <c r="C21" s="48" t="s">
        <v>3090</v>
      </c>
      <c r="D21" s="47" t="str">
        <f t="shared" si="1"/>
        <v>buc</v>
      </c>
      <c r="E21" s="49">
        <v>2</v>
      </c>
      <c r="F21" s="50"/>
      <c r="G21" s="68">
        <f t="shared" si="0"/>
        <v>0</v>
      </c>
    </row>
    <row r="22" spans="1:7" ht="27">
      <c r="A22" s="46">
        <v>16</v>
      </c>
      <c r="B22" s="47" t="str">
        <f>"SB24B1"</f>
        <v>SB24B1</v>
      </c>
      <c r="C22" s="48" t="s">
        <v>3091</v>
      </c>
      <c r="D22" s="47" t="str">
        <f t="shared" si="1"/>
        <v>buc</v>
      </c>
      <c r="E22" s="49">
        <v>12</v>
      </c>
      <c r="F22" s="50"/>
      <c r="G22" s="68">
        <f t="shared" si="0"/>
        <v>0</v>
      </c>
    </row>
    <row r="23" spans="1:7" ht="27">
      <c r="A23" s="46">
        <v>17</v>
      </c>
      <c r="B23" s="47" t="str">
        <f>"SB24E1"</f>
        <v>SB24E1</v>
      </c>
      <c r="C23" s="48" t="s">
        <v>3083</v>
      </c>
      <c r="D23" s="47" t="str">
        <f t="shared" si="1"/>
        <v>buc</v>
      </c>
      <c r="E23" s="49">
        <v>6</v>
      </c>
      <c r="F23" s="50"/>
      <c r="G23" s="68">
        <f t="shared" si="0"/>
        <v>0</v>
      </c>
    </row>
    <row r="24" spans="1:7">
      <c r="A24" s="52">
        <v>18</v>
      </c>
      <c r="B24" s="53" t="str">
        <f>"TCA22B1"</f>
        <v>TCA22B1</v>
      </c>
      <c r="C24" s="54" t="s">
        <v>3092</v>
      </c>
      <c r="D24" s="53" t="str">
        <f t="shared" si="1"/>
        <v>buc</v>
      </c>
      <c r="E24" s="55">
        <v>96</v>
      </c>
      <c r="F24" s="56"/>
      <c r="G24" s="69">
        <f t="shared" si="0"/>
        <v>0</v>
      </c>
    </row>
    <row r="25" spans="1:7" ht="15.75">
      <c r="A25" s="58"/>
      <c r="B25" s="59"/>
      <c r="C25" s="59" t="s">
        <v>100</v>
      </c>
      <c r="D25" s="59"/>
      <c r="E25" s="60"/>
      <c r="F25" s="61"/>
      <c r="G25" s="62">
        <f>SUM(G7:G24)</f>
        <v>0</v>
      </c>
    </row>
  </sheetData>
  <mergeCells count="2">
    <mergeCell ref="A1:G1"/>
    <mergeCell ref="A2:G2"/>
  </mergeCells>
  <pageMargins left="0.7" right="0.7" top="0.75" bottom="0.75" header="0.3" footer="0.3"/>
  <pageSetup paperSize="9" scale="75" orientation="portrait"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G1"/>
    </sheetView>
  </sheetViews>
  <sheetFormatPr defaultColWidth="9" defaultRowHeight="15"/>
  <cols>
    <col min="1" max="1" width="3.85546875" style="65" customWidth="1"/>
    <col min="2" max="2" width="10.85546875" style="65" customWidth="1"/>
    <col min="3" max="3" width="50.85546875" style="65" customWidth="1"/>
    <col min="4" max="5" width="10.85546875" style="65" customWidth="1"/>
    <col min="6" max="6" width="14.28515625" style="65" customWidth="1"/>
    <col min="7" max="7" width="14.85546875" style="65" customWidth="1"/>
    <col min="8" max="8" width="10.5703125" style="65" customWidth="1"/>
    <col min="9" max="247" width="9.140625" style="65"/>
    <col min="248" max="248" width="3.85546875" style="65" customWidth="1"/>
    <col min="249" max="250" width="8.85546875" style="65" customWidth="1"/>
    <col min="251" max="251" width="10.85546875" style="65" customWidth="1"/>
    <col min="252" max="252" width="50.85546875" style="65" customWidth="1"/>
    <col min="253" max="261" width="10.85546875" style="65" customWidth="1"/>
    <col min="262" max="503" width="9.140625" style="65"/>
    <col min="504" max="504" width="3.85546875" style="65" customWidth="1"/>
    <col min="505" max="506" width="8.85546875" style="65" customWidth="1"/>
    <col min="507" max="507" width="10.85546875" style="65" customWidth="1"/>
    <col min="508" max="508" width="50.85546875" style="65" customWidth="1"/>
    <col min="509" max="517" width="10.85546875" style="65" customWidth="1"/>
    <col min="518" max="759" width="9.140625" style="65"/>
    <col min="760" max="760" width="3.85546875" style="65" customWidth="1"/>
    <col min="761" max="762" width="8.85546875" style="65" customWidth="1"/>
    <col min="763" max="763" width="10.85546875" style="65" customWidth="1"/>
    <col min="764" max="764" width="50.85546875" style="65" customWidth="1"/>
    <col min="765" max="773" width="10.85546875" style="65" customWidth="1"/>
    <col min="774" max="1015" width="9.140625" style="65"/>
    <col min="1016" max="1016" width="3.85546875" style="65" customWidth="1"/>
    <col min="1017" max="1018" width="8.85546875" style="65" customWidth="1"/>
    <col min="1019" max="1019" width="10.85546875" style="65" customWidth="1"/>
    <col min="1020" max="1020" width="50.85546875" style="65" customWidth="1"/>
    <col min="1021" max="1029" width="10.85546875" style="65" customWidth="1"/>
    <col min="1030" max="1271" width="9.140625" style="65"/>
    <col min="1272" max="1272" width="3.85546875" style="65" customWidth="1"/>
    <col min="1273" max="1274" width="8.85546875" style="65" customWidth="1"/>
    <col min="1275" max="1275" width="10.85546875" style="65" customWidth="1"/>
    <col min="1276" max="1276" width="50.85546875" style="65" customWidth="1"/>
    <col min="1277" max="1285" width="10.85546875" style="65" customWidth="1"/>
    <col min="1286" max="1527" width="9.140625" style="65"/>
    <col min="1528" max="1528" width="3.85546875" style="65" customWidth="1"/>
    <col min="1529" max="1530" width="8.85546875" style="65" customWidth="1"/>
    <col min="1531" max="1531" width="10.85546875" style="65" customWidth="1"/>
    <col min="1532" max="1532" width="50.85546875" style="65" customWidth="1"/>
    <col min="1533" max="1541" width="10.85546875" style="65" customWidth="1"/>
    <col min="1542" max="1783" width="9.140625" style="65"/>
    <col min="1784" max="1784" width="3.85546875" style="65" customWidth="1"/>
    <col min="1785" max="1786" width="8.85546875" style="65" customWidth="1"/>
    <col min="1787" max="1787" width="10.85546875" style="65" customWidth="1"/>
    <col min="1788" max="1788" width="50.85546875" style="65" customWidth="1"/>
    <col min="1789" max="1797" width="10.85546875" style="65" customWidth="1"/>
    <col min="1798" max="2039" width="9.140625" style="65"/>
    <col min="2040" max="2040" width="3.85546875" style="65" customWidth="1"/>
    <col min="2041" max="2042" width="8.85546875" style="65" customWidth="1"/>
    <col min="2043" max="2043" width="10.85546875" style="65" customWidth="1"/>
    <col min="2044" max="2044" width="50.85546875" style="65" customWidth="1"/>
    <col min="2045" max="2053" width="10.85546875" style="65" customWidth="1"/>
    <col min="2054" max="2295" width="9.140625" style="65"/>
    <col min="2296" max="2296" width="3.85546875" style="65" customWidth="1"/>
    <col min="2297" max="2298" width="8.85546875" style="65" customWidth="1"/>
    <col min="2299" max="2299" width="10.85546875" style="65" customWidth="1"/>
    <col min="2300" max="2300" width="50.85546875" style="65" customWidth="1"/>
    <col min="2301" max="2309" width="10.85546875" style="65" customWidth="1"/>
    <col min="2310" max="2551" width="9.140625" style="65"/>
    <col min="2552" max="2552" width="3.85546875" style="65" customWidth="1"/>
    <col min="2553" max="2554" width="8.85546875" style="65" customWidth="1"/>
    <col min="2555" max="2555" width="10.85546875" style="65" customWidth="1"/>
    <col min="2556" max="2556" width="50.85546875" style="65" customWidth="1"/>
    <col min="2557" max="2565" width="10.85546875" style="65" customWidth="1"/>
    <col min="2566" max="2807" width="9.140625" style="65"/>
    <col min="2808" max="2808" width="3.85546875" style="65" customWidth="1"/>
    <col min="2809" max="2810" width="8.85546875" style="65" customWidth="1"/>
    <col min="2811" max="2811" width="10.85546875" style="65" customWidth="1"/>
    <col min="2812" max="2812" width="50.85546875" style="65" customWidth="1"/>
    <col min="2813" max="2821" width="10.85546875" style="65" customWidth="1"/>
    <col min="2822" max="3063" width="9.140625" style="65"/>
    <col min="3064" max="3064" width="3.85546875" style="65" customWidth="1"/>
    <col min="3065" max="3066" width="8.85546875" style="65" customWidth="1"/>
    <col min="3067" max="3067" width="10.85546875" style="65" customWidth="1"/>
    <col min="3068" max="3068" width="50.85546875" style="65" customWidth="1"/>
    <col min="3069" max="3077" width="10.85546875" style="65" customWidth="1"/>
    <col min="3078" max="3319" width="9.140625" style="65"/>
    <col min="3320" max="3320" width="3.85546875" style="65" customWidth="1"/>
    <col min="3321" max="3322" width="8.85546875" style="65" customWidth="1"/>
    <col min="3323" max="3323" width="10.85546875" style="65" customWidth="1"/>
    <col min="3324" max="3324" width="50.85546875" style="65" customWidth="1"/>
    <col min="3325" max="3333" width="10.85546875" style="65" customWidth="1"/>
    <col min="3334" max="3575" width="9.140625" style="65"/>
    <col min="3576" max="3576" width="3.85546875" style="65" customWidth="1"/>
    <col min="3577" max="3578" width="8.85546875" style="65" customWidth="1"/>
    <col min="3579" max="3579" width="10.85546875" style="65" customWidth="1"/>
    <col min="3580" max="3580" width="50.85546875" style="65" customWidth="1"/>
    <col min="3581" max="3589" width="10.85546875" style="65" customWidth="1"/>
    <col min="3590" max="3831" width="9.140625" style="65"/>
    <col min="3832" max="3832" width="3.85546875" style="65" customWidth="1"/>
    <col min="3833" max="3834" width="8.85546875" style="65" customWidth="1"/>
    <col min="3835" max="3835" width="10.85546875" style="65" customWidth="1"/>
    <col min="3836" max="3836" width="50.85546875" style="65" customWidth="1"/>
    <col min="3837" max="3845" width="10.85546875" style="65" customWidth="1"/>
    <col min="3846" max="4087" width="9.140625" style="65"/>
    <col min="4088" max="4088" width="3.85546875" style="65" customWidth="1"/>
    <col min="4089" max="4090" width="8.85546875" style="65" customWidth="1"/>
    <col min="4091" max="4091" width="10.85546875" style="65" customWidth="1"/>
    <col min="4092" max="4092" width="50.85546875" style="65" customWidth="1"/>
    <col min="4093" max="4101" width="10.85546875" style="65" customWidth="1"/>
    <col min="4102" max="4343" width="9.140625" style="65"/>
    <col min="4344" max="4344" width="3.85546875" style="65" customWidth="1"/>
    <col min="4345" max="4346" width="8.85546875" style="65" customWidth="1"/>
    <col min="4347" max="4347" width="10.85546875" style="65" customWidth="1"/>
    <col min="4348" max="4348" width="50.85546875" style="65" customWidth="1"/>
    <col min="4349" max="4357" width="10.85546875" style="65" customWidth="1"/>
    <col min="4358" max="4599" width="9.140625" style="65"/>
    <col min="4600" max="4600" width="3.85546875" style="65" customWidth="1"/>
    <col min="4601" max="4602" width="8.85546875" style="65" customWidth="1"/>
    <col min="4603" max="4603" width="10.85546875" style="65" customWidth="1"/>
    <col min="4604" max="4604" width="50.85546875" style="65" customWidth="1"/>
    <col min="4605" max="4613" width="10.85546875" style="65" customWidth="1"/>
    <col min="4614" max="4855" width="9.140625" style="65"/>
    <col min="4856" max="4856" width="3.85546875" style="65" customWidth="1"/>
    <col min="4857" max="4858" width="8.85546875" style="65" customWidth="1"/>
    <col min="4859" max="4859" width="10.85546875" style="65" customWidth="1"/>
    <col min="4860" max="4860" width="50.85546875" style="65" customWidth="1"/>
    <col min="4861" max="4869" width="10.85546875" style="65" customWidth="1"/>
    <col min="4870" max="5111" width="9.140625" style="65"/>
    <col min="5112" max="5112" width="3.85546875" style="65" customWidth="1"/>
    <col min="5113" max="5114" width="8.85546875" style="65" customWidth="1"/>
    <col min="5115" max="5115" width="10.85546875" style="65" customWidth="1"/>
    <col min="5116" max="5116" width="50.85546875" style="65" customWidth="1"/>
    <col min="5117" max="5125" width="10.85546875" style="65" customWidth="1"/>
    <col min="5126" max="5367" width="9.140625" style="65"/>
    <col min="5368" max="5368" width="3.85546875" style="65" customWidth="1"/>
    <col min="5369" max="5370" width="8.85546875" style="65" customWidth="1"/>
    <col min="5371" max="5371" width="10.85546875" style="65" customWidth="1"/>
    <col min="5372" max="5372" width="50.85546875" style="65" customWidth="1"/>
    <col min="5373" max="5381" width="10.85546875" style="65" customWidth="1"/>
    <col min="5382" max="5623" width="9.140625" style="65"/>
    <col min="5624" max="5624" width="3.85546875" style="65" customWidth="1"/>
    <col min="5625" max="5626" width="8.85546875" style="65" customWidth="1"/>
    <col min="5627" max="5627" width="10.85546875" style="65" customWidth="1"/>
    <col min="5628" max="5628" width="50.85546875" style="65" customWidth="1"/>
    <col min="5629" max="5637" width="10.85546875" style="65" customWidth="1"/>
    <col min="5638" max="5879" width="9.140625" style="65"/>
    <col min="5880" max="5880" width="3.85546875" style="65" customWidth="1"/>
    <col min="5881" max="5882" width="8.85546875" style="65" customWidth="1"/>
    <col min="5883" max="5883" width="10.85546875" style="65" customWidth="1"/>
    <col min="5884" max="5884" width="50.85546875" style="65" customWidth="1"/>
    <col min="5885" max="5893" width="10.85546875" style="65" customWidth="1"/>
    <col min="5894" max="6135" width="9.140625" style="65"/>
    <col min="6136" max="6136" width="3.85546875" style="65" customWidth="1"/>
    <col min="6137" max="6138" width="8.85546875" style="65" customWidth="1"/>
    <col min="6139" max="6139" width="10.85546875" style="65" customWidth="1"/>
    <col min="6140" max="6140" width="50.85546875" style="65" customWidth="1"/>
    <col min="6141" max="6149" width="10.85546875" style="65" customWidth="1"/>
    <col min="6150" max="6391" width="9.140625" style="65"/>
    <col min="6392" max="6392" width="3.85546875" style="65" customWidth="1"/>
    <col min="6393" max="6394" width="8.85546875" style="65" customWidth="1"/>
    <col min="6395" max="6395" width="10.85546875" style="65" customWidth="1"/>
    <col min="6396" max="6396" width="50.85546875" style="65" customWidth="1"/>
    <col min="6397" max="6405" width="10.85546875" style="65" customWidth="1"/>
    <col min="6406" max="6647" width="9.140625" style="65"/>
    <col min="6648" max="6648" width="3.85546875" style="65" customWidth="1"/>
    <col min="6649" max="6650" width="8.85546875" style="65" customWidth="1"/>
    <col min="6651" max="6651" width="10.85546875" style="65" customWidth="1"/>
    <col min="6652" max="6652" width="50.85546875" style="65" customWidth="1"/>
    <col min="6653" max="6661" width="10.85546875" style="65" customWidth="1"/>
    <col min="6662" max="6903" width="9.140625" style="65"/>
    <col min="6904" max="6904" width="3.85546875" style="65" customWidth="1"/>
    <col min="6905" max="6906" width="8.85546875" style="65" customWidth="1"/>
    <col min="6907" max="6907" width="10.85546875" style="65" customWidth="1"/>
    <col min="6908" max="6908" width="50.85546875" style="65" customWidth="1"/>
    <col min="6909" max="6917" width="10.85546875" style="65" customWidth="1"/>
    <col min="6918" max="7159" width="9.140625" style="65"/>
    <col min="7160" max="7160" width="3.85546875" style="65" customWidth="1"/>
    <col min="7161" max="7162" width="8.85546875" style="65" customWidth="1"/>
    <col min="7163" max="7163" width="10.85546875" style="65" customWidth="1"/>
    <col min="7164" max="7164" width="50.85546875" style="65" customWidth="1"/>
    <col min="7165" max="7173" width="10.85546875" style="65" customWidth="1"/>
    <col min="7174" max="7415" width="9.140625" style="65"/>
    <col min="7416" max="7416" width="3.85546875" style="65" customWidth="1"/>
    <col min="7417" max="7418" width="8.85546875" style="65" customWidth="1"/>
    <col min="7419" max="7419" width="10.85546875" style="65" customWidth="1"/>
    <col min="7420" max="7420" width="50.85546875" style="65" customWidth="1"/>
    <col min="7421" max="7429" width="10.85546875" style="65" customWidth="1"/>
    <col min="7430" max="7671" width="9.140625" style="65"/>
    <col min="7672" max="7672" width="3.85546875" style="65" customWidth="1"/>
    <col min="7673" max="7674" width="8.85546875" style="65" customWidth="1"/>
    <col min="7675" max="7675" width="10.85546875" style="65" customWidth="1"/>
    <col min="7676" max="7676" width="50.85546875" style="65" customWidth="1"/>
    <col min="7677" max="7685" width="10.85546875" style="65" customWidth="1"/>
    <col min="7686" max="7927" width="9.140625" style="65"/>
    <col min="7928" max="7928" width="3.85546875" style="65" customWidth="1"/>
    <col min="7929" max="7930" width="8.85546875" style="65" customWidth="1"/>
    <col min="7931" max="7931" width="10.85546875" style="65" customWidth="1"/>
    <col min="7932" max="7932" width="50.85546875" style="65" customWidth="1"/>
    <col min="7933" max="7941" width="10.85546875" style="65" customWidth="1"/>
    <col min="7942" max="8183" width="9.140625" style="65"/>
    <col min="8184" max="8184" width="3.85546875" style="65" customWidth="1"/>
    <col min="8185" max="8186" width="8.85546875" style="65" customWidth="1"/>
    <col min="8187" max="8187" width="10.85546875" style="65" customWidth="1"/>
    <col min="8188" max="8188" width="50.85546875" style="65" customWidth="1"/>
    <col min="8189" max="8197" width="10.85546875" style="65" customWidth="1"/>
    <col min="8198" max="8439" width="9.140625" style="65"/>
    <col min="8440" max="8440" width="3.85546875" style="65" customWidth="1"/>
    <col min="8441" max="8442" width="8.85546875" style="65" customWidth="1"/>
    <col min="8443" max="8443" width="10.85546875" style="65" customWidth="1"/>
    <col min="8444" max="8444" width="50.85546875" style="65" customWidth="1"/>
    <col min="8445" max="8453" width="10.85546875" style="65" customWidth="1"/>
    <col min="8454" max="8695" width="9.140625" style="65"/>
    <col min="8696" max="8696" width="3.85546875" style="65" customWidth="1"/>
    <col min="8697" max="8698" width="8.85546875" style="65" customWidth="1"/>
    <col min="8699" max="8699" width="10.85546875" style="65" customWidth="1"/>
    <col min="8700" max="8700" width="50.85546875" style="65" customWidth="1"/>
    <col min="8701" max="8709" width="10.85546875" style="65" customWidth="1"/>
    <col min="8710" max="8951" width="9.140625" style="65"/>
    <col min="8952" max="8952" width="3.85546875" style="65" customWidth="1"/>
    <col min="8953" max="8954" width="8.85546875" style="65" customWidth="1"/>
    <col min="8955" max="8955" width="10.85546875" style="65" customWidth="1"/>
    <col min="8956" max="8956" width="50.85546875" style="65" customWidth="1"/>
    <col min="8957" max="8965" width="10.85546875" style="65" customWidth="1"/>
    <col min="8966" max="9207" width="9.140625" style="65"/>
    <col min="9208" max="9208" width="3.85546875" style="65" customWidth="1"/>
    <col min="9209" max="9210" width="8.85546875" style="65" customWidth="1"/>
    <col min="9211" max="9211" width="10.85546875" style="65" customWidth="1"/>
    <col min="9212" max="9212" width="50.85546875" style="65" customWidth="1"/>
    <col min="9213" max="9221" width="10.85546875" style="65" customWidth="1"/>
    <col min="9222" max="9463" width="9.140625" style="65"/>
    <col min="9464" max="9464" width="3.85546875" style="65" customWidth="1"/>
    <col min="9465" max="9466" width="8.85546875" style="65" customWidth="1"/>
    <col min="9467" max="9467" width="10.85546875" style="65" customWidth="1"/>
    <col min="9468" max="9468" width="50.85546875" style="65" customWidth="1"/>
    <col min="9469" max="9477" width="10.85546875" style="65" customWidth="1"/>
    <col min="9478" max="9719" width="9.140625" style="65"/>
    <col min="9720" max="9720" width="3.85546875" style="65" customWidth="1"/>
    <col min="9721" max="9722" width="8.85546875" style="65" customWidth="1"/>
    <col min="9723" max="9723" width="10.85546875" style="65" customWidth="1"/>
    <col min="9724" max="9724" width="50.85546875" style="65" customWidth="1"/>
    <col min="9725" max="9733" width="10.85546875" style="65" customWidth="1"/>
    <col min="9734" max="9975" width="9.140625" style="65"/>
    <col min="9976" max="9976" width="3.85546875" style="65" customWidth="1"/>
    <col min="9977" max="9978" width="8.85546875" style="65" customWidth="1"/>
    <col min="9979" max="9979" width="10.85546875" style="65" customWidth="1"/>
    <col min="9980" max="9980" width="50.85546875" style="65" customWidth="1"/>
    <col min="9981" max="9989" width="10.85546875" style="65" customWidth="1"/>
    <col min="9990" max="10231" width="9.140625" style="65"/>
    <col min="10232" max="10232" width="3.85546875" style="65" customWidth="1"/>
    <col min="10233" max="10234" width="8.85546875" style="65" customWidth="1"/>
    <col min="10235" max="10235" width="10.85546875" style="65" customWidth="1"/>
    <col min="10236" max="10236" width="50.85546875" style="65" customWidth="1"/>
    <col min="10237" max="10245" width="10.85546875" style="65" customWidth="1"/>
    <col min="10246" max="10487" width="9.140625" style="65"/>
    <col min="10488" max="10488" width="3.85546875" style="65" customWidth="1"/>
    <col min="10489" max="10490" width="8.85546875" style="65" customWidth="1"/>
    <col min="10491" max="10491" width="10.85546875" style="65" customWidth="1"/>
    <col min="10492" max="10492" width="50.85546875" style="65" customWidth="1"/>
    <col min="10493" max="10501" width="10.85546875" style="65" customWidth="1"/>
    <col min="10502" max="10743" width="9.140625" style="65"/>
    <col min="10744" max="10744" width="3.85546875" style="65" customWidth="1"/>
    <col min="10745" max="10746" width="8.85546875" style="65" customWidth="1"/>
    <col min="10747" max="10747" width="10.85546875" style="65" customWidth="1"/>
    <col min="10748" max="10748" width="50.85546875" style="65" customWidth="1"/>
    <col min="10749" max="10757" width="10.85546875" style="65" customWidth="1"/>
    <col min="10758" max="10999" width="9.140625" style="65"/>
    <col min="11000" max="11000" width="3.85546875" style="65" customWidth="1"/>
    <col min="11001" max="11002" width="8.85546875" style="65" customWidth="1"/>
    <col min="11003" max="11003" width="10.85546875" style="65" customWidth="1"/>
    <col min="11004" max="11004" width="50.85546875" style="65" customWidth="1"/>
    <col min="11005" max="11013" width="10.85546875" style="65" customWidth="1"/>
    <col min="11014" max="11255" width="9.140625" style="65"/>
    <col min="11256" max="11256" width="3.85546875" style="65" customWidth="1"/>
    <col min="11257" max="11258" width="8.85546875" style="65" customWidth="1"/>
    <col min="11259" max="11259" width="10.85546875" style="65" customWidth="1"/>
    <col min="11260" max="11260" width="50.85546875" style="65" customWidth="1"/>
    <col min="11261" max="11269" width="10.85546875" style="65" customWidth="1"/>
    <col min="11270" max="11511" width="9.140625" style="65"/>
    <col min="11512" max="11512" width="3.85546875" style="65" customWidth="1"/>
    <col min="11513" max="11514" width="8.85546875" style="65" customWidth="1"/>
    <col min="11515" max="11515" width="10.85546875" style="65" customWidth="1"/>
    <col min="11516" max="11516" width="50.85546875" style="65" customWidth="1"/>
    <col min="11517" max="11525" width="10.85546875" style="65" customWidth="1"/>
    <col min="11526" max="11767" width="9.140625" style="65"/>
    <col min="11768" max="11768" width="3.85546875" style="65" customWidth="1"/>
    <col min="11769" max="11770" width="8.85546875" style="65" customWidth="1"/>
    <col min="11771" max="11771" width="10.85546875" style="65" customWidth="1"/>
    <col min="11772" max="11772" width="50.85546875" style="65" customWidth="1"/>
    <col min="11773" max="11781" width="10.85546875" style="65" customWidth="1"/>
    <col min="11782" max="12023" width="9.140625" style="65"/>
    <col min="12024" max="12024" width="3.85546875" style="65" customWidth="1"/>
    <col min="12025" max="12026" width="8.85546875" style="65" customWidth="1"/>
    <col min="12027" max="12027" width="10.85546875" style="65" customWidth="1"/>
    <col min="12028" max="12028" width="50.85546875" style="65" customWidth="1"/>
    <col min="12029" max="12037" width="10.85546875" style="65" customWidth="1"/>
    <col min="12038" max="12279" width="9.140625" style="65"/>
    <col min="12280" max="12280" width="3.85546875" style="65" customWidth="1"/>
    <col min="12281" max="12282" width="8.85546875" style="65" customWidth="1"/>
    <col min="12283" max="12283" width="10.85546875" style="65" customWidth="1"/>
    <col min="12284" max="12284" width="50.85546875" style="65" customWidth="1"/>
    <col min="12285" max="12293" width="10.85546875" style="65" customWidth="1"/>
    <col min="12294" max="12535" width="9.140625" style="65"/>
    <col min="12536" max="12536" width="3.85546875" style="65" customWidth="1"/>
    <col min="12537" max="12538" width="8.85546875" style="65" customWidth="1"/>
    <col min="12539" max="12539" width="10.85546875" style="65" customWidth="1"/>
    <col min="12540" max="12540" width="50.85546875" style="65" customWidth="1"/>
    <col min="12541" max="12549" width="10.85546875" style="65" customWidth="1"/>
    <col min="12550" max="12791" width="9.140625" style="65"/>
    <col min="12792" max="12792" width="3.85546875" style="65" customWidth="1"/>
    <col min="12793" max="12794" width="8.85546875" style="65" customWidth="1"/>
    <col min="12795" max="12795" width="10.85546875" style="65" customWidth="1"/>
    <col min="12796" max="12796" width="50.85546875" style="65" customWidth="1"/>
    <col min="12797" max="12805" width="10.85546875" style="65" customWidth="1"/>
    <col min="12806" max="13047" width="9.140625" style="65"/>
    <col min="13048" max="13048" width="3.85546875" style="65" customWidth="1"/>
    <col min="13049" max="13050" width="8.85546875" style="65" customWidth="1"/>
    <col min="13051" max="13051" width="10.85546875" style="65" customWidth="1"/>
    <col min="13052" max="13052" width="50.85546875" style="65" customWidth="1"/>
    <col min="13053" max="13061" width="10.85546875" style="65" customWidth="1"/>
    <col min="13062" max="13303" width="9.140625" style="65"/>
    <col min="13304" max="13304" width="3.85546875" style="65" customWidth="1"/>
    <col min="13305" max="13306" width="8.85546875" style="65" customWidth="1"/>
    <col min="13307" max="13307" width="10.85546875" style="65" customWidth="1"/>
    <col min="13308" max="13308" width="50.85546875" style="65" customWidth="1"/>
    <col min="13309" max="13317" width="10.85546875" style="65" customWidth="1"/>
    <col min="13318" max="13559" width="9.140625" style="65"/>
    <col min="13560" max="13560" width="3.85546875" style="65" customWidth="1"/>
    <col min="13561" max="13562" width="8.85546875" style="65" customWidth="1"/>
    <col min="13563" max="13563" width="10.85546875" style="65" customWidth="1"/>
    <col min="13564" max="13564" width="50.85546875" style="65" customWidth="1"/>
    <col min="13565" max="13573" width="10.85546875" style="65" customWidth="1"/>
    <col min="13574" max="13815" width="9.140625" style="65"/>
    <col min="13816" max="13816" width="3.85546875" style="65" customWidth="1"/>
    <col min="13817" max="13818" width="8.85546875" style="65" customWidth="1"/>
    <col min="13819" max="13819" width="10.85546875" style="65" customWidth="1"/>
    <col min="13820" max="13820" width="50.85546875" style="65" customWidth="1"/>
    <col min="13821" max="13829" width="10.85546875" style="65" customWidth="1"/>
    <col min="13830" max="14071" width="9.140625" style="65"/>
    <col min="14072" max="14072" width="3.85546875" style="65" customWidth="1"/>
    <col min="14073" max="14074" width="8.85546875" style="65" customWidth="1"/>
    <col min="14075" max="14075" width="10.85546875" style="65" customWidth="1"/>
    <col min="14076" max="14076" width="50.85546875" style="65" customWidth="1"/>
    <col min="14077" max="14085" width="10.85546875" style="65" customWidth="1"/>
    <col min="14086" max="14327" width="9.140625" style="65"/>
    <col min="14328" max="14328" width="3.85546875" style="65" customWidth="1"/>
    <col min="14329" max="14330" width="8.85546875" style="65" customWidth="1"/>
    <col min="14331" max="14331" width="10.85546875" style="65" customWidth="1"/>
    <col min="14332" max="14332" width="50.85546875" style="65" customWidth="1"/>
    <col min="14333" max="14341" width="10.85546875" style="65" customWidth="1"/>
    <col min="14342" max="14583" width="9.140625" style="65"/>
    <col min="14584" max="14584" width="3.85546875" style="65" customWidth="1"/>
    <col min="14585" max="14586" width="8.85546875" style="65" customWidth="1"/>
    <col min="14587" max="14587" width="10.85546875" style="65" customWidth="1"/>
    <col min="14588" max="14588" width="50.85546875" style="65" customWidth="1"/>
    <col min="14589" max="14597" width="10.85546875" style="65" customWidth="1"/>
    <col min="14598" max="14839" width="9.140625" style="65"/>
    <col min="14840" max="14840" width="3.85546875" style="65" customWidth="1"/>
    <col min="14841" max="14842" width="8.85546875" style="65" customWidth="1"/>
    <col min="14843" max="14843" width="10.85546875" style="65" customWidth="1"/>
    <col min="14844" max="14844" width="50.85546875" style="65" customWidth="1"/>
    <col min="14845" max="14853" width="10.85546875" style="65" customWidth="1"/>
    <col min="14854" max="15095" width="9.140625" style="65"/>
    <col min="15096" max="15096" width="3.85546875" style="65" customWidth="1"/>
    <col min="15097" max="15098" width="8.85546875" style="65" customWidth="1"/>
    <col min="15099" max="15099" width="10.85546875" style="65" customWidth="1"/>
    <col min="15100" max="15100" width="50.85546875" style="65" customWidth="1"/>
    <col min="15101" max="15109" width="10.85546875" style="65" customWidth="1"/>
    <col min="15110" max="15351" width="9.140625" style="65"/>
    <col min="15352" max="15352" width="3.85546875" style="65" customWidth="1"/>
    <col min="15353" max="15354" width="8.85546875" style="65" customWidth="1"/>
    <col min="15355" max="15355" width="10.85546875" style="65" customWidth="1"/>
    <col min="15356" max="15356" width="50.85546875" style="65" customWidth="1"/>
    <col min="15357" max="15365" width="10.85546875" style="65" customWidth="1"/>
    <col min="15366" max="15607" width="9.140625" style="65"/>
    <col min="15608" max="15608" width="3.85546875" style="65" customWidth="1"/>
    <col min="15609" max="15610" width="8.85546875" style="65" customWidth="1"/>
    <col min="15611" max="15611" width="10.85546875" style="65" customWidth="1"/>
    <col min="15612" max="15612" width="50.85546875" style="65" customWidth="1"/>
    <col min="15613" max="15621" width="10.85546875" style="65" customWidth="1"/>
    <col min="15622" max="15863" width="9.140625" style="65"/>
    <col min="15864" max="15864" width="3.85546875" style="65" customWidth="1"/>
    <col min="15865" max="15866" width="8.85546875" style="65" customWidth="1"/>
    <col min="15867" max="15867" width="10.85546875" style="65" customWidth="1"/>
    <col min="15868" max="15868" width="50.85546875" style="65" customWidth="1"/>
    <col min="15869" max="15877" width="10.85546875" style="65" customWidth="1"/>
    <col min="15878" max="16119" width="9.140625" style="65"/>
    <col min="16120" max="16120" width="3.85546875" style="65" customWidth="1"/>
    <col min="16121" max="16122" width="8.85546875" style="65" customWidth="1"/>
    <col min="16123" max="16123" width="10.85546875" style="65" customWidth="1"/>
    <col min="16124" max="16124" width="50.85546875" style="65" customWidth="1"/>
    <col min="16125" max="16133" width="10.85546875" style="65" customWidth="1"/>
    <col min="16134" max="16384" width="9.140625" style="65"/>
  </cols>
  <sheetData>
    <row r="1" spans="1:7">
      <c r="A1" s="1312" t="s">
        <v>3177</v>
      </c>
      <c r="B1" s="1312"/>
      <c r="C1" s="1312"/>
      <c r="D1" s="1312"/>
      <c r="E1" s="1312"/>
      <c r="F1" s="1312"/>
      <c r="G1" s="1312"/>
    </row>
    <row r="2" spans="1:7">
      <c r="A2" s="1312" t="s">
        <v>3178</v>
      </c>
      <c r="B2" s="1313"/>
      <c r="C2" s="1313"/>
      <c r="D2" s="1313"/>
      <c r="E2" s="1313"/>
      <c r="F2" s="1313"/>
      <c r="G2" s="1313"/>
    </row>
    <row r="5" spans="1:7">
      <c r="C5" s="66" t="s">
        <v>1856</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658.84</v>
      </c>
      <c r="F7" s="44"/>
      <c r="G7" s="45">
        <f t="shared" ref="G7:G26" si="0">F7*E7</f>
        <v>0</v>
      </c>
    </row>
    <row r="8" spans="1:7">
      <c r="A8" s="46">
        <v>2</v>
      </c>
      <c r="B8" s="47" t="str">
        <f>"20014199"</f>
        <v>20014199</v>
      </c>
      <c r="C8" s="48" t="s">
        <v>3093</v>
      </c>
      <c r="D8" s="47" t="str">
        <f>"m"</f>
        <v>m</v>
      </c>
      <c r="E8" s="49">
        <v>3567</v>
      </c>
      <c r="F8" s="50"/>
      <c r="G8" s="51">
        <f t="shared" si="0"/>
        <v>0</v>
      </c>
    </row>
    <row r="9" spans="1:7">
      <c r="A9" s="46">
        <v>3</v>
      </c>
      <c r="B9" s="47" t="str">
        <f>"20014115"</f>
        <v>20014115</v>
      </c>
      <c r="C9" s="48" t="s">
        <v>3068</v>
      </c>
      <c r="D9" s="47" t="str">
        <f>"m"</f>
        <v>m</v>
      </c>
      <c r="E9" s="49">
        <v>93</v>
      </c>
      <c r="F9" s="50"/>
      <c r="G9" s="51">
        <f t="shared" si="0"/>
        <v>0</v>
      </c>
    </row>
    <row r="10" spans="1:7" ht="40.5">
      <c r="A10" s="46">
        <v>4</v>
      </c>
      <c r="B10" s="47" t="str">
        <f>"TCA03B1"</f>
        <v>TCA03B1</v>
      </c>
      <c r="C10" s="48" t="s">
        <v>3069</v>
      </c>
      <c r="D10" s="47" t="str">
        <f>"m"</f>
        <v>m</v>
      </c>
      <c r="E10" s="49">
        <v>3660</v>
      </c>
      <c r="F10" s="50"/>
      <c r="G10" s="51">
        <f t="shared" si="0"/>
        <v>0</v>
      </c>
    </row>
    <row r="11" spans="1:7" ht="27">
      <c r="A11" s="46">
        <v>5</v>
      </c>
      <c r="B11" s="47" t="str">
        <f>"DF26A1"</f>
        <v>DF26A1</v>
      </c>
      <c r="C11" s="48" t="s">
        <v>3070</v>
      </c>
      <c r="D11" s="47" t="str">
        <f>"m"</f>
        <v>m</v>
      </c>
      <c r="E11" s="49">
        <v>1282</v>
      </c>
      <c r="F11" s="50"/>
      <c r="G11" s="51">
        <f t="shared" si="0"/>
        <v>0</v>
      </c>
    </row>
    <row r="12" spans="1:7" ht="40.5">
      <c r="A12" s="46">
        <v>6</v>
      </c>
      <c r="B12" s="47" t="str">
        <f>"TCA14A1"</f>
        <v>TCA14A1</v>
      </c>
      <c r="C12" s="48" t="s">
        <v>3071</v>
      </c>
      <c r="D12" s="47" t="str">
        <f>"km"</f>
        <v>km</v>
      </c>
      <c r="E12" s="49">
        <v>0.27900000000000003</v>
      </c>
      <c r="F12" s="50"/>
      <c r="G12" s="51">
        <f t="shared" si="0"/>
        <v>0</v>
      </c>
    </row>
    <row r="13" spans="1:7">
      <c r="A13" s="46">
        <v>7</v>
      </c>
      <c r="B13" s="47" t="str">
        <f>"20014199"</f>
        <v>20014199</v>
      </c>
      <c r="C13" s="48" t="s">
        <v>3093</v>
      </c>
      <c r="D13" s="47" t="str">
        <f>"m"</f>
        <v>m</v>
      </c>
      <c r="E13" s="49">
        <v>279</v>
      </c>
      <c r="F13" s="50"/>
      <c r="G13" s="51">
        <f t="shared" si="0"/>
        <v>0</v>
      </c>
    </row>
    <row r="14" spans="1:7" ht="40.5">
      <c r="A14" s="46">
        <v>8</v>
      </c>
      <c r="B14" s="47" t="str">
        <f>"TCA14A1"</f>
        <v>TCA14A1</v>
      </c>
      <c r="C14" s="48" t="s">
        <v>3071</v>
      </c>
      <c r="D14" s="47" t="str">
        <f>"km"</f>
        <v>km</v>
      </c>
      <c r="E14" s="49">
        <v>5.25</v>
      </c>
      <c r="F14" s="50"/>
      <c r="G14" s="51">
        <f t="shared" si="0"/>
        <v>0</v>
      </c>
    </row>
    <row r="15" spans="1:7">
      <c r="A15" s="46">
        <v>9</v>
      </c>
      <c r="B15" s="47" t="str">
        <f>"8000009"</f>
        <v>8000009</v>
      </c>
      <c r="C15" s="48" t="s">
        <v>3086</v>
      </c>
      <c r="D15" s="47" t="str">
        <f>"km"</f>
        <v>km</v>
      </c>
      <c r="E15" s="49">
        <v>4</v>
      </c>
      <c r="F15" s="50"/>
      <c r="G15" s="51">
        <f t="shared" si="0"/>
        <v>0</v>
      </c>
    </row>
    <row r="16" spans="1:7">
      <c r="A16" s="46">
        <v>10</v>
      </c>
      <c r="B16" s="47" t="str">
        <f>"8000210"</f>
        <v>8000210</v>
      </c>
      <c r="C16" s="48" t="s">
        <v>3094</v>
      </c>
      <c r="D16" s="47" t="str">
        <f>"km"</f>
        <v>km</v>
      </c>
      <c r="E16" s="49">
        <v>1.25</v>
      </c>
      <c r="F16" s="50"/>
      <c r="G16" s="51">
        <f t="shared" si="0"/>
        <v>0</v>
      </c>
    </row>
    <row r="17" spans="1:7" ht="40.5">
      <c r="A17" s="46">
        <v>11</v>
      </c>
      <c r="B17" s="47" t="str">
        <f>"TCA14A2"</f>
        <v>TCA14A2</v>
      </c>
      <c r="C17" s="48" t="s">
        <v>3087</v>
      </c>
      <c r="D17" s="47" t="str">
        <f>"km"</f>
        <v>km</v>
      </c>
      <c r="E17" s="49">
        <v>5.2</v>
      </c>
      <c r="F17" s="50"/>
      <c r="G17" s="51">
        <f t="shared" si="0"/>
        <v>0</v>
      </c>
    </row>
    <row r="18" spans="1:7">
      <c r="A18" s="46">
        <v>12</v>
      </c>
      <c r="B18" s="47" t="str">
        <f>"TCA04A1 asimilat"</f>
        <v>TCA04A1 asimilat</v>
      </c>
      <c r="C18" s="48" t="s">
        <v>3080</v>
      </c>
      <c r="D18" s="47" t="str">
        <f t="shared" ref="D18:D26" si="1">"buc"</f>
        <v>buc</v>
      </c>
      <c r="E18" s="49">
        <v>4</v>
      </c>
      <c r="F18" s="50"/>
      <c r="G18" s="51">
        <f t="shared" si="0"/>
        <v>0</v>
      </c>
    </row>
    <row r="19" spans="1:7">
      <c r="A19" s="46">
        <v>13</v>
      </c>
      <c r="B19" s="47" t="str">
        <f>"7337323"</f>
        <v>7337323</v>
      </c>
      <c r="C19" s="48" t="s">
        <v>3082</v>
      </c>
      <c r="D19" s="47" t="str">
        <f t="shared" si="1"/>
        <v>buc</v>
      </c>
      <c r="E19" s="49">
        <v>12</v>
      </c>
      <c r="F19" s="50"/>
      <c r="G19" s="51">
        <f t="shared" si="0"/>
        <v>0</v>
      </c>
    </row>
    <row r="20" spans="1:7" ht="40.5">
      <c r="A20" s="46">
        <v>14</v>
      </c>
      <c r="B20" s="47" t="str">
        <f>"TCA16T1"</f>
        <v>TCA16T1</v>
      </c>
      <c r="C20" s="48" t="s">
        <v>3088</v>
      </c>
      <c r="D20" s="47" t="str">
        <f t="shared" si="1"/>
        <v>buc</v>
      </c>
      <c r="E20" s="49">
        <v>2</v>
      </c>
      <c r="F20" s="50"/>
      <c r="G20" s="51">
        <f t="shared" si="0"/>
        <v>0</v>
      </c>
    </row>
    <row r="21" spans="1:7" ht="27">
      <c r="A21" s="46">
        <v>15</v>
      </c>
      <c r="B21" s="47" t="str">
        <f>"TCA17B1"</f>
        <v>TCA17B1</v>
      </c>
      <c r="C21" s="48" t="s">
        <v>3089</v>
      </c>
      <c r="D21" s="47" t="str">
        <f t="shared" si="1"/>
        <v>buc</v>
      </c>
      <c r="E21" s="49">
        <v>144</v>
      </c>
      <c r="F21" s="50"/>
      <c r="G21" s="51">
        <f t="shared" si="0"/>
        <v>0</v>
      </c>
    </row>
    <row r="22" spans="1:7">
      <c r="A22" s="46">
        <v>16</v>
      </c>
      <c r="B22" s="47" t="str">
        <f>"+"</f>
        <v>+</v>
      </c>
      <c r="C22" s="48" t="s">
        <v>3090</v>
      </c>
      <c r="D22" s="47" t="str">
        <f t="shared" si="1"/>
        <v>buc</v>
      </c>
      <c r="E22" s="49">
        <v>2</v>
      </c>
      <c r="F22" s="50"/>
      <c r="G22" s="51">
        <f t="shared" si="0"/>
        <v>0</v>
      </c>
    </row>
    <row r="23" spans="1:7">
      <c r="A23" s="46">
        <v>17</v>
      </c>
      <c r="B23" s="47" t="str">
        <f>"20011109"</f>
        <v>20011109</v>
      </c>
      <c r="C23" s="48" t="s">
        <v>3095</v>
      </c>
      <c r="D23" s="47" t="str">
        <f t="shared" si="1"/>
        <v>buc</v>
      </c>
      <c r="E23" s="49">
        <v>2</v>
      </c>
      <c r="F23" s="50"/>
      <c r="G23" s="51">
        <f t="shared" si="0"/>
        <v>0</v>
      </c>
    </row>
    <row r="24" spans="1:7" ht="27">
      <c r="A24" s="46">
        <v>18</v>
      </c>
      <c r="B24" s="47" t="str">
        <f>"SB24B1"</f>
        <v>SB24B1</v>
      </c>
      <c r="C24" s="48" t="s">
        <v>3091</v>
      </c>
      <c r="D24" s="47" t="str">
        <f t="shared" si="1"/>
        <v>buc</v>
      </c>
      <c r="E24" s="49">
        <v>18</v>
      </c>
      <c r="F24" s="50"/>
      <c r="G24" s="51">
        <f t="shared" si="0"/>
        <v>0</v>
      </c>
    </row>
    <row r="25" spans="1:7" ht="27">
      <c r="A25" s="46">
        <v>19</v>
      </c>
      <c r="B25" s="47" t="str">
        <f>"SB24E1"</f>
        <v>SB24E1</v>
      </c>
      <c r="C25" s="48" t="s">
        <v>3083</v>
      </c>
      <c r="D25" s="47" t="str">
        <f t="shared" si="1"/>
        <v>buc</v>
      </c>
      <c r="E25" s="49">
        <v>2</v>
      </c>
      <c r="F25" s="50"/>
      <c r="G25" s="51">
        <f t="shared" si="0"/>
        <v>0</v>
      </c>
    </row>
    <row r="26" spans="1:7">
      <c r="A26" s="52">
        <v>20</v>
      </c>
      <c r="B26" s="53" t="str">
        <f>"TCA22B1"</f>
        <v>TCA22B1</v>
      </c>
      <c r="C26" s="54" t="s">
        <v>3092</v>
      </c>
      <c r="D26" s="53" t="str">
        <f t="shared" si="1"/>
        <v>buc</v>
      </c>
      <c r="E26" s="55">
        <v>144</v>
      </c>
      <c r="F26" s="56"/>
      <c r="G26" s="57">
        <f t="shared" si="0"/>
        <v>0</v>
      </c>
    </row>
    <row r="27" spans="1:7" ht="15.75">
      <c r="A27" s="58"/>
      <c r="B27" s="59"/>
      <c r="C27" s="59" t="s">
        <v>3084</v>
      </c>
      <c r="D27" s="59"/>
      <c r="E27" s="60"/>
      <c r="F27" s="61"/>
      <c r="G27" s="62">
        <f>SUM(G7:G26)</f>
        <v>0</v>
      </c>
    </row>
  </sheetData>
  <mergeCells count="2">
    <mergeCell ref="A1:G1"/>
    <mergeCell ref="A2:G2"/>
  </mergeCells>
  <pageMargins left="0.7" right="0.7" top="0.75" bottom="0.75" header="0.3" footer="0.3"/>
  <pageSetup paperSize="9" scale="75" orientation="portrait"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workbookViewId="0">
      <selection sqref="A1:G1"/>
    </sheetView>
  </sheetViews>
  <sheetFormatPr defaultColWidth="9" defaultRowHeight="15"/>
  <cols>
    <col min="1" max="1" width="3.85546875" style="65" customWidth="1"/>
    <col min="2" max="2" width="10.85546875" style="65" customWidth="1"/>
    <col min="3" max="3" width="50.85546875" style="65" customWidth="1"/>
    <col min="4" max="5" width="10.85546875" style="65" customWidth="1"/>
    <col min="6" max="6" width="14.28515625" style="65" customWidth="1"/>
    <col min="7" max="7" width="13.7109375" style="65" customWidth="1"/>
    <col min="8" max="246" width="9.140625" style="65"/>
    <col min="247" max="247" width="3.85546875" style="65" customWidth="1"/>
    <col min="248" max="249" width="8.85546875" style="65" customWidth="1"/>
    <col min="250" max="250" width="10.85546875" style="65" customWidth="1"/>
    <col min="251" max="251" width="50.85546875" style="65" customWidth="1"/>
    <col min="252" max="260" width="10.85546875" style="65" customWidth="1"/>
    <col min="261" max="502" width="9.140625" style="65"/>
    <col min="503" max="503" width="3.85546875" style="65" customWidth="1"/>
    <col min="504" max="505" width="8.85546875" style="65" customWidth="1"/>
    <col min="506" max="506" width="10.85546875" style="65" customWidth="1"/>
    <col min="507" max="507" width="50.85546875" style="65" customWidth="1"/>
    <col min="508" max="516" width="10.85546875" style="65" customWidth="1"/>
    <col min="517" max="758" width="9.140625" style="65"/>
    <col min="759" max="759" width="3.85546875" style="65" customWidth="1"/>
    <col min="760" max="761" width="8.85546875" style="65" customWidth="1"/>
    <col min="762" max="762" width="10.85546875" style="65" customWidth="1"/>
    <col min="763" max="763" width="50.85546875" style="65" customWidth="1"/>
    <col min="764" max="772" width="10.85546875" style="65" customWidth="1"/>
    <col min="773" max="1014" width="9.140625" style="65"/>
    <col min="1015" max="1015" width="3.85546875" style="65" customWidth="1"/>
    <col min="1016" max="1017" width="8.85546875" style="65" customWidth="1"/>
    <col min="1018" max="1018" width="10.85546875" style="65" customWidth="1"/>
    <col min="1019" max="1019" width="50.85546875" style="65" customWidth="1"/>
    <col min="1020" max="1028" width="10.85546875" style="65" customWidth="1"/>
    <col min="1029" max="1270" width="9.140625" style="65"/>
    <col min="1271" max="1271" width="3.85546875" style="65" customWidth="1"/>
    <col min="1272" max="1273" width="8.85546875" style="65" customWidth="1"/>
    <col min="1274" max="1274" width="10.85546875" style="65" customWidth="1"/>
    <col min="1275" max="1275" width="50.85546875" style="65" customWidth="1"/>
    <col min="1276" max="1284" width="10.85546875" style="65" customWidth="1"/>
    <col min="1285" max="1526" width="9.140625" style="65"/>
    <col min="1527" max="1527" width="3.85546875" style="65" customWidth="1"/>
    <col min="1528" max="1529" width="8.85546875" style="65" customWidth="1"/>
    <col min="1530" max="1530" width="10.85546875" style="65" customWidth="1"/>
    <col min="1531" max="1531" width="50.85546875" style="65" customWidth="1"/>
    <col min="1532" max="1540" width="10.85546875" style="65" customWidth="1"/>
    <col min="1541" max="1782" width="9.140625" style="65"/>
    <col min="1783" max="1783" width="3.85546875" style="65" customWidth="1"/>
    <col min="1784" max="1785" width="8.85546875" style="65" customWidth="1"/>
    <col min="1786" max="1786" width="10.85546875" style="65" customWidth="1"/>
    <col min="1787" max="1787" width="50.85546875" style="65" customWidth="1"/>
    <col min="1788" max="1796" width="10.85546875" style="65" customWidth="1"/>
    <col min="1797" max="2038" width="9.140625" style="65"/>
    <col min="2039" max="2039" width="3.85546875" style="65" customWidth="1"/>
    <col min="2040" max="2041" width="8.85546875" style="65" customWidth="1"/>
    <col min="2042" max="2042" width="10.85546875" style="65" customWidth="1"/>
    <col min="2043" max="2043" width="50.85546875" style="65" customWidth="1"/>
    <col min="2044" max="2052" width="10.85546875" style="65" customWidth="1"/>
    <col min="2053" max="2294" width="9.140625" style="65"/>
    <col min="2295" max="2295" width="3.85546875" style="65" customWidth="1"/>
    <col min="2296" max="2297" width="8.85546875" style="65" customWidth="1"/>
    <col min="2298" max="2298" width="10.85546875" style="65" customWidth="1"/>
    <col min="2299" max="2299" width="50.85546875" style="65" customWidth="1"/>
    <col min="2300" max="2308" width="10.85546875" style="65" customWidth="1"/>
    <col min="2309" max="2550" width="9.140625" style="65"/>
    <col min="2551" max="2551" width="3.85546875" style="65" customWidth="1"/>
    <col min="2552" max="2553" width="8.85546875" style="65" customWidth="1"/>
    <col min="2554" max="2554" width="10.85546875" style="65" customWidth="1"/>
    <col min="2555" max="2555" width="50.85546875" style="65" customWidth="1"/>
    <col min="2556" max="2564" width="10.85546875" style="65" customWidth="1"/>
    <col min="2565" max="2806" width="9.140625" style="65"/>
    <col min="2807" max="2807" width="3.85546875" style="65" customWidth="1"/>
    <col min="2808" max="2809" width="8.85546875" style="65" customWidth="1"/>
    <col min="2810" max="2810" width="10.85546875" style="65" customWidth="1"/>
    <col min="2811" max="2811" width="50.85546875" style="65" customWidth="1"/>
    <col min="2812" max="2820" width="10.85546875" style="65" customWidth="1"/>
    <col min="2821" max="3062" width="9.140625" style="65"/>
    <col min="3063" max="3063" width="3.85546875" style="65" customWidth="1"/>
    <col min="3064" max="3065" width="8.85546875" style="65" customWidth="1"/>
    <col min="3066" max="3066" width="10.85546875" style="65" customWidth="1"/>
    <col min="3067" max="3067" width="50.85546875" style="65" customWidth="1"/>
    <col min="3068" max="3076" width="10.85546875" style="65" customWidth="1"/>
    <col min="3077" max="3318" width="9.140625" style="65"/>
    <col min="3319" max="3319" width="3.85546875" style="65" customWidth="1"/>
    <col min="3320" max="3321" width="8.85546875" style="65" customWidth="1"/>
    <col min="3322" max="3322" width="10.85546875" style="65" customWidth="1"/>
    <col min="3323" max="3323" width="50.85546875" style="65" customWidth="1"/>
    <col min="3324" max="3332" width="10.85546875" style="65" customWidth="1"/>
    <col min="3333" max="3574" width="9.140625" style="65"/>
    <col min="3575" max="3575" width="3.85546875" style="65" customWidth="1"/>
    <col min="3576" max="3577" width="8.85546875" style="65" customWidth="1"/>
    <col min="3578" max="3578" width="10.85546875" style="65" customWidth="1"/>
    <col min="3579" max="3579" width="50.85546875" style="65" customWidth="1"/>
    <col min="3580" max="3588" width="10.85546875" style="65" customWidth="1"/>
    <col min="3589" max="3830" width="9.140625" style="65"/>
    <col min="3831" max="3831" width="3.85546875" style="65" customWidth="1"/>
    <col min="3832" max="3833" width="8.85546875" style="65" customWidth="1"/>
    <col min="3834" max="3834" width="10.85546875" style="65" customWidth="1"/>
    <col min="3835" max="3835" width="50.85546875" style="65" customWidth="1"/>
    <col min="3836" max="3844" width="10.85546875" style="65" customWidth="1"/>
    <col min="3845" max="4086" width="9.140625" style="65"/>
    <col min="4087" max="4087" width="3.85546875" style="65" customWidth="1"/>
    <col min="4088" max="4089" width="8.85546875" style="65" customWidth="1"/>
    <col min="4090" max="4090" width="10.85546875" style="65" customWidth="1"/>
    <col min="4091" max="4091" width="50.85546875" style="65" customWidth="1"/>
    <col min="4092" max="4100" width="10.85546875" style="65" customWidth="1"/>
    <col min="4101" max="4342" width="9.140625" style="65"/>
    <col min="4343" max="4343" width="3.85546875" style="65" customWidth="1"/>
    <col min="4344" max="4345" width="8.85546875" style="65" customWidth="1"/>
    <col min="4346" max="4346" width="10.85546875" style="65" customWidth="1"/>
    <col min="4347" max="4347" width="50.85546875" style="65" customWidth="1"/>
    <col min="4348" max="4356" width="10.85546875" style="65" customWidth="1"/>
    <col min="4357" max="4598" width="9.140625" style="65"/>
    <col min="4599" max="4599" width="3.85546875" style="65" customWidth="1"/>
    <col min="4600" max="4601" width="8.85546875" style="65" customWidth="1"/>
    <col min="4602" max="4602" width="10.85546875" style="65" customWidth="1"/>
    <col min="4603" max="4603" width="50.85546875" style="65" customWidth="1"/>
    <col min="4604" max="4612" width="10.85546875" style="65" customWidth="1"/>
    <col min="4613" max="4854" width="9.140625" style="65"/>
    <col min="4855" max="4855" width="3.85546875" style="65" customWidth="1"/>
    <col min="4856" max="4857" width="8.85546875" style="65" customWidth="1"/>
    <col min="4858" max="4858" width="10.85546875" style="65" customWidth="1"/>
    <col min="4859" max="4859" width="50.85546875" style="65" customWidth="1"/>
    <col min="4860" max="4868" width="10.85546875" style="65" customWidth="1"/>
    <col min="4869" max="5110" width="9.140625" style="65"/>
    <col min="5111" max="5111" width="3.85546875" style="65" customWidth="1"/>
    <col min="5112" max="5113" width="8.85546875" style="65" customWidth="1"/>
    <col min="5114" max="5114" width="10.85546875" style="65" customWidth="1"/>
    <col min="5115" max="5115" width="50.85546875" style="65" customWidth="1"/>
    <col min="5116" max="5124" width="10.85546875" style="65" customWidth="1"/>
    <col min="5125" max="5366" width="9.140625" style="65"/>
    <col min="5367" max="5367" width="3.85546875" style="65" customWidth="1"/>
    <col min="5368" max="5369" width="8.85546875" style="65" customWidth="1"/>
    <col min="5370" max="5370" width="10.85546875" style="65" customWidth="1"/>
    <col min="5371" max="5371" width="50.85546875" style="65" customWidth="1"/>
    <col min="5372" max="5380" width="10.85546875" style="65" customWidth="1"/>
    <col min="5381" max="5622" width="9.140625" style="65"/>
    <col min="5623" max="5623" width="3.85546875" style="65" customWidth="1"/>
    <col min="5624" max="5625" width="8.85546875" style="65" customWidth="1"/>
    <col min="5626" max="5626" width="10.85546875" style="65" customWidth="1"/>
    <col min="5627" max="5627" width="50.85546875" style="65" customWidth="1"/>
    <col min="5628" max="5636" width="10.85546875" style="65" customWidth="1"/>
    <col min="5637" max="5878" width="9.140625" style="65"/>
    <col min="5879" max="5879" width="3.85546875" style="65" customWidth="1"/>
    <col min="5880" max="5881" width="8.85546875" style="65" customWidth="1"/>
    <col min="5882" max="5882" width="10.85546875" style="65" customWidth="1"/>
    <col min="5883" max="5883" width="50.85546875" style="65" customWidth="1"/>
    <col min="5884" max="5892" width="10.85546875" style="65" customWidth="1"/>
    <col min="5893" max="6134" width="9.140625" style="65"/>
    <col min="6135" max="6135" width="3.85546875" style="65" customWidth="1"/>
    <col min="6136" max="6137" width="8.85546875" style="65" customWidth="1"/>
    <col min="6138" max="6138" width="10.85546875" style="65" customWidth="1"/>
    <col min="6139" max="6139" width="50.85546875" style="65" customWidth="1"/>
    <col min="6140" max="6148" width="10.85546875" style="65" customWidth="1"/>
    <col min="6149" max="6390" width="9.140625" style="65"/>
    <col min="6391" max="6391" width="3.85546875" style="65" customWidth="1"/>
    <col min="6392" max="6393" width="8.85546875" style="65" customWidth="1"/>
    <col min="6394" max="6394" width="10.85546875" style="65" customWidth="1"/>
    <col min="6395" max="6395" width="50.85546875" style="65" customWidth="1"/>
    <col min="6396" max="6404" width="10.85546875" style="65" customWidth="1"/>
    <col min="6405" max="6646" width="9.140625" style="65"/>
    <col min="6647" max="6647" width="3.85546875" style="65" customWidth="1"/>
    <col min="6648" max="6649" width="8.85546875" style="65" customWidth="1"/>
    <col min="6650" max="6650" width="10.85546875" style="65" customWidth="1"/>
    <col min="6651" max="6651" width="50.85546875" style="65" customWidth="1"/>
    <col min="6652" max="6660" width="10.85546875" style="65" customWidth="1"/>
    <col min="6661" max="6902" width="9.140625" style="65"/>
    <col min="6903" max="6903" width="3.85546875" style="65" customWidth="1"/>
    <col min="6904" max="6905" width="8.85546875" style="65" customWidth="1"/>
    <col min="6906" max="6906" width="10.85546875" style="65" customWidth="1"/>
    <col min="6907" max="6907" width="50.85546875" style="65" customWidth="1"/>
    <col min="6908" max="6916" width="10.85546875" style="65" customWidth="1"/>
    <col min="6917" max="7158" width="9.140625" style="65"/>
    <col min="7159" max="7159" width="3.85546875" style="65" customWidth="1"/>
    <col min="7160" max="7161" width="8.85546875" style="65" customWidth="1"/>
    <col min="7162" max="7162" width="10.85546875" style="65" customWidth="1"/>
    <col min="7163" max="7163" width="50.85546875" style="65" customWidth="1"/>
    <col min="7164" max="7172" width="10.85546875" style="65" customWidth="1"/>
    <col min="7173" max="7414" width="9.140625" style="65"/>
    <col min="7415" max="7415" width="3.85546875" style="65" customWidth="1"/>
    <col min="7416" max="7417" width="8.85546875" style="65" customWidth="1"/>
    <col min="7418" max="7418" width="10.85546875" style="65" customWidth="1"/>
    <col min="7419" max="7419" width="50.85546875" style="65" customWidth="1"/>
    <col min="7420" max="7428" width="10.85546875" style="65" customWidth="1"/>
    <col min="7429" max="7670" width="9.140625" style="65"/>
    <col min="7671" max="7671" width="3.85546875" style="65" customWidth="1"/>
    <col min="7672" max="7673" width="8.85546875" style="65" customWidth="1"/>
    <col min="7674" max="7674" width="10.85546875" style="65" customWidth="1"/>
    <col min="7675" max="7675" width="50.85546875" style="65" customWidth="1"/>
    <col min="7676" max="7684" width="10.85546875" style="65" customWidth="1"/>
    <col min="7685" max="7926" width="9.140625" style="65"/>
    <col min="7927" max="7927" width="3.85546875" style="65" customWidth="1"/>
    <col min="7928" max="7929" width="8.85546875" style="65" customWidth="1"/>
    <col min="7930" max="7930" width="10.85546875" style="65" customWidth="1"/>
    <col min="7931" max="7931" width="50.85546875" style="65" customWidth="1"/>
    <col min="7932" max="7940" width="10.85546875" style="65" customWidth="1"/>
    <col min="7941" max="8182" width="9.140625" style="65"/>
    <col min="8183" max="8183" width="3.85546875" style="65" customWidth="1"/>
    <col min="8184" max="8185" width="8.85546875" style="65" customWidth="1"/>
    <col min="8186" max="8186" width="10.85546875" style="65" customWidth="1"/>
    <col min="8187" max="8187" width="50.85546875" style="65" customWidth="1"/>
    <col min="8188" max="8196" width="10.85546875" style="65" customWidth="1"/>
    <col min="8197" max="8438" width="9.140625" style="65"/>
    <col min="8439" max="8439" width="3.85546875" style="65" customWidth="1"/>
    <col min="8440" max="8441" width="8.85546875" style="65" customWidth="1"/>
    <col min="8442" max="8442" width="10.85546875" style="65" customWidth="1"/>
    <col min="8443" max="8443" width="50.85546875" style="65" customWidth="1"/>
    <col min="8444" max="8452" width="10.85546875" style="65" customWidth="1"/>
    <col min="8453" max="8694" width="9.140625" style="65"/>
    <col min="8695" max="8695" width="3.85546875" style="65" customWidth="1"/>
    <col min="8696" max="8697" width="8.85546875" style="65" customWidth="1"/>
    <col min="8698" max="8698" width="10.85546875" style="65" customWidth="1"/>
    <col min="8699" max="8699" width="50.85546875" style="65" customWidth="1"/>
    <col min="8700" max="8708" width="10.85546875" style="65" customWidth="1"/>
    <col min="8709" max="8950" width="9.140625" style="65"/>
    <col min="8951" max="8951" width="3.85546875" style="65" customWidth="1"/>
    <col min="8952" max="8953" width="8.85546875" style="65" customWidth="1"/>
    <col min="8954" max="8954" width="10.85546875" style="65" customWidth="1"/>
    <col min="8955" max="8955" width="50.85546875" style="65" customWidth="1"/>
    <col min="8956" max="8964" width="10.85546875" style="65" customWidth="1"/>
    <col min="8965" max="9206" width="9.140625" style="65"/>
    <col min="9207" max="9207" width="3.85546875" style="65" customWidth="1"/>
    <col min="9208" max="9209" width="8.85546875" style="65" customWidth="1"/>
    <col min="9210" max="9210" width="10.85546875" style="65" customWidth="1"/>
    <col min="9211" max="9211" width="50.85546875" style="65" customWidth="1"/>
    <col min="9212" max="9220" width="10.85546875" style="65" customWidth="1"/>
    <col min="9221" max="9462" width="9.140625" style="65"/>
    <col min="9463" max="9463" width="3.85546875" style="65" customWidth="1"/>
    <col min="9464" max="9465" width="8.85546875" style="65" customWidth="1"/>
    <col min="9466" max="9466" width="10.85546875" style="65" customWidth="1"/>
    <col min="9467" max="9467" width="50.85546875" style="65" customWidth="1"/>
    <col min="9468" max="9476" width="10.85546875" style="65" customWidth="1"/>
    <col min="9477" max="9718" width="9.140625" style="65"/>
    <col min="9719" max="9719" width="3.85546875" style="65" customWidth="1"/>
    <col min="9720" max="9721" width="8.85546875" style="65" customWidth="1"/>
    <col min="9722" max="9722" width="10.85546875" style="65" customWidth="1"/>
    <col min="9723" max="9723" width="50.85546875" style="65" customWidth="1"/>
    <col min="9724" max="9732" width="10.85546875" style="65" customWidth="1"/>
    <col min="9733" max="9974" width="9.140625" style="65"/>
    <col min="9975" max="9975" width="3.85546875" style="65" customWidth="1"/>
    <col min="9976" max="9977" width="8.85546875" style="65" customWidth="1"/>
    <col min="9978" max="9978" width="10.85546875" style="65" customWidth="1"/>
    <col min="9979" max="9979" width="50.85546875" style="65" customWidth="1"/>
    <col min="9980" max="9988" width="10.85546875" style="65" customWidth="1"/>
    <col min="9989" max="10230" width="9.140625" style="65"/>
    <col min="10231" max="10231" width="3.85546875" style="65" customWidth="1"/>
    <col min="10232" max="10233" width="8.85546875" style="65" customWidth="1"/>
    <col min="10234" max="10234" width="10.85546875" style="65" customWidth="1"/>
    <col min="10235" max="10235" width="50.85546875" style="65" customWidth="1"/>
    <col min="10236" max="10244" width="10.85546875" style="65" customWidth="1"/>
    <col min="10245" max="10486" width="9.140625" style="65"/>
    <col min="10487" max="10487" width="3.85546875" style="65" customWidth="1"/>
    <col min="10488" max="10489" width="8.85546875" style="65" customWidth="1"/>
    <col min="10490" max="10490" width="10.85546875" style="65" customWidth="1"/>
    <col min="10491" max="10491" width="50.85546875" style="65" customWidth="1"/>
    <col min="10492" max="10500" width="10.85546875" style="65" customWidth="1"/>
    <col min="10501" max="10742" width="9.140625" style="65"/>
    <col min="10743" max="10743" width="3.85546875" style="65" customWidth="1"/>
    <col min="10744" max="10745" width="8.85546875" style="65" customWidth="1"/>
    <col min="10746" max="10746" width="10.85546875" style="65" customWidth="1"/>
    <col min="10747" max="10747" width="50.85546875" style="65" customWidth="1"/>
    <col min="10748" max="10756" width="10.85546875" style="65" customWidth="1"/>
    <col min="10757" max="10998" width="9.140625" style="65"/>
    <col min="10999" max="10999" width="3.85546875" style="65" customWidth="1"/>
    <col min="11000" max="11001" width="8.85546875" style="65" customWidth="1"/>
    <col min="11002" max="11002" width="10.85546875" style="65" customWidth="1"/>
    <col min="11003" max="11003" width="50.85546875" style="65" customWidth="1"/>
    <col min="11004" max="11012" width="10.85546875" style="65" customWidth="1"/>
    <col min="11013" max="11254" width="9.140625" style="65"/>
    <col min="11255" max="11255" width="3.85546875" style="65" customWidth="1"/>
    <col min="11256" max="11257" width="8.85546875" style="65" customWidth="1"/>
    <col min="11258" max="11258" width="10.85546875" style="65" customWidth="1"/>
    <col min="11259" max="11259" width="50.85546875" style="65" customWidth="1"/>
    <col min="11260" max="11268" width="10.85546875" style="65" customWidth="1"/>
    <col min="11269" max="11510" width="9.140625" style="65"/>
    <col min="11511" max="11511" width="3.85546875" style="65" customWidth="1"/>
    <col min="11512" max="11513" width="8.85546875" style="65" customWidth="1"/>
    <col min="11514" max="11514" width="10.85546875" style="65" customWidth="1"/>
    <col min="11515" max="11515" width="50.85546875" style="65" customWidth="1"/>
    <col min="11516" max="11524" width="10.85546875" style="65" customWidth="1"/>
    <col min="11525" max="11766" width="9.140625" style="65"/>
    <col min="11767" max="11767" width="3.85546875" style="65" customWidth="1"/>
    <col min="11768" max="11769" width="8.85546875" style="65" customWidth="1"/>
    <col min="11770" max="11770" width="10.85546875" style="65" customWidth="1"/>
    <col min="11771" max="11771" width="50.85546875" style="65" customWidth="1"/>
    <col min="11772" max="11780" width="10.85546875" style="65" customWidth="1"/>
    <col min="11781" max="12022" width="9.140625" style="65"/>
    <col min="12023" max="12023" width="3.85546875" style="65" customWidth="1"/>
    <col min="12024" max="12025" width="8.85546875" style="65" customWidth="1"/>
    <col min="12026" max="12026" width="10.85546875" style="65" customWidth="1"/>
    <col min="12027" max="12027" width="50.85546875" style="65" customWidth="1"/>
    <col min="12028" max="12036" width="10.85546875" style="65" customWidth="1"/>
    <col min="12037" max="12278" width="9.140625" style="65"/>
    <col min="12279" max="12279" width="3.85546875" style="65" customWidth="1"/>
    <col min="12280" max="12281" width="8.85546875" style="65" customWidth="1"/>
    <col min="12282" max="12282" width="10.85546875" style="65" customWidth="1"/>
    <col min="12283" max="12283" width="50.85546875" style="65" customWidth="1"/>
    <col min="12284" max="12292" width="10.85546875" style="65" customWidth="1"/>
    <col min="12293" max="12534" width="9.140625" style="65"/>
    <col min="12535" max="12535" width="3.85546875" style="65" customWidth="1"/>
    <col min="12536" max="12537" width="8.85546875" style="65" customWidth="1"/>
    <col min="12538" max="12538" width="10.85546875" style="65" customWidth="1"/>
    <col min="12539" max="12539" width="50.85546875" style="65" customWidth="1"/>
    <col min="12540" max="12548" width="10.85546875" style="65" customWidth="1"/>
    <col min="12549" max="12790" width="9.140625" style="65"/>
    <col min="12791" max="12791" width="3.85546875" style="65" customWidth="1"/>
    <col min="12792" max="12793" width="8.85546875" style="65" customWidth="1"/>
    <col min="12794" max="12794" width="10.85546875" style="65" customWidth="1"/>
    <col min="12795" max="12795" width="50.85546875" style="65" customWidth="1"/>
    <col min="12796" max="12804" width="10.85546875" style="65" customWidth="1"/>
    <col min="12805" max="13046" width="9.140625" style="65"/>
    <col min="13047" max="13047" width="3.85546875" style="65" customWidth="1"/>
    <col min="13048" max="13049" width="8.85546875" style="65" customWidth="1"/>
    <col min="13050" max="13050" width="10.85546875" style="65" customWidth="1"/>
    <col min="13051" max="13051" width="50.85546875" style="65" customWidth="1"/>
    <col min="13052" max="13060" width="10.85546875" style="65" customWidth="1"/>
    <col min="13061" max="13302" width="9.140625" style="65"/>
    <col min="13303" max="13303" width="3.85546875" style="65" customWidth="1"/>
    <col min="13304" max="13305" width="8.85546875" style="65" customWidth="1"/>
    <col min="13306" max="13306" width="10.85546875" style="65" customWidth="1"/>
    <col min="13307" max="13307" width="50.85546875" style="65" customWidth="1"/>
    <col min="13308" max="13316" width="10.85546875" style="65" customWidth="1"/>
    <col min="13317" max="13558" width="9.140625" style="65"/>
    <col min="13559" max="13559" width="3.85546875" style="65" customWidth="1"/>
    <col min="13560" max="13561" width="8.85546875" style="65" customWidth="1"/>
    <col min="13562" max="13562" width="10.85546875" style="65" customWidth="1"/>
    <col min="13563" max="13563" width="50.85546875" style="65" customWidth="1"/>
    <col min="13564" max="13572" width="10.85546875" style="65" customWidth="1"/>
    <col min="13573" max="13814" width="9.140625" style="65"/>
    <col min="13815" max="13815" width="3.85546875" style="65" customWidth="1"/>
    <col min="13816" max="13817" width="8.85546875" style="65" customWidth="1"/>
    <col min="13818" max="13818" width="10.85546875" style="65" customWidth="1"/>
    <col min="13819" max="13819" width="50.85546875" style="65" customWidth="1"/>
    <col min="13820" max="13828" width="10.85546875" style="65" customWidth="1"/>
    <col min="13829" max="14070" width="9.140625" style="65"/>
    <col min="14071" max="14071" width="3.85546875" style="65" customWidth="1"/>
    <col min="14072" max="14073" width="8.85546875" style="65" customWidth="1"/>
    <col min="14074" max="14074" width="10.85546875" style="65" customWidth="1"/>
    <col min="14075" max="14075" width="50.85546875" style="65" customWidth="1"/>
    <col min="14076" max="14084" width="10.85546875" style="65" customWidth="1"/>
    <col min="14085" max="14326" width="9.140625" style="65"/>
    <col min="14327" max="14327" width="3.85546875" style="65" customWidth="1"/>
    <col min="14328" max="14329" width="8.85546875" style="65" customWidth="1"/>
    <col min="14330" max="14330" width="10.85546875" style="65" customWidth="1"/>
    <col min="14331" max="14331" width="50.85546875" style="65" customWidth="1"/>
    <col min="14332" max="14340" width="10.85546875" style="65" customWidth="1"/>
    <col min="14341" max="14582" width="9.140625" style="65"/>
    <col min="14583" max="14583" width="3.85546875" style="65" customWidth="1"/>
    <col min="14584" max="14585" width="8.85546875" style="65" customWidth="1"/>
    <col min="14586" max="14586" width="10.85546875" style="65" customWidth="1"/>
    <col min="14587" max="14587" width="50.85546875" style="65" customWidth="1"/>
    <col min="14588" max="14596" width="10.85546875" style="65" customWidth="1"/>
    <col min="14597" max="14838" width="9.140625" style="65"/>
    <col min="14839" max="14839" width="3.85546875" style="65" customWidth="1"/>
    <col min="14840" max="14841" width="8.85546875" style="65" customWidth="1"/>
    <col min="14842" max="14842" width="10.85546875" style="65" customWidth="1"/>
    <col min="14843" max="14843" width="50.85546875" style="65" customWidth="1"/>
    <col min="14844" max="14852" width="10.85546875" style="65" customWidth="1"/>
    <col min="14853" max="15094" width="9.140625" style="65"/>
    <col min="15095" max="15095" width="3.85546875" style="65" customWidth="1"/>
    <col min="15096" max="15097" width="8.85546875" style="65" customWidth="1"/>
    <col min="15098" max="15098" width="10.85546875" style="65" customWidth="1"/>
    <col min="15099" max="15099" width="50.85546875" style="65" customWidth="1"/>
    <col min="15100" max="15108" width="10.85546875" style="65" customWidth="1"/>
    <col min="15109" max="15350" width="9.140625" style="65"/>
    <col min="15351" max="15351" width="3.85546875" style="65" customWidth="1"/>
    <col min="15352" max="15353" width="8.85546875" style="65" customWidth="1"/>
    <col min="15354" max="15354" width="10.85546875" style="65" customWidth="1"/>
    <col min="15355" max="15355" width="50.85546875" style="65" customWidth="1"/>
    <col min="15356" max="15364" width="10.85546875" style="65" customWidth="1"/>
    <col min="15365" max="15606" width="9.140625" style="65"/>
    <col min="15607" max="15607" width="3.85546875" style="65" customWidth="1"/>
    <col min="15608" max="15609" width="8.85546875" style="65" customWidth="1"/>
    <col min="15610" max="15610" width="10.85546875" style="65" customWidth="1"/>
    <col min="15611" max="15611" width="50.85546875" style="65" customWidth="1"/>
    <col min="15612" max="15620" width="10.85546875" style="65" customWidth="1"/>
    <col min="15621" max="15862" width="9.140625" style="65"/>
    <col min="15863" max="15863" width="3.85546875" style="65" customWidth="1"/>
    <col min="15864" max="15865" width="8.85546875" style="65" customWidth="1"/>
    <col min="15866" max="15866" width="10.85546875" style="65" customWidth="1"/>
    <col min="15867" max="15867" width="50.85546875" style="65" customWidth="1"/>
    <col min="15868" max="15876" width="10.85546875" style="65" customWidth="1"/>
    <col min="15877" max="16118" width="9.140625" style="65"/>
    <col min="16119" max="16119" width="3.85546875" style="65" customWidth="1"/>
    <col min="16120" max="16121" width="8.85546875" style="65" customWidth="1"/>
    <col min="16122" max="16122" width="10.85546875" style="65" customWidth="1"/>
    <col min="16123" max="16123" width="50.85546875" style="65" customWidth="1"/>
    <col min="16124" max="16132" width="10.85546875" style="65" customWidth="1"/>
    <col min="16133" max="16384" width="9.140625" style="65"/>
  </cols>
  <sheetData>
    <row r="1" spans="1:7">
      <c r="A1" s="1312" t="s">
        <v>3177</v>
      </c>
      <c r="B1" s="1312"/>
      <c r="C1" s="1312"/>
      <c r="D1" s="1312"/>
      <c r="E1" s="1312"/>
      <c r="F1" s="1312"/>
      <c r="G1" s="1312"/>
    </row>
    <row r="2" spans="1:7">
      <c r="A2" s="1312" t="s">
        <v>3178</v>
      </c>
      <c r="B2" s="1313"/>
      <c r="C2" s="1313"/>
      <c r="D2" s="1313"/>
      <c r="E2" s="1313"/>
      <c r="F2" s="1313"/>
      <c r="G2" s="1313"/>
    </row>
    <row r="5" spans="1:7">
      <c r="C5" s="66" t="s">
        <v>1858</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214.24</v>
      </c>
      <c r="F7" s="44"/>
      <c r="G7" s="45">
        <f t="shared" ref="G7:G41" si="0">F7*E7</f>
        <v>0</v>
      </c>
    </row>
    <row r="8" spans="1:7">
      <c r="A8" s="46">
        <v>2</v>
      </c>
      <c r="B8" s="47" t="str">
        <f>"20014199"</f>
        <v>20014199</v>
      </c>
      <c r="C8" s="48" t="s">
        <v>3093</v>
      </c>
      <c r="D8" s="47" t="str">
        <f>"m"</f>
        <v>m</v>
      </c>
      <c r="E8" s="49">
        <v>751</v>
      </c>
      <c r="F8" s="50"/>
      <c r="G8" s="51">
        <f t="shared" si="0"/>
        <v>0</v>
      </c>
    </row>
    <row r="9" spans="1:7">
      <c r="A9" s="46">
        <v>3</v>
      </c>
      <c r="B9" s="47" t="str">
        <f>"20014115"</f>
        <v>20014115</v>
      </c>
      <c r="C9" s="48" t="s">
        <v>3068</v>
      </c>
      <c r="D9" s="47" t="str">
        <f>"m"</f>
        <v>m</v>
      </c>
      <c r="E9" s="49">
        <v>802</v>
      </c>
      <c r="F9" s="50"/>
      <c r="G9" s="51">
        <f t="shared" si="0"/>
        <v>0</v>
      </c>
    </row>
    <row r="10" spans="1:7" ht="40.5">
      <c r="A10" s="46">
        <v>4</v>
      </c>
      <c r="B10" s="70" t="str">
        <f>"TCA03B1"</f>
        <v>TCA03B1</v>
      </c>
      <c r="C10" s="71" t="s">
        <v>3069</v>
      </c>
      <c r="D10" s="70" t="str">
        <f>"m"</f>
        <v>m</v>
      </c>
      <c r="E10" s="72">
        <v>1553</v>
      </c>
      <c r="F10" s="50"/>
      <c r="G10" s="73">
        <f t="shared" si="0"/>
        <v>0</v>
      </c>
    </row>
    <row r="11" spans="1:7" ht="27">
      <c r="A11" s="46">
        <v>5</v>
      </c>
      <c r="B11" s="47" t="str">
        <f>"DF26A1"</f>
        <v>DF26A1</v>
      </c>
      <c r="C11" s="48" t="s">
        <v>3070</v>
      </c>
      <c r="D11" s="47" t="str">
        <f>"m"</f>
        <v>m</v>
      </c>
      <c r="E11" s="49">
        <v>341</v>
      </c>
      <c r="F11" s="50"/>
      <c r="G11" s="51">
        <f t="shared" si="0"/>
        <v>0</v>
      </c>
    </row>
    <row r="12" spans="1:7" ht="40.5">
      <c r="A12" s="46">
        <v>6</v>
      </c>
      <c r="B12" s="47" t="str">
        <f>"TCA14A1"</f>
        <v>TCA14A1</v>
      </c>
      <c r="C12" s="48" t="s">
        <v>3071</v>
      </c>
      <c r="D12" s="47" t="str">
        <f>"km"</f>
        <v>km</v>
      </c>
      <c r="E12" s="49">
        <v>0.29399999999999998</v>
      </c>
      <c r="F12" s="50"/>
      <c r="G12" s="51">
        <f t="shared" si="0"/>
        <v>0</v>
      </c>
    </row>
    <row r="13" spans="1:7">
      <c r="A13" s="46">
        <v>7</v>
      </c>
      <c r="B13" s="47" t="str">
        <f>"20014199"</f>
        <v>20014199</v>
      </c>
      <c r="C13" s="48" t="s">
        <v>3093</v>
      </c>
      <c r="D13" s="47" t="str">
        <f>"m"</f>
        <v>m</v>
      </c>
      <c r="E13" s="49">
        <v>294</v>
      </c>
      <c r="F13" s="50"/>
      <c r="G13" s="51">
        <f t="shared" si="0"/>
        <v>0</v>
      </c>
    </row>
    <row r="14" spans="1:7" ht="40.5">
      <c r="A14" s="46">
        <v>8</v>
      </c>
      <c r="B14" s="47" t="str">
        <f>"TCA14A1"</f>
        <v>TCA14A1</v>
      </c>
      <c r="C14" s="48" t="s">
        <v>3071</v>
      </c>
      <c r="D14" s="47" t="str">
        <f>"km"</f>
        <v>km</v>
      </c>
      <c r="E14" s="49">
        <v>1.504</v>
      </c>
      <c r="F14" s="50"/>
      <c r="G14" s="51">
        <f t="shared" si="0"/>
        <v>0</v>
      </c>
    </row>
    <row r="15" spans="1:7">
      <c r="A15" s="46">
        <v>9</v>
      </c>
      <c r="B15" s="47" t="str">
        <f>"8000009"</f>
        <v>8000009</v>
      </c>
      <c r="C15" s="48" t="s">
        <v>3086</v>
      </c>
      <c r="D15" s="47" t="str">
        <f>"km"</f>
        <v>km</v>
      </c>
      <c r="E15" s="49">
        <v>0.39900000000000002</v>
      </c>
      <c r="F15" s="50"/>
      <c r="G15" s="51">
        <f t="shared" si="0"/>
        <v>0</v>
      </c>
    </row>
    <row r="16" spans="1:7">
      <c r="A16" s="46">
        <v>10</v>
      </c>
      <c r="B16" s="47" t="str">
        <f>"8000210"</f>
        <v>8000210</v>
      </c>
      <c r="C16" s="48" t="s">
        <v>3094</v>
      </c>
      <c r="D16" s="47" t="str">
        <f>"km"</f>
        <v>km</v>
      </c>
      <c r="E16" s="49">
        <v>0.42899999999999999</v>
      </c>
      <c r="F16" s="50"/>
      <c r="G16" s="51">
        <f t="shared" si="0"/>
        <v>0</v>
      </c>
    </row>
    <row r="17" spans="1:7">
      <c r="A17" s="46">
        <v>11</v>
      </c>
      <c r="B17" s="47" t="str">
        <f>"20020657"</f>
        <v>20020657</v>
      </c>
      <c r="C17" s="48" t="s">
        <v>3096</v>
      </c>
      <c r="D17" s="47" t="str">
        <f>"km"</f>
        <v>km</v>
      </c>
      <c r="E17" s="49">
        <v>0.35899999999999999</v>
      </c>
      <c r="F17" s="50"/>
      <c r="G17" s="51">
        <f t="shared" si="0"/>
        <v>0</v>
      </c>
    </row>
    <row r="18" spans="1:7">
      <c r="A18" s="46">
        <v>12</v>
      </c>
      <c r="B18" s="47" t="str">
        <f>"4700013"</f>
        <v>4700013</v>
      </c>
      <c r="C18" s="48" t="s">
        <v>3097</v>
      </c>
      <c r="D18" s="47" t="str">
        <f>"km"</f>
        <v>km</v>
      </c>
      <c r="E18" s="49">
        <v>0.35899999999999999</v>
      </c>
      <c r="F18" s="50"/>
      <c r="G18" s="51">
        <f t="shared" si="0"/>
        <v>0</v>
      </c>
    </row>
    <row r="19" spans="1:7" ht="40.5">
      <c r="A19" s="46">
        <v>13</v>
      </c>
      <c r="B19" s="47" t="str">
        <f>"TCA16B1"</f>
        <v>TCA16B1</v>
      </c>
      <c r="C19" s="48" t="s">
        <v>3098</v>
      </c>
      <c r="D19" s="47" t="str">
        <f>"buc"</f>
        <v>buc</v>
      </c>
      <c r="E19" s="49">
        <v>4</v>
      </c>
      <c r="F19" s="50"/>
      <c r="G19" s="51">
        <f t="shared" si="0"/>
        <v>0</v>
      </c>
    </row>
    <row r="20" spans="1:7" ht="27">
      <c r="A20" s="46">
        <v>14</v>
      </c>
      <c r="B20" s="47" t="str">
        <f>"20011112"</f>
        <v>20011112</v>
      </c>
      <c r="C20" s="48" t="s">
        <v>3099</v>
      </c>
      <c r="D20" s="47" t="str">
        <f>"buc"</f>
        <v>buc</v>
      </c>
      <c r="E20" s="49">
        <v>4</v>
      </c>
      <c r="F20" s="50"/>
      <c r="G20" s="51">
        <f t="shared" si="0"/>
        <v>0</v>
      </c>
    </row>
    <row r="21" spans="1:7" ht="40.5">
      <c r="A21" s="46">
        <v>15</v>
      </c>
      <c r="B21" s="47" t="str">
        <f>"TCA14E1"</f>
        <v>TCA14E1</v>
      </c>
      <c r="C21" s="48" t="s">
        <v>3073</v>
      </c>
      <c r="D21" s="47" t="str">
        <f>"km"</f>
        <v>km</v>
      </c>
      <c r="E21" s="49">
        <v>4.2000000000000003E-2</v>
      </c>
      <c r="F21" s="50"/>
      <c r="G21" s="51">
        <f t="shared" si="0"/>
        <v>0</v>
      </c>
    </row>
    <row r="22" spans="1:7">
      <c r="A22" s="46">
        <v>16</v>
      </c>
      <c r="B22" s="47" t="str">
        <f>"TCA06D1"</f>
        <v>TCA06D1</v>
      </c>
      <c r="C22" s="48" t="s">
        <v>3100</v>
      </c>
      <c r="D22" s="47" t="str">
        <f>"buc"</f>
        <v>buc</v>
      </c>
      <c r="E22" s="49">
        <v>1</v>
      </c>
      <c r="F22" s="50"/>
      <c r="G22" s="51">
        <f t="shared" si="0"/>
        <v>0</v>
      </c>
    </row>
    <row r="23" spans="1:7" ht="94.5">
      <c r="A23" s="46">
        <v>17</v>
      </c>
      <c r="B23" s="47" t="str">
        <f>"TSA17C1"</f>
        <v>TSA17C1</v>
      </c>
      <c r="C23" s="48" t="s">
        <v>3101</v>
      </c>
      <c r="D23" s="47" t="str">
        <f>"mc"</f>
        <v>mc</v>
      </c>
      <c r="E23" s="49">
        <v>1.7</v>
      </c>
      <c r="F23" s="50"/>
      <c r="G23" s="51">
        <f t="shared" si="0"/>
        <v>0</v>
      </c>
    </row>
    <row r="24" spans="1:7" ht="27">
      <c r="A24" s="46">
        <v>18</v>
      </c>
      <c r="B24" s="47" t="str">
        <f>"TCA05C1"</f>
        <v>TCA05C1</v>
      </c>
      <c r="C24" s="48" t="s">
        <v>3074</v>
      </c>
      <c r="D24" s="47" t="str">
        <f>"buc"</f>
        <v>buc</v>
      </c>
      <c r="E24" s="49">
        <v>6</v>
      </c>
      <c r="F24" s="50"/>
      <c r="G24" s="51">
        <f t="shared" si="0"/>
        <v>0</v>
      </c>
    </row>
    <row r="25" spans="1:7" ht="27">
      <c r="A25" s="46">
        <v>19</v>
      </c>
      <c r="B25" s="47" t="str">
        <f>"TCA08XH"</f>
        <v>TCA08XH</v>
      </c>
      <c r="C25" s="48" t="s">
        <v>3075</v>
      </c>
      <c r="D25" s="47" t="str">
        <f>"buc"</f>
        <v>buc</v>
      </c>
      <c r="E25" s="49">
        <v>2</v>
      </c>
      <c r="F25" s="50"/>
      <c r="G25" s="51">
        <f t="shared" si="0"/>
        <v>0</v>
      </c>
    </row>
    <row r="26" spans="1:7" ht="40.5">
      <c r="A26" s="46">
        <v>20</v>
      </c>
      <c r="B26" s="47" t="str">
        <f>"TCA14A2"</f>
        <v>TCA14A2</v>
      </c>
      <c r="C26" s="48" t="s">
        <v>3087</v>
      </c>
      <c r="D26" s="47" t="str">
        <f>"km"</f>
        <v>km</v>
      </c>
      <c r="E26" s="49">
        <v>0.25</v>
      </c>
      <c r="F26" s="50"/>
      <c r="G26" s="51">
        <f t="shared" si="0"/>
        <v>0</v>
      </c>
    </row>
    <row r="27" spans="1:7" ht="40.5">
      <c r="A27" s="46">
        <v>21</v>
      </c>
      <c r="B27" s="47" t="str">
        <f>"TCA14U2"</f>
        <v>TCA14U2</v>
      </c>
      <c r="C27" s="48" t="s">
        <v>3076</v>
      </c>
      <c r="D27" s="47" t="str">
        <f>"km"</f>
        <v>km</v>
      </c>
      <c r="E27" s="49">
        <v>0.75</v>
      </c>
      <c r="F27" s="50"/>
      <c r="G27" s="51">
        <f t="shared" si="0"/>
        <v>0</v>
      </c>
    </row>
    <row r="28" spans="1:7">
      <c r="A28" s="46">
        <v>22</v>
      </c>
      <c r="B28" s="47" t="str">
        <f>"TCA06D2"</f>
        <v>TCA06D2</v>
      </c>
      <c r="C28" s="48" t="s">
        <v>3077</v>
      </c>
      <c r="D28" s="47" t="str">
        <f>"buc"</f>
        <v>buc</v>
      </c>
      <c r="E28" s="49">
        <v>5</v>
      </c>
      <c r="F28" s="50"/>
      <c r="G28" s="51">
        <f t="shared" si="0"/>
        <v>0</v>
      </c>
    </row>
    <row r="29" spans="1:7" ht="54">
      <c r="A29" s="46">
        <v>23</v>
      </c>
      <c r="B29" s="47" t="str">
        <f>"TCA17B1"</f>
        <v>TCA17B1</v>
      </c>
      <c r="C29" s="48" t="s">
        <v>3078</v>
      </c>
      <c r="D29" s="47" t="str">
        <f>"100 buc"</f>
        <v>100 buc</v>
      </c>
      <c r="E29" s="49">
        <v>3.4</v>
      </c>
      <c r="F29" s="50"/>
      <c r="G29" s="51">
        <f t="shared" si="0"/>
        <v>0</v>
      </c>
    </row>
    <row r="30" spans="1:7">
      <c r="A30" s="46">
        <v>24</v>
      </c>
      <c r="B30" s="47" t="str">
        <f>"8000207"</f>
        <v>8000207</v>
      </c>
      <c r="C30" s="48" t="s">
        <v>3079</v>
      </c>
      <c r="D30" s="47" t="str">
        <f t="shared" ref="D30:D41" si="1">"buc"</f>
        <v>buc</v>
      </c>
      <c r="E30" s="49">
        <v>140</v>
      </c>
      <c r="F30" s="50"/>
      <c r="G30" s="51">
        <f t="shared" si="0"/>
        <v>0</v>
      </c>
    </row>
    <row r="31" spans="1:7">
      <c r="A31" s="46">
        <v>25</v>
      </c>
      <c r="B31" s="47" t="str">
        <f>"20019175"</f>
        <v>20019175</v>
      </c>
      <c r="C31" s="48" t="s">
        <v>3102</v>
      </c>
      <c r="D31" s="47" t="str">
        <f t="shared" si="1"/>
        <v>buc</v>
      </c>
      <c r="E31" s="49">
        <v>8</v>
      </c>
      <c r="F31" s="50"/>
      <c r="G31" s="51">
        <f t="shared" si="0"/>
        <v>0</v>
      </c>
    </row>
    <row r="32" spans="1:7">
      <c r="A32" s="46">
        <v>26</v>
      </c>
      <c r="B32" s="47" t="str">
        <f>"TCA04A1 asimilat"</f>
        <v>TCA04A1 asimilat</v>
      </c>
      <c r="C32" s="48" t="s">
        <v>3080</v>
      </c>
      <c r="D32" s="47" t="str">
        <f t="shared" si="1"/>
        <v>buc</v>
      </c>
      <c r="E32" s="49">
        <v>4</v>
      </c>
      <c r="F32" s="50"/>
      <c r="G32" s="51">
        <f t="shared" si="0"/>
        <v>0</v>
      </c>
    </row>
    <row r="33" spans="1:8" ht="40.5">
      <c r="A33" s="46">
        <v>27</v>
      </c>
      <c r="B33" s="47" t="str">
        <f>"TCA28P1"</f>
        <v>TCA28P1</v>
      </c>
      <c r="C33" s="48" t="s">
        <v>3081</v>
      </c>
      <c r="D33" s="47" t="str">
        <f t="shared" si="1"/>
        <v>buc</v>
      </c>
      <c r="E33" s="49">
        <v>4</v>
      </c>
      <c r="F33" s="50"/>
      <c r="G33" s="51">
        <f t="shared" si="0"/>
        <v>0</v>
      </c>
    </row>
    <row r="34" spans="1:8">
      <c r="A34" s="46">
        <v>28</v>
      </c>
      <c r="B34" s="47" t="str">
        <f>"7337323"</f>
        <v>7337323</v>
      </c>
      <c r="C34" s="48" t="s">
        <v>3082</v>
      </c>
      <c r="D34" s="47" t="str">
        <f t="shared" si="1"/>
        <v>buc</v>
      </c>
      <c r="E34" s="49">
        <v>8</v>
      </c>
      <c r="F34" s="50"/>
      <c r="G34" s="51">
        <f t="shared" si="0"/>
        <v>0</v>
      </c>
    </row>
    <row r="35" spans="1:8" ht="40.5">
      <c r="A35" s="46">
        <v>29</v>
      </c>
      <c r="B35" s="47" t="str">
        <f>"TCA16T1"</f>
        <v>TCA16T1</v>
      </c>
      <c r="C35" s="48" t="s">
        <v>3088</v>
      </c>
      <c r="D35" s="47" t="str">
        <f t="shared" si="1"/>
        <v>buc</v>
      </c>
      <c r="E35" s="49">
        <v>2</v>
      </c>
      <c r="F35" s="50"/>
      <c r="G35" s="51">
        <f t="shared" si="0"/>
        <v>0</v>
      </c>
    </row>
    <row r="36" spans="1:8" ht="27">
      <c r="A36" s="46">
        <v>30</v>
      </c>
      <c r="B36" s="47" t="str">
        <f>"TCA17B1"</f>
        <v>TCA17B1</v>
      </c>
      <c r="C36" s="48" t="s">
        <v>3089</v>
      </c>
      <c r="D36" s="47" t="str">
        <f t="shared" si="1"/>
        <v>buc</v>
      </c>
      <c r="E36" s="49">
        <v>144</v>
      </c>
      <c r="F36" s="50"/>
      <c r="G36" s="51">
        <f t="shared" si="0"/>
        <v>0</v>
      </c>
    </row>
    <row r="37" spans="1:8">
      <c r="A37" s="46">
        <v>31</v>
      </c>
      <c r="B37" s="47" t="str">
        <f>"20011109"</f>
        <v>20011109</v>
      </c>
      <c r="C37" s="48" t="s">
        <v>3095</v>
      </c>
      <c r="D37" s="47" t="str">
        <f t="shared" si="1"/>
        <v>buc</v>
      </c>
      <c r="E37" s="49">
        <v>2</v>
      </c>
      <c r="F37" s="50"/>
      <c r="G37" s="51">
        <f t="shared" si="0"/>
        <v>0</v>
      </c>
    </row>
    <row r="38" spans="1:8">
      <c r="A38" s="46">
        <v>32</v>
      </c>
      <c r="B38" s="47" t="str">
        <f>"20011109"</f>
        <v>20011109</v>
      </c>
      <c r="C38" s="48" t="s">
        <v>3095</v>
      </c>
      <c r="D38" s="47" t="str">
        <f t="shared" si="1"/>
        <v>buc</v>
      </c>
      <c r="E38" s="49">
        <v>2</v>
      </c>
      <c r="F38" s="50"/>
      <c r="G38" s="51">
        <f t="shared" si="0"/>
        <v>0</v>
      </c>
    </row>
    <row r="39" spans="1:8" ht="27">
      <c r="A39" s="46">
        <v>33</v>
      </c>
      <c r="B39" s="47" t="str">
        <f>"SB24B1"</f>
        <v>SB24B1</v>
      </c>
      <c r="C39" s="48" t="s">
        <v>3091</v>
      </c>
      <c r="D39" s="47" t="str">
        <f t="shared" si="1"/>
        <v>buc</v>
      </c>
      <c r="E39" s="49">
        <v>29</v>
      </c>
      <c r="F39" s="50"/>
      <c r="G39" s="51">
        <f t="shared" si="0"/>
        <v>0</v>
      </c>
    </row>
    <row r="40" spans="1:8" ht="27">
      <c r="A40" s="46">
        <v>34</v>
      </c>
      <c r="B40" s="47" t="str">
        <f>"SB24E1"</f>
        <v>SB24E1</v>
      </c>
      <c r="C40" s="48" t="s">
        <v>3083</v>
      </c>
      <c r="D40" s="47" t="str">
        <f t="shared" si="1"/>
        <v>buc</v>
      </c>
      <c r="E40" s="49">
        <v>16</v>
      </c>
      <c r="F40" s="50"/>
      <c r="G40" s="51">
        <f t="shared" si="0"/>
        <v>0</v>
      </c>
    </row>
    <row r="41" spans="1:8">
      <c r="A41" s="52">
        <v>35</v>
      </c>
      <c r="B41" s="53" t="str">
        <f>"TCA22B1"</f>
        <v>TCA22B1</v>
      </c>
      <c r="C41" s="53" t="s">
        <v>3092</v>
      </c>
      <c r="D41" s="53" t="str">
        <f t="shared" si="1"/>
        <v>buc</v>
      </c>
      <c r="E41" s="55">
        <v>144</v>
      </c>
      <c r="F41" s="56"/>
      <c r="G41" s="57">
        <f t="shared" si="0"/>
        <v>0</v>
      </c>
    </row>
    <row r="42" spans="1:8" ht="15.75">
      <c r="A42" s="58"/>
      <c r="B42" s="59"/>
      <c r="C42" s="59" t="s">
        <v>3084</v>
      </c>
      <c r="D42" s="59"/>
      <c r="E42" s="60"/>
      <c r="F42" s="61"/>
      <c r="G42" s="62">
        <f>SUM(G7:G41)</f>
        <v>0</v>
      </c>
      <c r="H42" s="74"/>
    </row>
  </sheetData>
  <mergeCells count="2">
    <mergeCell ref="A1:G1"/>
    <mergeCell ref="A2:G2"/>
  </mergeCells>
  <pageMargins left="0.7" right="0.7" top="0.75" bottom="0.75" header="0.3" footer="0.3"/>
  <pageSetup paperSize="9" scale="75" orientation="portrait"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4" width="6.140625" style="35" customWidth="1"/>
    <col min="5" max="5" width="10.85546875" style="35" customWidth="1"/>
    <col min="6" max="6" width="14.28515625" style="35" customWidth="1"/>
    <col min="7" max="7" width="11.5703125" style="35" customWidth="1"/>
    <col min="8" max="245" width="9.140625" style="35"/>
    <col min="246" max="246" width="3.85546875" style="35" customWidth="1"/>
    <col min="247" max="248" width="8.85546875" style="35" customWidth="1"/>
    <col min="249" max="249" width="10.85546875" style="35" customWidth="1"/>
    <col min="250" max="250" width="50.85546875" style="35" customWidth="1"/>
    <col min="251" max="257" width="10.85546875" style="35" customWidth="1"/>
    <col min="258" max="258" width="14.28515625" style="35" customWidth="1"/>
    <col min="259" max="259" width="10.85546875" style="35" customWidth="1"/>
    <col min="260" max="501" width="9.140625" style="35"/>
    <col min="502" max="502" width="3.85546875" style="35" customWidth="1"/>
    <col min="503" max="504" width="8.85546875" style="35" customWidth="1"/>
    <col min="505" max="505" width="10.85546875" style="35" customWidth="1"/>
    <col min="506" max="506" width="50.85546875" style="35" customWidth="1"/>
    <col min="507" max="513" width="10.85546875" style="35" customWidth="1"/>
    <col min="514" max="514" width="14.28515625" style="35" customWidth="1"/>
    <col min="515" max="515" width="10.85546875" style="35" customWidth="1"/>
    <col min="516" max="757" width="9.140625" style="35"/>
    <col min="758" max="758" width="3.85546875" style="35" customWidth="1"/>
    <col min="759" max="760" width="8.85546875" style="35" customWidth="1"/>
    <col min="761" max="761" width="10.85546875" style="35" customWidth="1"/>
    <col min="762" max="762" width="50.85546875" style="35" customWidth="1"/>
    <col min="763" max="769" width="10.85546875" style="35" customWidth="1"/>
    <col min="770" max="770" width="14.28515625" style="35" customWidth="1"/>
    <col min="771" max="771" width="10.85546875" style="35" customWidth="1"/>
    <col min="772" max="1013" width="9.140625" style="35"/>
    <col min="1014" max="1014" width="3.85546875" style="35" customWidth="1"/>
    <col min="1015" max="1016" width="8.85546875" style="35" customWidth="1"/>
    <col min="1017" max="1017" width="10.85546875" style="35" customWidth="1"/>
    <col min="1018" max="1018" width="50.85546875" style="35" customWidth="1"/>
    <col min="1019" max="1025" width="10.85546875" style="35" customWidth="1"/>
    <col min="1026" max="1026" width="14.28515625" style="35" customWidth="1"/>
    <col min="1027" max="1027" width="10.85546875" style="35" customWidth="1"/>
    <col min="1028" max="1269" width="9.140625" style="35"/>
    <col min="1270" max="1270" width="3.85546875" style="35" customWidth="1"/>
    <col min="1271" max="1272" width="8.85546875" style="35" customWidth="1"/>
    <col min="1273" max="1273" width="10.85546875" style="35" customWidth="1"/>
    <col min="1274" max="1274" width="50.85546875" style="35" customWidth="1"/>
    <col min="1275" max="1281" width="10.85546875" style="35" customWidth="1"/>
    <col min="1282" max="1282" width="14.28515625" style="35" customWidth="1"/>
    <col min="1283" max="1283" width="10.85546875" style="35" customWidth="1"/>
    <col min="1284" max="1525" width="9.140625" style="35"/>
    <col min="1526" max="1526" width="3.85546875" style="35" customWidth="1"/>
    <col min="1527" max="1528" width="8.85546875" style="35" customWidth="1"/>
    <col min="1529" max="1529" width="10.85546875" style="35" customWidth="1"/>
    <col min="1530" max="1530" width="50.85546875" style="35" customWidth="1"/>
    <col min="1531" max="1537" width="10.85546875" style="35" customWidth="1"/>
    <col min="1538" max="1538" width="14.28515625" style="35" customWidth="1"/>
    <col min="1539" max="1539" width="10.85546875" style="35" customWidth="1"/>
    <col min="1540" max="1781" width="9.140625" style="35"/>
    <col min="1782" max="1782" width="3.85546875" style="35" customWidth="1"/>
    <col min="1783" max="1784" width="8.85546875" style="35" customWidth="1"/>
    <col min="1785" max="1785" width="10.85546875" style="35" customWidth="1"/>
    <col min="1786" max="1786" width="50.85546875" style="35" customWidth="1"/>
    <col min="1787" max="1793" width="10.85546875" style="35" customWidth="1"/>
    <col min="1794" max="1794" width="14.28515625" style="35" customWidth="1"/>
    <col min="1795" max="1795" width="10.85546875" style="35" customWidth="1"/>
    <col min="1796" max="2037" width="9.140625" style="35"/>
    <col min="2038" max="2038" width="3.85546875" style="35" customWidth="1"/>
    <col min="2039" max="2040" width="8.85546875" style="35" customWidth="1"/>
    <col min="2041" max="2041" width="10.85546875" style="35" customWidth="1"/>
    <col min="2042" max="2042" width="50.85546875" style="35" customWidth="1"/>
    <col min="2043" max="2049" width="10.85546875" style="35" customWidth="1"/>
    <col min="2050" max="2050" width="14.28515625" style="35" customWidth="1"/>
    <col min="2051" max="2051" width="10.85546875" style="35" customWidth="1"/>
    <col min="2052" max="2293" width="9.140625" style="35"/>
    <col min="2294" max="2294" width="3.85546875" style="35" customWidth="1"/>
    <col min="2295" max="2296" width="8.85546875" style="35" customWidth="1"/>
    <col min="2297" max="2297" width="10.85546875" style="35" customWidth="1"/>
    <col min="2298" max="2298" width="50.85546875" style="35" customWidth="1"/>
    <col min="2299" max="2305" width="10.85546875" style="35" customWidth="1"/>
    <col min="2306" max="2306" width="14.28515625" style="35" customWidth="1"/>
    <col min="2307" max="2307" width="10.85546875" style="35" customWidth="1"/>
    <col min="2308" max="2549" width="9.140625" style="35"/>
    <col min="2550" max="2550" width="3.85546875" style="35" customWidth="1"/>
    <col min="2551" max="2552" width="8.85546875" style="35" customWidth="1"/>
    <col min="2553" max="2553" width="10.85546875" style="35" customWidth="1"/>
    <col min="2554" max="2554" width="50.85546875" style="35" customWidth="1"/>
    <col min="2555" max="2561" width="10.85546875" style="35" customWidth="1"/>
    <col min="2562" max="2562" width="14.28515625" style="35" customWidth="1"/>
    <col min="2563" max="2563" width="10.85546875" style="35" customWidth="1"/>
    <col min="2564" max="2805" width="9.140625" style="35"/>
    <col min="2806" max="2806" width="3.85546875" style="35" customWidth="1"/>
    <col min="2807" max="2808" width="8.85546875" style="35" customWidth="1"/>
    <col min="2809" max="2809" width="10.85546875" style="35" customWidth="1"/>
    <col min="2810" max="2810" width="50.85546875" style="35" customWidth="1"/>
    <col min="2811" max="2817" width="10.85546875" style="35" customWidth="1"/>
    <col min="2818" max="2818" width="14.28515625" style="35" customWidth="1"/>
    <col min="2819" max="2819" width="10.85546875" style="35" customWidth="1"/>
    <col min="2820" max="3061" width="9.140625" style="35"/>
    <col min="3062" max="3062" width="3.85546875" style="35" customWidth="1"/>
    <col min="3063" max="3064" width="8.85546875" style="35" customWidth="1"/>
    <col min="3065" max="3065" width="10.85546875" style="35" customWidth="1"/>
    <col min="3066" max="3066" width="50.85546875" style="35" customWidth="1"/>
    <col min="3067" max="3073" width="10.85546875" style="35" customWidth="1"/>
    <col min="3074" max="3074" width="14.28515625" style="35" customWidth="1"/>
    <col min="3075" max="3075" width="10.85546875" style="35" customWidth="1"/>
    <col min="3076" max="3317" width="9.140625" style="35"/>
    <col min="3318" max="3318" width="3.85546875" style="35" customWidth="1"/>
    <col min="3319" max="3320" width="8.85546875" style="35" customWidth="1"/>
    <col min="3321" max="3321" width="10.85546875" style="35" customWidth="1"/>
    <col min="3322" max="3322" width="50.85546875" style="35" customWidth="1"/>
    <col min="3323" max="3329" width="10.85546875" style="35" customWidth="1"/>
    <col min="3330" max="3330" width="14.28515625" style="35" customWidth="1"/>
    <col min="3331" max="3331" width="10.85546875" style="35" customWidth="1"/>
    <col min="3332" max="3573" width="9.140625" style="35"/>
    <col min="3574" max="3574" width="3.85546875" style="35" customWidth="1"/>
    <col min="3575" max="3576" width="8.85546875" style="35" customWidth="1"/>
    <col min="3577" max="3577" width="10.85546875" style="35" customWidth="1"/>
    <col min="3578" max="3578" width="50.85546875" style="35" customWidth="1"/>
    <col min="3579" max="3585" width="10.85546875" style="35" customWidth="1"/>
    <col min="3586" max="3586" width="14.28515625" style="35" customWidth="1"/>
    <col min="3587" max="3587" width="10.85546875" style="35" customWidth="1"/>
    <col min="3588" max="3829" width="9.140625" style="35"/>
    <col min="3830" max="3830" width="3.85546875" style="35" customWidth="1"/>
    <col min="3831" max="3832" width="8.85546875" style="35" customWidth="1"/>
    <col min="3833" max="3833" width="10.85546875" style="35" customWidth="1"/>
    <col min="3834" max="3834" width="50.85546875" style="35" customWidth="1"/>
    <col min="3835" max="3841" width="10.85546875" style="35" customWidth="1"/>
    <col min="3842" max="3842" width="14.28515625" style="35" customWidth="1"/>
    <col min="3843" max="3843" width="10.85546875" style="35" customWidth="1"/>
    <col min="3844" max="4085" width="9.140625" style="35"/>
    <col min="4086" max="4086" width="3.85546875" style="35" customWidth="1"/>
    <col min="4087" max="4088" width="8.85546875" style="35" customWidth="1"/>
    <col min="4089" max="4089" width="10.85546875" style="35" customWidth="1"/>
    <col min="4090" max="4090" width="50.85546875" style="35" customWidth="1"/>
    <col min="4091" max="4097" width="10.85546875" style="35" customWidth="1"/>
    <col min="4098" max="4098" width="14.28515625" style="35" customWidth="1"/>
    <col min="4099" max="4099" width="10.85546875" style="35" customWidth="1"/>
    <col min="4100" max="4341" width="9.140625" style="35"/>
    <col min="4342" max="4342" width="3.85546875" style="35" customWidth="1"/>
    <col min="4343" max="4344" width="8.85546875" style="35" customWidth="1"/>
    <col min="4345" max="4345" width="10.85546875" style="35" customWidth="1"/>
    <col min="4346" max="4346" width="50.85546875" style="35" customWidth="1"/>
    <col min="4347" max="4353" width="10.85546875" style="35" customWidth="1"/>
    <col min="4354" max="4354" width="14.28515625" style="35" customWidth="1"/>
    <col min="4355" max="4355" width="10.85546875" style="35" customWidth="1"/>
    <col min="4356" max="4597" width="9.140625" style="35"/>
    <col min="4598" max="4598" width="3.85546875" style="35" customWidth="1"/>
    <col min="4599" max="4600" width="8.85546875" style="35" customWidth="1"/>
    <col min="4601" max="4601" width="10.85546875" style="35" customWidth="1"/>
    <col min="4602" max="4602" width="50.85546875" style="35" customWidth="1"/>
    <col min="4603" max="4609" width="10.85546875" style="35" customWidth="1"/>
    <col min="4610" max="4610" width="14.28515625" style="35" customWidth="1"/>
    <col min="4611" max="4611" width="10.85546875" style="35" customWidth="1"/>
    <col min="4612" max="4853" width="9.140625" style="35"/>
    <col min="4854" max="4854" width="3.85546875" style="35" customWidth="1"/>
    <col min="4855" max="4856" width="8.85546875" style="35" customWidth="1"/>
    <col min="4857" max="4857" width="10.85546875" style="35" customWidth="1"/>
    <col min="4858" max="4858" width="50.85546875" style="35" customWidth="1"/>
    <col min="4859" max="4865" width="10.85546875" style="35" customWidth="1"/>
    <col min="4866" max="4866" width="14.28515625" style="35" customWidth="1"/>
    <col min="4867" max="4867" width="10.85546875" style="35" customWidth="1"/>
    <col min="4868" max="5109" width="9.140625" style="35"/>
    <col min="5110" max="5110" width="3.85546875" style="35" customWidth="1"/>
    <col min="5111" max="5112" width="8.85546875" style="35" customWidth="1"/>
    <col min="5113" max="5113" width="10.85546875" style="35" customWidth="1"/>
    <col min="5114" max="5114" width="50.85546875" style="35" customWidth="1"/>
    <col min="5115" max="5121" width="10.85546875" style="35" customWidth="1"/>
    <col min="5122" max="5122" width="14.28515625" style="35" customWidth="1"/>
    <col min="5123" max="5123" width="10.85546875" style="35" customWidth="1"/>
    <col min="5124" max="5365" width="9.140625" style="35"/>
    <col min="5366" max="5366" width="3.85546875" style="35" customWidth="1"/>
    <col min="5367" max="5368" width="8.85546875" style="35" customWidth="1"/>
    <col min="5369" max="5369" width="10.85546875" style="35" customWidth="1"/>
    <col min="5370" max="5370" width="50.85546875" style="35" customWidth="1"/>
    <col min="5371" max="5377" width="10.85546875" style="35" customWidth="1"/>
    <col min="5378" max="5378" width="14.28515625" style="35" customWidth="1"/>
    <col min="5379" max="5379" width="10.85546875" style="35" customWidth="1"/>
    <col min="5380" max="5621" width="9.140625" style="35"/>
    <col min="5622" max="5622" width="3.85546875" style="35" customWidth="1"/>
    <col min="5623" max="5624" width="8.85546875" style="35" customWidth="1"/>
    <col min="5625" max="5625" width="10.85546875" style="35" customWidth="1"/>
    <col min="5626" max="5626" width="50.85546875" style="35" customWidth="1"/>
    <col min="5627" max="5633" width="10.85546875" style="35" customWidth="1"/>
    <col min="5634" max="5634" width="14.28515625" style="35" customWidth="1"/>
    <col min="5635" max="5635" width="10.85546875" style="35" customWidth="1"/>
    <col min="5636" max="5877" width="9.140625" style="35"/>
    <col min="5878" max="5878" width="3.85546875" style="35" customWidth="1"/>
    <col min="5879" max="5880" width="8.85546875" style="35" customWidth="1"/>
    <col min="5881" max="5881" width="10.85546875" style="35" customWidth="1"/>
    <col min="5882" max="5882" width="50.85546875" style="35" customWidth="1"/>
    <col min="5883" max="5889" width="10.85546875" style="35" customWidth="1"/>
    <col min="5890" max="5890" width="14.28515625" style="35" customWidth="1"/>
    <col min="5891" max="5891" width="10.85546875" style="35" customWidth="1"/>
    <col min="5892" max="6133" width="9.140625" style="35"/>
    <col min="6134" max="6134" width="3.85546875" style="35" customWidth="1"/>
    <col min="6135" max="6136" width="8.85546875" style="35" customWidth="1"/>
    <col min="6137" max="6137" width="10.85546875" style="35" customWidth="1"/>
    <col min="6138" max="6138" width="50.85546875" style="35" customWidth="1"/>
    <col min="6139" max="6145" width="10.85546875" style="35" customWidth="1"/>
    <col min="6146" max="6146" width="14.28515625" style="35" customWidth="1"/>
    <col min="6147" max="6147" width="10.85546875" style="35" customWidth="1"/>
    <col min="6148" max="6389" width="9.140625" style="35"/>
    <col min="6390" max="6390" width="3.85546875" style="35" customWidth="1"/>
    <col min="6391" max="6392" width="8.85546875" style="35" customWidth="1"/>
    <col min="6393" max="6393" width="10.85546875" style="35" customWidth="1"/>
    <col min="6394" max="6394" width="50.85546875" style="35" customWidth="1"/>
    <col min="6395" max="6401" width="10.85546875" style="35" customWidth="1"/>
    <col min="6402" max="6402" width="14.28515625" style="35" customWidth="1"/>
    <col min="6403" max="6403" width="10.85546875" style="35" customWidth="1"/>
    <col min="6404" max="6645" width="9.140625" style="35"/>
    <col min="6646" max="6646" width="3.85546875" style="35" customWidth="1"/>
    <col min="6647" max="6648" width="8.85546875" style="35" customWidth="1"/>
    <col min="6649" max="6649" width="10.85546875" style="35" customWidth="1"/>
    <col min="6650" max="6650" width="50.85546875" style="35" customWidth="1"/>
    <col min="6651" max="6657" width="10.85546875" style="35" customWidth="1"/>
    <col min="6658" max="6658" width="14.28515625" style="35" customWidth="1"/>
    <col min="6659" max="6659" width="10.85546875" style="35" customWidth="1"/>
    <col min="6660" max="6901" width="9.140625" style="35"/>
    <col min="6902" max="6902" width="3.85546875" style="35" customWidth="1"/>
    <col min="6903" max="6904" width="8.85546875" style="35" customWidth="1"/>
    <col min="6905" max="6905" width="10.85546875" style="35" customWidth="1"/>
    <col min="6906" max="6906" width="50.85546875" style="35" customWidth="1"/>
    <col min="6907" max="6913" width="10.85546875" style="35" customWidth="1"/>
    <col min="6914" max="6914" width="14.28515625" style="35" customWidth="1"/>
    <col min="6915" max="6915" width="10.85546875" style="35" customWidth="1"/>
    <col min="6916" max="7157" width="9.140625" style="35"/>
    <col min="7158" max="7158" width="3.85546875" style="35" customWidth="1"/>
    <col min="7159" max="7160" width="8.85546875" style="35" customWidth="1"/>
    <col min="7161" max="7161" width="10.85546875" style="35" customWidth="1"/>
    <col min="7162" max="7162" width="50.85546875" style="35" customWidth="1"/>
    <col min="7163" max="7169" width="10.85546875" style="35" customWidth="1"/>
    <col min="7170" max="7170" width="14.28515625" style="35" customWidth="1"/>
    <col min="7171" max="7171" width="10.85546875" style="35" customWidth="1"/>
    <col min="7172" max="7413" width="9.140625" style="35"/>
    <col min="7414" max="7414" width="3.85546875" style="35" customWidth="1"/>
    <col min="7415" max="7416" width="8.85546875" style="35" customWidth="1"/>
    <col min="7417" max="7417" width="10.85546875" style="35" customWidth="1"/>
    <col min="7418" max="7418" width="50.85546875" style="35" customWidth="1"/>
    <col min="7419" max="7425" width="10.85546875" style="35" customWidth="1"/>
    <col min="7426" max="7426" width="14.28515625" style="35" customWidth="1"/>
    <col min="7427" max="7427" width="10.85546875" style="35" customWidth="1"/>
    <col min="7428" max="7669" width="9.140625" style="35"/>
    <col min="7670" max="7670" width="3.85546875" style="35" customWidth="1"/>
    <col min="7671" max="7672" width="8.85546875" style="35" customWidth="1"/>
    <col min="7673" max="7673" width="10.85546875" style="35" customWidth="1"/>
    <col min="7674" max="7674" width="50.85546875" style="35" customWidth="1"/>
    <col min="7675" max="7681" width="10.85546875" style="35" customWidth="1"/>
    <col min="7682" max="7682" width="14.28515625" style="35" customWidth="1"/>
    <col min="7683" max="7683" width="10.85546875" style="35" customWidth="1"/>
    <col min="7684" max="7925" width="9.140625" style="35"/>
    <col min="7926" max="7926" width="3.85546875" style="35" customWidth="1"/>
    <col min="7927" max="7928" width="8.85546875" style="35" customWidth="1"/>
    <col min="7929" max="7929" width="10.85546875" style="35" customWidth="1"/>
    <col min="7930" max="7930" width="50.85546875" style="35" customWidth="1"/>
    <col min="7931" max="7937" width="10.85546875" style="35" customWidth="1"/>
    <col min="7938" max="7938" width="14.28515625" style="35" customWidth="1"/>
    <col min="7939" max="7939" width="10.85546875" style="35" customWidth="1"/>
    <col min="7940" max="8181" width="9.140625" style="35"/>
    <col min="8182" max="8182" width="3.85546875" style="35" customWidth="1"/>
    <col min="8183" max="8184" width="8.85546875" style="35" customWidth="1"/>
    <col min="8185" max="8185" width="10.85546875" style="35" customWidth="1"/>
    <col min="8186" max="8186" width="50.85546875" style="35" customWidth="1"/>
    <col min="8187" max="8193" width="10.85546875" style="35" customWidth="1"/>
    <col min="8194" max="8194" width="14.28515625" style="35" customWidth="1"/>
    <col min="8195" max="8195" width="10.85546875" style="35" customWidth="1"/>
    <col min="8196" max="8437" width="9.140625" style="35"/>
    <col min="8438" max="8438" width="3.85546875" style="35" customWidth="1"/>
    <col min="8439" max="8440" width="8.85546875" style="35" customWidth="1"/>
    <col min="8441" max="8441" width="10.85546875" style="35" customWidth="1"/>
    <col min="8442" max="8442" width="50.85546875" style="35" customWidth="1"/>
    <col min="8443" max="8449" width="10.85546875" style="35" customWidth="1"/>
    <col min="8450" max="8450" width="14.28515625" style="35" customWidth="1"/>
    <col min="8451" max="8451" width="10.85546875" style="35" customWidth="1"/>
    <col min="8452" max="8693" width="9.140625" style="35"/>
    <col min="8694" max="8694" width="3.85546875" style="35" customWidth="1"/>
    <col min="8695" max="8696" width="8.85546875" style="35" customWidth="1"/>
    <col min="8697" max="8697" width="10.85546875" style="35" customWidth="1"/>
    <col min="8698" max="8698" width="50.85546875" style="35" customWidth="1"/>
    <col min="8699" max="8705" width="10.85546875" style="35" customWidth="1"/>
    <col min="8706" max="8706" width="14.28515625" style="35" customWidth="1"/>
    <col min="8707" max="8707" width="10.85546875" style="35" customWidth="1"/>
    <col min="8708" max="8949" width="9.140625" style="35"/>
    <col min="8950" max="8950" width="3.85546875" style="35" customWidth="1"/>
    <col min="8951" max="8952" width="8.85546875" style="35" customWidth="1"/>
    <col min="8953" max="8953" width="10.85546875" style="35" customWidth="1"/>
    <col min="8954" max="8954" width="50.85546875" style="35" customWidth="1"/>
    <col min="8955" max="8961" width="10.85546875" style="35" customWidth="1"/>
    <col min="8962" max="8962" width="14.28515625" style="35" customWidth="1"/>
    <col min="8963" max="8963" width="10.85546875" style="35" customWidth="1"/>
    <col min="8964" max="9205" width="9.140625" style="35"/>
    <col min="9206" max="9206" width="3.85546875" style="35" customWidth="1"/>
    <col min="9207" max="9208" width="8.85546875" style="35" customWidth="1"/>
    <col min="9209" max="9209" width="10.85546875" style="35" customWidth="1"/>
    <col min="9210" max="9210" width="50.85546875" style="35" customWidth="1"/>
    <col min="9211" max="9217" width="10.85546875" style="35" customWidth="1"/>
    <col min="9218" max="9218" width="14.28515625" style="35" customWidth="1"/>
    <col min="9219" max="9219" width="10.85546875" style="35" customWidth="1"/>
    <col min="9220" max="9461" width="9.140625" style="35"/>
    <col min="9462" max="9462" width="3.85546875" style="35" customWidth="1"/>
    <col min="9463" max="9464" width="8.85546875" style="35" customWidth="1"/>
    <col min="9465" max="9465" width="10.85546875" style="35" customWidth="1"/>
    <col min="9466" max="9466" width="50.85546875" style="35" customWidth="1"/>
    <col min="9467" max="9473" width="10.85546875" style="35" customWidth="1"/>
    <col min="9474" max="9474" width="14.28515625" style="35" customWidth="1"/>
    <col min="9475" max="9475" width="10.85546875" style="35" customWidth="1"/>
    <col min="9476" max="9717" width="9.140625" style="35"/>
    <col min="9718" max="9718" width="3.85546875" style="35" customWidth="1"/>
    <col min="9719" max="9720" width="8.85546875" style="35" customWidth="1"/>
    <col min="9721" max="9721" width="10.85546875" style="35" customWidth="1"/>
    <col min="9722" max="9722" width="50.85546875" style="35" customWidth="1"/>
    <col min="9723" max="9729" width="10.85546875" style="35" customWidth="1"/>
    <col min="9730" max="9730" width="14.28515625" style="35" customWidth="1"/>
    <col min="9731" max="9731" width="10.85546875" style="35" customWidth="1"/>
    <col min="9732" max="9973" width="9.140625" style="35"/>
    <col min="9974" max="9974" width="3.85546875" style="35" customWidth="1"/>
    <col min="9975" max="9976" width="8.85546875" style="35" customWidth="1"/>
    <col min="9977" max="9977" width="10.85546875" style="35" customWidth="1"/>
    <col min="9978" max="9978" width="50.85546875" style="35" customWidth="1"/>
    <col min="9979" max="9985" width="10.85546875" style="35" customWidth="1"/>
    <col min="9986" max="9986" width="14.28515625" style="35" customWidth="1"/>
    <col min="9987" max="9987" width="10.85546875" style="35" customWidth="1"/>
    <col min="9988" max="10229" width="9.140625" style="35"/>
    <col min="10230" max="10230" width="3.85546875" style="35" customWidth="1"/>
    <col min="10231" max="10232" width="8.85546875" style="35" customWidth="1"/>
    <col min="10233" max="10233" width="10.85546875" style="35" customWidth="1"/>
    <col min="10234" max="10234" width="50.85546875" style="35" customWidth="1"/>
    <col min="10235" max="10241" width="10.85546875" style="35" customWidth="1"/>
    <col min="10242" max="10242" width="14.28515625" style="35" customWidth="1"/>
    <col min="10243" max="10243" width="10.85546875" style="35" customWidth="1"/>
    <col min="10244" max="10485" width="9.140625" style="35"/>
    <col min="10486" max="10486" width="3.85546875" style="35" customWidth="1"/>
    <col min="10487" max="10488" width="8.85546875" style="35" customWidth="1"/>
    <col min="10489" max="10489" width="10.85546875" style="35" customWidth="1"/>
    <col min="10490" max="10490" width="50.85546875" style="35" customWidth="1"/>
    <col min="10491" max="10497" width="10.85546875" style="35" customWidth="1"/>
    <col min="10498" max="10498" width="14.28515625" style="35" customWidth="1"/>
    <col min="10499" max="10499" width="10.85546875" style="35" customWidth="1"/>
    <col min="10500" max="10741" width="9.140625" style="35"/>
    <col min="10742" max="10742" width="3.85546875" style="35" customWidth="1"/>
    <col min="10743" max="10744" width="8.85546875" style="35" customWidth="1"/>
    <col min="10745" max="10745" width="10.85546875" style="35" customWidth="1"/>
    <col min="10746" max="10746" width="50.85546875" style="35" customWidth="1"/>
    <col min="10747" max="10753" width="10.85546875" style="35" customWidth="1"/>
    <col min="10754" max="10754" width="14.28515625" style="35" customWidth="1"/>
    <col min="10755" max="10755" width="10.85546875" style="35" customWidth="1"/>
    <col min="10756" max="10997" width="9.140625" style="35"/>
    <col min="10998" max="10998" width="3.85546875" style="35" customWidth="1"/>
    <col min="10999" max="11000" width="8.85546875" style="35" customWidth="1"/>
    <col min="11001" max="11001" width="10.85546875" style="35" customWidth="1"/>
    <col min="11002" max="11002" width="50.85546875" style="35" customWidth="1"/>
    <col min="11003" max="11009" width="10.85546875" style="35" customWidth="1"/>
    <col min="11010" max="11010" width="14.28515625" style="35" customWidth="1"/>
    <col min="11011" max="11011" width="10.85546875" style="35" customWidth="1"/>
    <col min="11012" max="11253" width="9.140625" style="35"/>
    <col min="11254" max="11254" width="3.85546875" style="35" customWidth="1"/>
    <col min="11255" max="11256" width="8.85546875" style="35" customWidth="1"/>
    <col min="11257" max="11257" width="10.85546875" style="35" customWidth="1"/>
    <col min="11258" max="11258" width="50.85546875" style="35" customWidth="1"/>
    <col min="11259" max="11265" width="10.85546875" style="35" customWidth="1"/>
    <col min="11266" max="11266" width="14.28515625" style="35" customWidth="1"/>
    <col min="11267" max="11267" width="10.85546875" style="35" customWidth="1"/>
    <col min="11268" max="11509" width="9.140625" style="35"/>
    <col min="11510" max="11510" width="3.85546875" style="35" customWidth="1"/>
    <col min="11511" max="11512" width="8.85546875" style="35" customWidth="1"/>
    <col min="11513" max="11513" width="10.85546875" style="35" customWidth="1"/>
    <col min="11514" max="11514" width="50.85546875" style="35" customWidth="1"/>
    <col min="11515" max="11521" width="10.85546875" style="35" customWidth="1"/>
    <col min="11522" max="11522" width="14.28515625" style="35" customWidth="1"/>
    <col min="11523" max="11523" width="10.85546875" style="35" customWidth="1"/>
    <col min="11524" max="11765" width="9.140625" style="35"/>
    <col min="11766" max="11766" width="3.85546875" style="35" customWidth="1"/>
    <col min="11767" max="11768" width="8.85546875" style="35" customWidth="1"/>
    <col min="11769" max="11769" width="10.85546875" style="35" customWidth="1"/>
    <col min="11770" max="11770" width="50.85546875" style="35" customWidth="1"/>
    <col min="11771" max="11777" width="10.85546875" style="35" customWidth="1"/>
    <col min="11778" max="11778" width="14.28515625" style="35" customWidth="1"/>
    <col min="11779" max="11779" width="10.85546875" style="35" customWidth="1"/>
    <col min="11780" max="12021" width="9.140625" style="35"/>
    <col min="12022" max="12022" width="3.85546875" style="35" customWidth="1"/>
    <col min="12023" max="12024" width="8.85546875" style="35" customWidth="1"/>
    <col min="12025" max="12025" width="10.85546875" style="35" customWidth="1"/>
    <col min="12026" max="12026" width="50.85546875" style="35" customWidth="1"/>
    <col min="12027" max="12033" width="10.85546875" style="35" customWidth="1"/>
    <col min="12034" max="12034" width="14.28515625" style="35" customWidth="1"/>
    <col min="12035" max="12035" width="10.85546875" style="35" customWidth="1"/>
    <col min="12036" max="12277" width="9.140625" style="35"/>
    <col min="12278" max="12278" width="3.85546875" style="35" customWidth="1"/>
    <col min="12279" max="12280" width="8.85546875" style="35" customWidth="1"/>
    <col min="12281" max="12281" width="10.85546875" style="35" customWidth="1"/>
    <col min="12282" max="12282" width="50.85546875" style="35" customWidth="1"/>
    <col min="12283" max="12289" width="10.85546875" style="35" customWidth="1"/>
    <col min="12290" max="12290" width="14.28515625" style="35" customWidth="1"/>
    <col min="12291" max="12291" width="10.85546875" style="35" customWidth="1"/>
    <col min="12292" max="12533" width="9.140625" style="35"/>
    <col min="12534" max="12534" width="3.85546875" style="35" customWidth="1"/>
    <col min="12535" max="12536" width="8.85546875" style="35" customWidth="1"/>
    <col min="12537" max="12537" width="10.85546875" style="35" customWidth="1"/>
    <col min="12538" max="12538" width="50.85546875" style="35" customWidth="1"/>
    <col min="12539" max="12545" width="10.85546875" style="35" customWidth="1"/>
    <col min="12546" max="12546" width="14.28515625" style="35" customWidth="1"/>
    <col min="12547" max="12547" width="10.85546875" style="35" customWidth="1"/>
    <col min="12548" max="12789" width="9.140625" style="35"/>
    <col min="12790" max="12790" width="3.85546875" style="35" customWidth="1"/>
    <col min="12791" max="12792" width="8.85546875" style="35" customWidth="1"/>
    <col min="12793" max="12793" width="10.85546875" style="35" customWidth="1"/>
    <col min="12794" max="12794" width="50.85546875" style="35" customWidth="1"/>
    <col min="12795" max="12801" width="10.85546875" style="35" customWidth="1"/>
    <col min="12802" max="12802" width="14.28515625" style="35" customWidth="1"/>
    <col min="12803" max="12803" width="10.85546875" style="35" customWidth="1"/>
    <col min="12804" max="13045" width="9.140625" style="35"/>
    <col min="13046" max="13046" width="3.85546875" style="35" customWidth="1"/>
    <col min="13047" max="13048" width="8.85546875" style="35" customWidth="1"/>
    <col min="13049" max="13049" width="10.85546875" style="35" customWidth="1"/>
    <col min="13050" max="13050" width="50.85546875" style="35" customWidth="1"/>
    <col min="13051" max="13057" width="10.85546875" style="35" customWidth="1"/>
    <col min="13058" max="13058" width="14.28515625" style="35" customWidth="1"/>
    <col min="13059" max="13059" width="10.85546875" style="35" customWidth="1"/>
    <col min="13060" max="13301" width="9.140625" style="35"/>
    <col min="13302" max="13302" width="3.85546875" style="35" customWidth="1"/>
    <col min="13303" max="13304" width="8.85546875" style="35" customWidth="1"/>
    <col min="13305" max="13305" width="10.85546875" style="35" customWidth="1"/>
    <col min="13306" max="13306" width="50.85546875" style="35" customWidth="1"/>
    <col min="13307" max="13313" width="10.85546875" style="35" customWidth="1"/>
    <col min="13314" max="13314" width="14.28515625" style="35" customWidth="1"/>
    <col min="13315" max="13315" width="10.85546875" style="35" customWidth="1"/>
    <col min="13316" max="13557" width="9.140625" style="35"/>
    <col min="13558" max="13558" width="3.85546875" style="35" customWidth="1"/>
    <col min="13559" max="13560" width="8.85546875" style="35" customWidth="1"/>
    <col min="13561" max="13561" width="10.85546875" style="35" customWidth="1"/>
    <col min="13562" max="13562" width="50.85546875" style="35" customWidth="1"/>
    <col min="13563" max="13569" width="10.85546875" style="35" customWidth="1"/>
    <col min="13570" max="13570" width="14.28515625" style="35" customWidth="1"/>
    <col min="13571" max="13571" width="10.85546875" style="35" customWidth="1"/>
    <col min="13572" max="13813" width="9.140625" style="35"/>
    <col min="13814" max="13814" width="3.85546875" style="35" customWidth="1"/>
    <col min="13815" max="13816" width="8.85546875" style="35" customWidth="1"/>
    <col min="13817" max="13817" width="10.85546875" style="35" customWidth="1"/>
    <col min="13818" max="13818" width="50.85546875" style="35" customWidth="1"/>
    <col min="13819" max="13825" width="10.85546875" style="35" customWidth="1"/>
    <col min="13826" max="13826" width="14.28515625" style="35" customWidth="1"/>
    <col min="13827" max="13827" width="10.85546875" style="35" customWidth="1"/>
    <col min="13828" max="14069" width="9.140625" style="35"/>
    <col min="14070" max="14070" width="3.85546875" style="35" customWidth="1"/>
    <col min="14071" max="14072" width="8.85546875" style="35" customWidth="1"/>
    <col min="14073" max="14073" width="10.85546875" style="35" customWidth="1"/>
    <col min="14074" max="14074" width="50.85546875" style="35" customWidth="1"/>
    <col min="14075" max="14081" width="10.85546875" style="35" customWidth="1"/>
    <col min="14082" max="14082" width="14.28515625" style="35" customWidth="1"/>
    <col min="14083" max="14083" width="10.85546875" style="35" customWidth="1"/>
    <col min="14084" max="14325" width="9.140625" style="35"/>
    <col min="14326" max="14326" width="3.85546875" style="35" customWidth="1"/>
    <col min="14327" max="14328" width="8.85546875" style="35" customWidth="1"/>
    <col min="14329" max="14329" width="10.85546875" style="35" customWidth="1"/>
    <col min="14330" max="14330" width="50.85546875" style="35" customWidth="1"/>
    <col min="14331" max="14337" width="10.85546875" style="35" customWidth="1"/>
    <col min="14338" max="14338" width="14.28515625" style="35" customWidth="1"/>
    <col min="14339" max="14339" width="10.85546875" style="35" customWidth="1"/>
    <col min="14340" max="14581" width="9.140625" style="35"/>
    <col min="14582" max="14582" width="3.85546875" style="35" customWidth="1"/>
    <col min="14583" max="14584" width="8.85546875" style="35" customWidth="1"/>
    <col min="14585" max="14585" width="10.85546875" style="35" customWidth="1"/>
    <col min="14586" max="14586" width="50.85546875" style="35" customWidth="1"/>
    <col min="14587" max="14593" width="10.85546875" style="35" customWidth="1"/>
    <col min="14594" max="14594" width="14.28515625" style="35" customWidth="1"/>
    <col min="14595" max="14595" width="10.85546875" style="35" customWidth="1"/>
    <col min="14596" max="14837" width="9.140625" style="35"/>
    <col min="14838" max="14838" width="3.85546875" style="35" customWidth="1"/>
    <col min="14839" max="14840" width="8.85546875" style="35" customWidth="1"/>
    <col min="14841" max="14841" width="10.85546875" style="35" customWidth="1"/>
    <col min="14842" max="14842" width="50.85546875" style="35" customWidth="1"/>
    <col min="14843" max="14849" width="10.85546875" style="35" customWidth="1"/>
    <col min="14850" max="14850" width="14.28515625" style="35" customWidth="1"/>
    <col min="14851" max="14851" width="10.85546875" style="35" customWidth="1"/>
    <col min="14852" max="15093" width="9.140625" style="35"/>
    <col min="15094" max="15094" width="3.85546875" style="35" customWidth="1"/>
    <col min="15095" max="15096" width="8.85546875" style="35" customWidth="1"/>
    <col min="15097" max="15097" width="10.85546875" style="35" customWidth="1"/>
    <col min="15098" max="15098" width="50.85546875" style="35" customWidth="1"/>
    <col min="15099" max="15105" width="10.85546875" style="35" customWidth="1"/>
    <col min="15106" max="15106" width="14.28515625" style="35" customWidth="1"/>
    <col min="15107" max="15107" width="10.85546875" style="35" customWidth="1"/>
    <col min="15108" max="15349" width="9.140625" style="35"/>
    <col min="15350" max="15350" width="3.85546875" style="35" customWidth="1"/>
    <col min="15351" max="15352" width="8.85546875" style="35" customWidth="1"/>
    <col min="15353" max="15353" width="10.85546875" style="35" customWidth="1"/>
    <col min="15354" max="15354" width="50.85546875" style="35" customWidth="1"/>
    <col min="15355" max="15361" width="10.85546875" style="35" customWidth="1"/>
    <col min="15362" max="15362" width="14.28515625" style="35" customWidth="1"/>
    <col min="15363" max="15363" width="10.85546875" style="35" customWidth="1"/>
    <col min="15364" max="15605" width="9.140625" style="35"/>
    <col min="15606" max="15606" width="3.85546875" style="35" customWidth="1"/>
    <col min="15607" max="15608" width="8.85546875" style="35" customWidth="1"/>
    <col min="15609" max="15609" width="10.85546875" style="35" customWidth="1"/>
    <col min="15610" max="15610" width="50.85546875" style="35" customWidth="1"/>
    <col min="15611" max="15617" width="10.85546875" style="35" customWidth="1"/>
    <col min="15618" max="15618" width="14.28515625" style="35" customWidth="1"/>
    <col min="15619" max="15619" width="10.85546875" style="35" customWidth="1"/>
    <col min="15620" max="15861" width="9.140625" style="35"/>
    <col min="15862" max="15862" width="3.85546875" style="35" customWidth="1"/>
    <col min="15863" max="15864" width="8.85546875" style="35" customWidth="1"/>
    <col min="15865" max="15865" width="10.85546875" style="35" customWidth="1"/>
    <col min="15866" max="15866" width="50.85546875" style="35" customWidth="1"/>
    <col min="15867" max="15873" width="10.85546875" style="35" customWidth="1"/>
    <col min="15874" max="15874" width="14.28515625" style="35" customWidth="1"/>
    <col min="15875" max="15875" width="10.85546875" style="35" customWidth="1"/>
    <col min="15876" max="16117" width="9.140625" style="35"/>
    <col min="16118" max="16118" width="3.85546875" style="35" customWidth="1"/>
    <col min="16119" max="16120" width="8.85546875" style="35" customWidth="1"/>
    <col min="16121" max="16121" width="10.85546875" style="35" customWidth="1"/>
    <col min="16122" max="16122" width="50.85546875" style="35" customWidth="1"/>
    <col min="16123" max="16129" width="10.85546875" style="35" customWidth="1"/>
    <col min="16130" max="16130" width="14.28515625" style="35" customWidth="1"/>
    <col min="16131" max="16131" width="10.85546875" style="35" customWidth="1"/>
    <col min="16132"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3" spans="1:7">
      <c r="A3" s="65"/>
      <c r="B3" s="65"/>
      <c r="C3" s="65"/>
    </row>
    <row r="4" spans="1:7">
      <c r="A4" s="65"/>
      <c r="B4" s="65"/>
      <c r="C4" s="65"/>
    </row>
    <row r="5" spans="1:7">
      <c r="A5" s="65"/>
      <c r="B5" s="65"/>
      <c r="C5" s="66" t="s">
        <v>1860</v>
      </c>
    </row>
    <row r="6" spans="1:7">
      <c r="A6" s="36" t="str">
        <f>"NrCrt"</f>
        <v>NrCrt</v>
      </c>
      <c r="B6" s="37" t="str">
        <f>"Simbol"</f>
        <v>Simbol</v>
      </c>
      <c r="C6" s="37" t="s">
        <v>157</v>
      </c>
      <c r="D6" s="37" t="str">
        <f>"UM"</f>
        <v>UM</v>
      </c>
      <c r="E6" s="37" t="s">
        <v>98</v>
      </c>
      <c r="F6" s="38" t="s">
        <v>1122</v>
      </c>
      <c r="G6" s="39" t="s">
        <v>160</v>
      </c>
    </row>
    <row r="7" spans="1:7" ht="54">
      <c r="A7" s="64">
        <v>1</v>
      </c>
      <c r="B7" s="41" t="str">
        <f>"TCA02A1"</f>
        <v>TCA02A1</v>
      </c>
      <c r="C7" s="42" t="s">
        <v>3067</v>
      </c>
      <c r="D7" s="41" t="str">
        <f>"mc"</f>
        <v>mc</v>
      </c>
      <c r="E7" s="43">
        <v>192.52</v>
      </c>
      <c r="F7" s="44"/>
      <c r="G7" s="67">
        <f t="shared" ref="G7:G24" si="0">F7*E7</f>
        <v>0</v>
      </c>
    </row>
    <row r="8" spans="1:7" ht="15" customHeight="1">
      <c r="A8" s="46">
        <v>2</v>
      </c>
      <c r="B8" s="47" t="str">
        <f>"20014199"</f>
        <v>20014199</v>
      </c>
      <c r="C8" s="48" t="s">
        <v>3085</v>
      </c>
      <c r="D8" s="47" t="str">
        <f t="shared" ref="D8:D13" si="1">"m"</f>
        <v>m</v>
      </c>
      <c r="E8" s="49">
        <v>400</v>
      </c>
      <c r="F8" s="50"/>
      <c r="G8" s="68">
        <f t="shared" si="0"/>
        <v>0</v>
      </c>
    </row>
    <row r="9" spans="1:7" ht="15" customHeight="1">
      <c r="A9" s="46">
        <v>3</v>
      </c>
      <c r="B9" s="47" t="str">
        <f>"20014115"</f>
        <v>20014115</v>
      </c>
      <c r="C9" s="48" t="s">
        <v>3068</v>
      </c>
      <c r="D9" s="47" t="str">
        <f t="shared" si="1"/>
        <v>m</v>
      </c>
      <c r="E9" s="49">
        <v>103</v>
      </c>
      <c r="F9" s="50"/>
      <c r="G9" s="68">
        <f t="shared" si="0"/>
        <v>0</v>
      </c>
    </row>
    <row r="10" spans="1:7" ht="15" customHeight="1">
      <c r="A10" s="46">
        <v>4</v>
      </c>
      <c r="B10" s="47" t="str">
        <f>"TCA03B1"</f>
        <v>TCA03B1</v>
      </c>
      <c r="C10" s="48" t="s">
        <v>3069</v>
      </c>
      <c r="D10" s="47" t="str">
        <f t="shared" si="1"/>
        <v>m</v>
      </c>
      <c r="E10" s="49">
        <v>503</v>
      </c>
      <c r="F10" s="50"/>
      <c r="G10" s="68">
        <f t="shared" si="0"/>
        <v>0</v>
      </c>
    </row>
    <row r="11" spans="1:7" ht="15" customHeight="1">
      <c r="A11" s="46">
        <v>5</v>
      </c>
      <c r="B11" s="47" t="str">
        <f>"DF26A1"</f>
        <v>DF26A1</v>
      </c>
      <c r="C11" s="48" t="s">
        <v>3070</v>
      </c>
      <c r="D11" s="47" t="str">
        <f t="shared" si="1"/>
        <v>m</v>
      </c>
      <c r="E11" s="49">
        <v>303</v>
      </c>
      <c r="F11" s="50"/>
      <c r="G11" s="68">
        <f t="shared" si="0"/>
        <v>0</v>
      </c>
    </row>
    <row r="12" spans="1:7" ht="15" customHeight="1">
      <c r="A12" s="46">
        <v>6</v>
      </c>
      <c r="B12" s="47" t="str">
        <f>"TCA03C1"</f>
        <v>TCA03C1</v>
      </c>
      <c r="C12" s="48" t="s">
        <v>3103</v>
      </c>
      <c r="D12" s="47" t="str">
        <f t="shared" si="1"/>
        <v>m</v>
      </c>
      <c r="E12" s="49">
        <v>0.21</v>
      </c>
      <c r="F12" s="50"/>
      <c r="G12" s="68">
        <f t="shared" si="0"/>
        <v>0</v>
      </c>
    </row>
    <row r="13" spans="1:7">
      <c r="A13" s="46">
        <v>7</v>
      </c>
      <c r="B13" s="47" t="str">
        <f>"20014199"</f>
        <v>20014199</v>
      </c>
      <c r="C13" s="48" t="s">
        <v>3085</v>
      </c>
      <c r="D13" s="47" t="str">
        <f t="shared" si="1"/>
        <v>m</v>
      </c>
      <c r="E13" s="49">
        <v>206</v>
      </c>
      <c r="F13" s="50"/>
      <c r="G13" s="68">
        <f t="shared" si="0"/>
        <v>0</v>
      </c>
    </row>
    <row r="14" spans="1:7" ht="15" customHeight="1">
      <c r="A14" s="46">
        <v>8</v>
      </c>
      <c r="B14" s="47" t="str">
        <f>"TCA14A1"</f>
        <v>TCA14A1</v>
      </c>
      <c r="C14" s="48" t="s">
        <v>3071</v>
      </c>
      <c r="D14" s="47" t="str">
        <f>"km"</f>
        <v>km</v>
      </c>
      <c r="E14" s="49">
        <v>0.36</v>
      </c>
      <c r="F14" s="50"/>
      <c r="G14" s="68">
        <f t="shared" si="0"/>
        <v>0</v>
      </c>
    </row>
    <row r="15" spans="1:7">
      <c r="A15" s="46">
        <v>9</v>
      </c>
      <c r="B15" s="47" t="str">
        <f>"8000210"</f>
        <v>8000210</v>
      </c>
      <c r="C15" s="48" t="s">
        <v>3104</v>
      </c>
      <c r="D15" s="47" t="str">
        <f>"km"</f>
        <v>km</v>
      </c>
      <c r="E15" s="49">
        <v>0.36</v>
      </c>
      <c r="F15" s="50"/>
      <c r="G15" s="68">
        <f t="shared" si="0"/>
        <v>0</v>
      </c>
    </row>
    <row r="16" spans="1:7" ht="40.5">
      <c r="A16" s="46">
        <v>10</v>
      </c>
      <c r="B16" s="47" t="str">
        <f>"TCA14A2"</f>
        <v>TCA14A2</v>
      </c>
      <c r="C16" s="48" t="s">
        <v>3087</v>
      </c>
      <c r="D16" s="47" t="str">
        <f>"km"</f>
        <v>km</v>
      </c>
      <c r="E16" s="49">
        <v>0.03</v>
      </c>
      <c r="F16" s="50"/>
      <c r="G16" s="68">
        <f t="shared" si="0"/>
        <v>0</v>
      </c>
    </row>
    <row r="17" spans="1:7">
      <c r="A17" s="46">
        <v>11</v>
      </c>
      <c r="B17" s="47" t="str">
        <f>"TCA04A1 asimilat"</f>
        <v>TCA04A1 asimilat</v>
      </c>
      <c r="C17" s="48" t="s">
        <v>3080</v>
      </c>
      <c r="D17" s="47" t="str">
        <f t="shared" ref="D17:D24" si="2">"buc"</f>
        <v>buc</v>
      </c>
      <c r="E17" s="49">
        <v>4</v>
      </c>
      <c r="F17" s="50"/>
      <c r="G17" s="68">
        <f t="shared" si="0"/>
        <v>0</v>
      </c>
    </row>
    <row r="18" spans="1:7">
      <c r="A18" s="46">
        <v>12</v>
      </c>
      <c r="B18" s="47" t="str">
        <f>"7337323"</f>
        <v>7337323</v>
      </c>
      <c r="C18" s="48" t="s">
        <v>3082</v>
      </c>
      <c r="D18" s="47" t="str">
        <f t="shared" si="2"/>
        <v>buc</v>
      </c>
      <c r="E18" s="49">
        <v>5</v>
      </c>
      <c r="F18" s="50"/>
      <c r="G18" s="68">
        <f t="shared" si="0"/>
        <v>0</v>
      </c>
    </row>
    <row r="19" spans="1:7" ht="40.5">
      <c r="A19" s="46">
        <v>13</v>
      </c>
      <c r="B19" s="47" t="str">
        <f>"TCA16T1"</f>
        <v>TCA16T1</v>
      </c>
      <c r="C19" s="48" t="s">
        <v>3088</v>
      </c>
      <c r="D19" s="47" t="str">
        <f t="shared" si="2"/>
        <v>buc</v>
      </c>
      <c r="E19" s="49">
        <v>2</v>
      </c>
      <c r="F19" s="50"/>
      <c r="G19" s="68">
        <f t="shared" si="0"/>
        <v>0</v>
      </c>
    </row>
    <row r="20" spans="1:7" ht="14.25" customHeight="1">
      <c r="A20" s="46">
        <v>14</v>
      </c>
      <c r="B20" s="47" t="str">
        <f>"TCA17B1"</f>
        <v>TCA17B1</v>
      </c>
      <c r="C20" s="48" t="s">
        <v>3089</v>
      </c>
      <c r="D20" s="47" t="str">
        <f t="shared" si="2"/>
        <v>buc</v>
      </c>
      <c r="E20" s="49">
        <v>96</v>
      </c>
      <c r="F20" s="50"/>
      <c r="G20" s="68">
        <f t="shared" si="0"/>
        <v>0</v>
      </c>
    </row>
    <row r="21" spans="1:7" ht="14.25" customHeight="1">
      <c r="A21" s="46">
        <v>15</v>
      </c>
      <c r="B21" s="47" t="str">
        <f>"20011109"</f>
        <v>20011109</v>
      </c>
      <c r="C21" s="48" t="s">
        <v>3090</v>
      </c>
      <c r="D21" s="47" t="str">
        <f t="shared" si="2"/>
        <v>buc</v>
      </c>
      <c r="E21" s="49">
        <v>2</v>
      </c>
      <c r="F21" s="50"/>
      <c r="G21" s="68">
        <f t="shared" si="0"/>
        <v>0</v>
      </c>
    </row>
    <row r="22" spans="1:7" ht="14.25" customHeight="1">
      <c r="A22" s="46">
        <v>16</v>
      </c>
      <c r="B22" s="47" t="str">
        <f>"SB24B1"</f>
        <v>SB24B1</v>
      </c>
      <c r="C22" s="48" t="s">
        <v>3091</v>
      </c>
      <c r="D22" s="47" t="str">
        <f t="shared" si="2"/>
        <v>buc</v>
      </c>
      <c r="E22" s="49">
        <v>12</v>
      </c>
      <c r="F22" s="50"/>
      <c r="G22" s="68">
        <f t="shared" si="0"/>
        <v>0</v>
      </c>
    </row>
    <row r="23" spans="1:7" ht="27">
      <c r="A23" s="46">
        <v>17</v>
      </c>
      <c r="B23" s="47" t="str">
        <f>"SB24E1"</f>
        <v>SB24E1</v>
      </c>
      <c r="C23" s="48" t="s">
        <v>3083</v>
      </c>
      <c r="D23" s="47" t="str">
        <f t="shared" si="2"/>
        <v>buc</v>
      </c>
      <c r="E23" s="49">
        <v>2</v>
      </c>
      <c r="F23" s="50"/>
      <c r="G23" s="68">
        <f t="shared" si="0"/>
        <v>0</v>
      </c>
    </row>
    <row r="24" spans="1:7">
      <c r="A24" s="52">
        <v>18</v>
      </c>
      <c r="B24" s="53" t="str">
        <f>"TCA22B1"</f>
        <v>TCA22B1</v>
      </c>
      <c r="C24" s="54" t="s">
        <v>3092</v>
      </c>
      <c r="D24" s="53" t="str">
        <f t="shared" si="2"/>
        <v>buc</v>
      </c>
      <c r="E24" s="55">
        <v>96</v>
      </c>
      <c r="F24" s="56"/>
      <c r="G24" s="69">
        <f t="shared" si="0"/>
        <v>0</v>
      </c>
    </row>
    <row r="25" spans="1:7" ht="15.75">
      <c r="A25" s="58"/>
      <c r="B25" s="59"/>
      <c r="C25" s="59" t="s">
        <v>3084</v>
      </c>
      <c r="D25" s="59"/>
      <c r="E25" s="60"/>
      <c r="F25" s="61"/>
      <c r="G25" s="62">
        <f>SUM(G7:G24)</f>
        <v>0</v>
      </c>
    </row>
  </sheetData>
  <mergeCells count="2">
    <mergeCell ref="A1:G1"/>
    <mergeCell ref="A2:G2"/>
  </mergeCells>
  <pageMargins left="0.7" right="0.7" top="0.75" bottom="0.75" header="0.3" footer="0.3"/>
  <pageSetup paperSize="9" scale="80" orientation="portrait"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4" width="7.85546875" style="35" customWidth="1"/>
    <col min="5" max="5" width="10.85546875" style="35" customWidth="1"/>
    <col min="6" max="6" width="12.7109375" style="35" customWidth="1"/>
    <col min="7" max="7" width="10.85546875" style="35" customWidth="1"/>
    <col min="8" max="247" width="9.140625" style="35"/>
    <col min="248" max="248" width="3.85546875" style="35" customWidth="1"/>
    <col min="249" max="250" width="8.85546875" style="35" customWidth="1"/>
    <col min="251" max="251" width="10.85546875" style="35" customWidth="1"/>
    <col min="252" max="252" width="50.85546875" style="35" customWidth="1"/>
    <col min="253" max="259" width="10.85546875" style="35" customWidth="1"/>
    <col min="260" max="260" width="12.7109375" style="35" customWidth="1"/>
    <col min="261" max="261" width="10.85546875" style="35" customWidth="1"/>
    <col min="262" max="503" width="9.140625" style="35"/>
    <col min="504" max="504" width="3.85546875" style="35" customWidth="1"/>
    <col min="505" max="506" width="8.85546875" style="35" customWidth="1"/>
    <col min="507" max="507" width="10.85546875" style="35" customWidth="1"/>
    <col min="508" max="508" width="50.85546875" style="35" customWidth="1"/>
    <col min="509" max="515" width="10.85546875" style="35" customWidth="1"/>
    <col min="516" max="516" width="12.7109375" style="35" customWidth="1"/>
    <col min="517" max="517" width="10.85546875" style="35" customWidth="1"/>
    <col min="518" max="759" width="9.140625" style="35"/>
    <col min="760" max="760" width="3.85546875" style="35" customWidth="1"/>
    <col min="761" max="762" width="8.85546875" style="35" customWidth="1"/>
    <col min="763" max="763" width="10.85546875" style="35" customWidth="1"/>
    <col min="764" max="764" width="50.85546875" style="35" customWidth="1"/>
    <col min="765" max="771" width="10.85546875" style="35" customWidth="1"/>
    <col min="772" max="772" width="12.7109375" style="35" customWidth="1"/>
    <col min="773" max="773" width="10.85546875" style="35" customWidth="1"/>
    <col min="774" max="1015" width="9.140625" style="35"/>
    <col min="1016" max="1016" width="3.85546875" style="35" customWidth="1"/>
    <col min="1017" max="1018" width="8.85546875" style="35" customWidth="1"/>
    <col min="1019" max="1019" width="10.85546875" style="35" customWidth="1"/>
    <col min="1020" max="1020" width="50.85546875" style="35" customWidth="1"/>
    <col min="1021" max="1027" width="10.85546875" style="35" customWidth="1"/>
    <col min="1028" max="1028" width="12.7109375" style="35" customWidth="1"/>
    <col min="1029" max="1029" width="10.85546875" style="35" customWidth="1"/>
    <col min="1030" max="1271" width="9.140625" style="35"/>
    <col min="1272" max="1272" width="3.85546875" style="35" customWidth="1"/>
    <col min="1273" max="1274" width="8.85546875" style="35" customWidth="1"/>
    <col min="1275" max="1275" width="10.85546875" style="35" customWidth="1"/>
    <col min="1276" max="1276" width="50.85546875" style="35" customWidth="1"/>
    <col min="1277" max="1283" width="10.85546875" style="35" customWidth="1"/>
    <col min="1284" max="1284" width="12.7109375" style="35" customWidth="1"/>
    <col min="1285" max="1285" width="10.85546875" style="35" customWidth="1"/>
    <col min="1286" max="1527" width="9.140625" style="35"/>
    <col min="1528" max="1528" width="3.85546875" style="35" customWidth="1"/>
    <col min="1529" max="1530" width="8.85546875" style="35" customWidth="1"/>
    <col min="1531" max="1531" width="10.85546875" style="35" customWidth="1"/>
    <col min="1532" max="1532" width="50.85546875" style="35" customWidth="1"/>
    <col min="1533" max="1539" width="10.85546875" style="35" customWidth="1"/>
    <col min="1540" max="1540" width="12.7109375" style="35" customWidth="1"/>
    <col min="1541" max="1541" width="10.85546875" style="35" customWidth="1"/>
    <col min="1542" max="1783" width="9.140625" style="35"/>
    <col min="1784" max="1784" width="3.85546875" style="35" customWidth="1"/>
    <col min="1785" max="1786" width="8.85546875" style="35" customWidth="1"/>
    <col min="1787" max="1787" width="10.85546875" style="35" customWidth="1"/>
    <col min="1788" max="1788" width="50.85546875" style="35" customWidth="1"/>
    <col min="1789" max="1795" width="10.85546875" style="35" customWidth="1"/>
    <col min="1796" max="1796" width="12.7109375" style="35" customWidth="1"/>
    <col min="1797" max="1797" width="10.85546875" style="35" customWidth="1"/>
    <col min="1798" max="2039" width="9.140625" style="35"/>
    <col min="2040" max="2040" width="3.85546875" style="35" customWidth="1"/>
    <col min="2041" max="2042" width="8.85546875" style="35" customWidth="1"/>
    <col min="2043" max="2043" width="10.85546875" style="35" customWidth="1"/>
    <col min="2044" max="2044" width="50.85546875" style="35" customWidth="1"/>
    <col min="2045" max="2051" width="10.85546875" style="35" customWidth="1"/>
    <col min="2052" max="2052" width="12.7109375" style="35" customWidth="1"/>
    <col min="2053" max="2053" width="10.85546875" style="35" customWidth="1"/>
    <col min="2054" max="2295" width="9.140625" style="35"/>
    <col min="2296" max="2296" width="3.85546875" style="35" customWidth="1"/>
    <col min="2297" max="2298" width="8.85546875" style="35" customWidth="1"/>
    <col min="2299" max="2299" width="10.85546875" style="35" customWidth="1"/>
    <col min="2300" max="2300" width="50.85546875" style="35" customWidth="1"/>
    <col min="2301" max="2307" width="10.85546875" style="35" customWidth="1"/>
    <col min="2308" max="2308" width="12.7109375" style="35" customWidth="1"/>
    <col min="2309" max="2309" width="10.85546875" style="35" customWidth="1"/>
    <col min="2310" max="2551" width="9.140625" style="35"/>
    <col min="2552" max="2552" width="3.85546875" style="35" customWidth="1"/>
    <col min="2553" max="2554" width="8.85546875" style="35" customWidth="1"/>
    <col min="2555" max="2555" width="10.85546875" style="35" customWidth="1"/>
    <col min="2556" max="2556" width="50.85546875" style="35" customWidth="1"/>
    <col min="2557" max="2563" width="10.85546875" style="35" customWidth="1"/>
    <col min="2564" max="2564" width="12.7109375" style="35" customWidth="1"/>
    <col min="2565" max="2565" width="10.85546875" style="35" customWidth="1"/>
    <col min="2566" max="2807" width="9.140625" style="35"/>
    <col min="2808" max="2808" width="3.85546875" style="35" customWidth="1"/>
    <col min="2809" max="2810" width="8.85546875" style="35" customWidth="1"/>
    <col min="2811" max="2811" width="10.85546875" style="35" customWidth="1"/>
    <col min="2812" max="2812" width="50.85546875" style="35" customWidth="1"/>
    <col min="2813" max="2819" width="10.85546875" style="35" customWidth="1"/>
    <col min="2820" max="2820" width="12.7109375" style="35" customWidth="1"/>
    <col min="2821" max="2821" width="10.85546875" style="35" customWidth="1"/>
    <col min="2822" max="3063" width="9.140625" style="35"/>
    <col min="3064" max="3064" width="3.85546875" style="35" customWidth="1"/>
    <col min="3065" max="3066" width="8.85546875" style="35" customWidth="1"/>
    <col min="3067" max="3067" width="10.85546875" style="35" customWidth="1"/>
    <col min="3068" max="3068" width="50.85546875" style="35" customWidth="1"/>
    <col min="3069" max="3075" width="10.85546875" style="35" customWidth="1"/>
    <col min="3076" max="3076" width="12.7109375" style="35" customWidth="1"/>
    <col min="3077" max="3077" width="10.85546875" style="35" customWidth="1"/>
    <col min="3078" max="3319" width="9.140625" style="35"/>
    <col min="3320" max="3320" width="3.85546875" style="35" customWidth="1"/>
    <col min="3321" max="3322" width="8.85546875" style="35" customWidth="1"/>
    <col min="3323" max="3323" width="10.85546875" style="35" customWidth="1"/>
    <col min="3324" max="3324" width="50.85546875" style="35" customWidth="1"/>
    <col min="3325" max="3331" width="10.85546875" style="35" customWidth="1"/>
    <col min="3332" max="3332" width="12.7109375" style="35" customWidth="1"/>
    <col min="3333" max="3333" width="10.85546875" style="35" customWidth="1"/>
    <col min="3334" max="3575" width="9.140625" style="35"/>
    <col min="3576" max="3576" width="3.85546875" style="35" customWidth="1"/>
    <col min="3577" max="3578" width="8.85546875" style="35" customWidth="1"/>
    <col min="3579" max="3579" width="10.85546875" style="35" customWidth="1"/>
    <col min="3580" max="3580" width="50.85546875" style="35" customWidth="1"/>
    <col min="3581" max="3587" width="10.85546875" style="35" customWidth="1"/>
    <col min="3588" max="3588" width="12.7109375" style="35" customWidth="1"/>
    <col min="3589" max="3589" width="10.85546875" style="35" customWidth="1"/>
    <col min="3590" max="3831" width="9.140625" style="35"/>
    <col min="3832" max="3832" width="3.85546875" style="35" customWidth="1"/>
    <col min="3833" max="3834" width="8.85546875" style="35" customWidth="1"/>
    <col min="3835" max="3835" width="10.85546875" style="35" customWidth="1"/>
    <col min="3836" max="3836" width="50.85546875" style="35" customWidth="1"/>
    <col min="3837" max="3843" width="10.85546875" style="35" customWidth="1"/>
    <col min="3844" max="3844" width="12.7109375" style="35" customWidth="1"/>
    <col min="3845" max="3845" width="10.85546875" style="35" customWidth="1"/>
    <col min="3846" max="4087" width="9.140625" style="35"/>
    <col min="4088" max="4088" width="3.85546875" style="35" customWidth="1"/>
    <col min="4089" max="4090" width="8.85546875" style="35" customWidth="1"/>
    <col min="4091" max="4091" width="10.85546875" style="35" customWidth="1"/>
    <col min="4092" max="4092" width="50.85546875" style="35" customWidth="1"/>
    <col min="4093" max="4099" width="10.85546875" style="35" customWidth="1"/>
    <col min="4100" max="4100" width="12.7109375" style="35" customWidth="1"/>
    <col min="4101" max="4101" width="10.85546875" style="35" customWidth="1"/>
    <col min="4102" max="4343" width="9.140625" style="35"/>
    <col min="4344" max="4344" width="3.85546875" style="35" customWidth="1"/>
    <col min="4345" max="4346" width="8.85546875" style="35" customWidth="1"/>
    <col min="4347" max="4347" width="10.85546875" style="35" customWidth="1"/>
    <col min="4348" max="4348" width="50.85546875" style="35" customWidth="1"/>
    <col min="4349" max="4355" width="10.85546875" style="35" customWidth="1"/>
    <col min="4356" max="4356" width="12.7109375" style="35" customWidth="1"/>
    <col min="4357" max="4357" width="10.85546875" style="35" customWidth="1"/>
    <col min="4358" max="4599" width="9.140625" style="35"/>
    <col min="4600" max="4600" width="3.85546875" style="35" customWidth="1"/>
    <col min="4601" max="4602" width="8.85546875" style="35" customWidth="1"/>
    <col min="4603" max="4603" width="10.85546875" style="35" customWidth="1"/>
    <col min="4604" max="4604" width="50.85546875" style="35" customWidth="1"/>
    <col min="4605" max="4611" width="10.85546875" style="35" customWidth="1"/>
    <col min="4612" max="4612" width="12.7109375" style="35" customWidth="1"/>
    <col min="4613" max="4613" width="10.85546875" style="35" customWidth="1"/>
    <col min="4614" max="4855" width="9.140625" style="35"/>
    <col min="4856" max="4856" width="3.85546875" style="35" customWidth="1"/>
    <col min="4857" max="4858" width="8.85546875" style="35" customWidth="1"/>
    <col min="4859" max="4859" width="10.85546875" style="35" customWidth="1"/>
    <col min="4860" max="4860" width="50.85546875" style="35" customWidth="1"/>
    <col min="4861" max="4867" width="10.85546875" style="35" customWidth="1"/>
    <col min="4868" max="4868" width="12.7109375" style="35" customWidth="1"/>
    <col min="4869" max="4869" width="10.85546875" style="35" customWidth="1"/>
    <col min="4870" max="5111" width="9.140625" style="35"/>
    <col min="5112" max="5112" width="3.85546875" style="35" customWidth="1"/>
    <col min="5113" max="5114" width="8.85546875" style="35" customWidth="1"/>
    <col min="5115" max="5115" width="10.85546875" style="35" customWidth="1"/>
    <col min="5116" max="5116" width="50.85546875" style="35" customWidth="1"/>
    <col min="5117" max="5123" width="10.85546875" style="35" customWidth="1"/>
    <col min="5124" max="5124" width="12.7109375" style="35" customWidth="1"/>
    <col min="5125" max="5125" width="10.85546875" style="35" customWidth="1"/>
    <col min="5126" max="5367" width="9.140625" style="35"/>
    <col min="5368" max="5368" width="3.85546875" style="35" customWidth="1"/>
    <col min="5369" max="5370" width="8.85546875" style="35" customWidth="1"/>
    <col min="5371" max="5371" width="10.85546875" style="35" customWidth="1"/>
    <col min="5372" max="5372" width="50.85546875" style="35" customWidth="1"/>
    <col min="5373" max="5379" width="10.85546875" style="35" customWidth="1"/>
    <col min="5380" max="5380" width="12.7109375" style="35" customWidth="1"/>
    <col min="5381" max="5381" width="10.85546875" style="35" customWidth="1"/>
    <col min="5382" max="5623" width="9.140625" style="35"/>
    <col min="5624" max="5624" width="3.85546875" style="35" customWidth="1"/>
    <col min="5625" max="5626" width="8.85546875" style="35" customWidth="1"/>
    <col min="5627" max="5627" width="10.85546875" style="35" customWidth="1"/>
    <col min="5628" max="5628" width="50.85546875" style="35" customWidth="1"/>
    <col min="5629" max="5635" width="10.85546875" style="35" customWidth="1"/>
    <col min="5636" max="5636" width="12.7109375" style="35" customWidth="1"/>
    <col min="5637" max="5637" width="10.85546875" style="35" customWidth="1"/>
    <col min="5638" max="5879" width="9.140625" style="35"/>
    <col min="5880" max="5880" width="3.85546875" style="35" customWidth="1"/>
    <col min="5881" max="5882" width="8.85546875" style="35" customWidth="1"/>
    <col min="5883" max="5883" width="10.85546875" style="35" customWidth="1"/>
    <col min="5884" max="5884" width="50.85546875" style="35" customWidth="1"/>
    <col min="5885" max="5891" width="10.85546875" style="35" customWidth="1"/>
    <col min="5892" max="5892" width="12.7109375" style="35" customWidth="1"/>
    <col min="5893" max="5893" width="10.85546875" style="35" customWidth="1"/>
    <col min="5894" max="6135" width="9.140625" style="35"/>
    <col min="6136" max="6136" width="3.85546875" style="35" customWidth="1"/>
    <col min="6137" max="6138" width="8.85546875" style="35" customWidth="1"/>
    <col min="6139" max="6139" width="10.85546875" style="35" customWidth="1"/>
    <col min="6140" max="6140" width="50.85546875" style="35" customWidth="1"/>
    <col min="6141" max="6147" width="10.85546875" style="35" customWidth="1"/>
    <col min="6148" max="6148" width="12.7109375" style="35" customWidth="1"/>
    <col min="6149" max="6149" width="10.85546875" style="35" customWidth="1"/>
    <col min="6150" max="6391" width="9.140625" style="35"/>
    <col min="6392" max="6392" width="3.85546875" style="35" customWidth="1"/>
    <col min="6393" max="6394" width="8.85546875" style="35" customWidth="1"/>
    <col min="6395" max="6395" width="10.85546875" style="35" customWidth="1"/>
    <col min="6396" max="6396" width="50.85546875" style="35" customWidth="1"/>
    <col min="6397" max="6403" width="10.85546875" style="35" customWidth="1"/>
    <col min="6404" max="6404" width="12.7109375" style="35" customWidth="1"/>
    <col min="6405" max="6405" width="10.85546875" style="35" customWidth="1"/>
    <col min="6406" max="6647" width="9.140625" style="35"/>
    <col min="6648" max="6648" width="3.85546875" style="35" customWidth="1"/>
    <col min="6649" max="6650" width="8.85546875" style="35" customWidth="1"/>
    <col min="6651" max="6651" width="10.85546875" style="35" customWidth="1"/>
    <col min="6652" max="6652" width="50.85546875" style="35" customWidth="1"/>
    <col min="6653" max="6659" width="10.85546875" style="35" customWidth="1"/>
    <col min="6660" max="6660" width="12.7109375" style="35" customWidth="1"/>
    <col min="6661" max="6661" width="10.85546875" style="35" customWidth="1"/>
    <col min="6662" max="6903" width="9.140625" style="35"/>
    <col min="6904" max="6904" width="3.85546875" style="35" customWidth="1"/>
    <col min="6905" max="6906" width="8.85546875" style="35" customWidth="1"/>
    <col min="6907" max="6907" width="10.85546875" style="35" customWidth="1"/>
    <col min="6908" max="6908" width="50.85546875" style="35" customWidth="1"/>
    <col min="6909" max="6915" width="10.85546875" style="35" customWidth="1"/>
    <col min="6916" max="6916" width="12.7109375" style="35" customWidth="1"/>
    <col min="6917" max="6917" width="10.85546875" style="35" customWidth="1"/>
    <col min="6918" max="7159" width="9.140625" style="35"/>
    <col min="7160" max="7160" width="3.85546875" style="35" customWidth="1"/>
    <col min="7161" max="7162" width="8.85546875" style="35" customWidth="1"/>
    <col min="7163" max="7163" width="10.85546875" style="35" customWidth="1"/>
    <col min="7164" max="7164" width="50.85546875" style="35" customWidth="1"/>
    <col min="7165" max="7171" width="10.85546875" style="35" customWidth="1"/>
    <col min="7172" max="7172" width="12.7109375" style="35" customWidth="1"/>
    <col min="7173" max="7173" width="10.85546875" style="35" customWidth="1"/>
    <col min="7174" max="7415" width="9.140625" style="35"/>
    <col min="7416" max="7416" width="3.85546875" style="35" customWidth="1"/>
    <col min="7417" max="7418" width="8.85546875" style="35" customWidth="1"/>
    <col min="7419" max="7419" width="10.85546875" style="35" customWidth="1"/>
    <col min="7420" max="7420" width="50.85546875" style="35" customWidth="1"/>
    <col min="7421" max="7427" width="10.85546875" style="35" customWidth="1"/>
    <col min="7428" max="7428" width="12.7109375" style="35" customWidth="1"/>
    <col min="7429" max="7429" width="10.85546875" style="35" customWidth="1"/>
    <col min="7430" max="7671" width="9.140625" style="35"/>
    <col min="7672" max="7672" width="3.85546875" style="35" customWidth="1"/>
    <col min="7673" max="7674" width="8.85546875" style="35" customWidth="1"/>
    <col min="7675" max="7675" width="10.85546875" style="35" customWidth="1"/>
    <col min="7676" max="7676" width="50.85546875" style="35" customWidth="1"/>
    <col min="7677" max="7683" width="10.85546875" style="35" customWidth="1"/>
    <col min="7684" max="7684" width="12.7109375" style="35" customWidth="1"/>
    <col min="7685" max="7685" width="10.85546875" style="35" customWidth="1"/>
    <col min="7686" max="7927" width="9.140625" style="35"/>
    <col min="7928" max="7928" width="3.85546875" style="35" customWidth="1"/>
    <col min="7929" max="7930" width="8.85546875" style="35" customWidth="1"/>
    <col min="7931" max="7931" width="10.85546875" style="35" customWidth="1"/>
    <col min="7932" max="7932" width="50.85546875" style="35" customWidth="1"/>
    <col min="7933" max="7939" width="10.85546875" style="35" customWidth="1"/>
    <col min="7940" max="7940" width="12.7109375" style="35" customWidth="1"/>
    <col min="7941" max="7941" width="10.85546875" style="35" customWidth="1"/>
    <col min="7942" max="8183" width="9.140625" style="35"/>
    <col min="8184" max="8184" width="3.85546875" style="35" customWidth="1"/>
    <col min="8185" max="8186" width="8.85546875" style="35" customWidth="1"/>
    <col min="8187" max="8187" width="10.85546875" style="35" customWidth="1"/>
    <col min="8188" max="8188" width="50.85546875" style="35" customWidth="1"/>
    <col min="8189" max="8195" width="10.85546875" style="35" customWidth="1"/>
    <col min="8196" max="8196" width="12.7109375" style="35" customWidth="1"/>
    <col min="8197" max="8197" width="10.85546875" style="35" customWidth="1"/>
    <col min="8198" max="8439" width="9.140625" style="35"/>
    <col min="8440" max="8440" width="3.85546875" style="35" customWidth="1"/>
    <col min="8441" max="8442" width="8.85546875" style="35" customWidth="1"/>
    <col min="8443" max="8443" width="10.85546875" style="35" customWidth="1"/>
    <col min="8444" max="8444" width="50.85546875" style="35" customWidth="1"/>
    <col min="8445" max="8451" width="10.85546875" style="35" customWidth="1"/>
    <col min="8452" max="8452" width="12.7109375" style="35" customWidth="1"/>
    <col min="8453" max="8453" width="10.85546875" style="35" customWidth="1"/>
    <col min="8454" max="8695" width="9.140625" style="35"/>
    <col min="8696" max="8696" width="3.85546875" style="35" customWidth="1"/>
    <col min="8697" max="8698" width="8.85546875" style="35" customWidth="1"/>
    <col min="8699" max="8699" width="10.85546875" style="35" customWidth="1"/>
    <col min="8700" max="8700" width="50.85546875" style="35" customWidth="1"/>
    <col min="8701" max="8707" width="10.85546875" style="35" customWidth="1"/>
    <col min="8708" max="8708" width="12.7109375" style="35" customWidth="1"/>
    <col min="8709" max="8709" width="10.85546875" style="35" customWidth="1"/>
    <col min="8710" max="8951" width="9.140625" style="35"/>
    <col min="8952" max="8952" width="3.85546875" style="35" customWidth="1"/>
    <col min="8953" max="8954" width="8.85546875" style="35" customWidth="1"/>
    <col min="8955" max="8955" width="10.85546875" style="35" customWidth="1"/>
    <col min="8956" max="8956" width="50.85546875" style="35" customWidth="1"/>
    <col min="8957" max="8963" width="10.85546875" style="35" customWidth="1"/>
    <col min="8964" max="8964" width="12.7109375" style="35" customWidth="1"/>
    <col min="8965" max="8965" width="10.85546875" style="35" customWidth="1"/>
    <col min="8966" max="9207" width="9.140625" style="35"/>
    <col min="9208" max="9208" width="3.85546875" style="35" customWidth="1"/>
    <col min="9209" max="9210" width="8.85546875" style="35" customWidth="1"/>
    <col min="9211" max="9211" width="10.85546875" style="35" customWidth="1"/>
    <col min="9212" max="9212" width="50.85546875" style="35" customWidth="1"/>
    <col min="9213" max="9219" width="10.85546875" style="35" customWidth="1"/>
    <col min="9220" max="9220" width="12.7109375" style="35" customWidth="1"/>
    <col min="9221" max="9221" width="10.85546875" style="35" customWidth="1"/>
    <col min="9222" max="9463" width="9.140625" style="35"/>
    <col min="9464" max="9464" width="3.85546875" style="35" customWidth="1"/>
    <col min="9465" max="9466" width="8.85546875" style="35" customWidth="1"/>
    <col min="9467" max="9467" width="10.85546875" style="35" customWidth="1"/>
    <col min="9468" max="9468" width="50.85546875" style="35" customWidth="1"/>
    <col min="9469" max="9475" width="10.85546875" style="35" customWidth="1"/>
    <col min="9476" max="9476" width="12.7109375" style="35" customWidth="1"/>
    <col min="9477" max="9477" width="10.85546875" style="35" customWidth="1"/>
    <col min="9478" max="9719" width="9.140625" style="35"/>
    <col min="9720" max="9720" width="3.85546875" style="35" customWidth="1"/>
    <col min="9721" max="9722" width="8.85546875" style="35" customWidth="1"/>
    <col min="9723" max="9723" width="10.85546875" style="35" customWidth="1"/>
    <col min="9724" max="9724" width="50.85546875" style="35" customWidth="1"/>
    <col min="9725" max="9731" width="10.85546875" style="35" customWidth="1"/>
    <col min="9732" max="9732" width="12.7109375" style="35" customWidth="1"/>
    <col min="9733" max="9733" width="10.85546875" style="35" customWidth="1"/>
    <col min="9734" max="9975" width="9.140625" style="35"/>
    <col min="9976" max="9976" width="3.85546875" style="35" customWidth="1"/>
    <col min="9977" max="9978" width="8.85546875" style="35" customWidth="1"/>
    <col min="9979" max="9979" width="10.85546875" style="35" customWidth="1"/>
    <col min="9980" max="9980" width="50.85546875" style="35" customWidth="1"/>
    <col min="9981" max="9987" width="10.85546875" style="35" customWidth="1"/>
    <col min="9988" max="9988" width="12.7109375" style="35" customWidth="1"/>
    <col min="9989" max="9989" width="10.85546875" style="35" customWidth="1"/>
    <col min="9990" max="10231" width="9.140625" style="35"/>
    <col min="10232" max="10232" width="3.85546875" style="35" customWidth="1"/>
    <col min="10233" max="10234" width="8.85546875" style="35" customWidth="1"/>
    <col min="10235" max="10235" width="10.85546875" style="35" customWidth="1"/>
    <col min="10236" max="10236" width="50.85546875" style="35" customWidth="1"/>
    <col min="10237" max="10243" width="10.85546875" style="35" customWidth="1"/>
    <col min="10244" max="10244" width="12.7109375" style="35" customWidth="1"/>
    <col min="10245" max="10245" width="10.85546875" style="35" customWidth="1"/>
    <col min="10246" max="10487" width="9.140625" style="35"/>
    <col min="10488" max="10488" width="3.85546875" style="35" customWidth="1"/>
    <col min="10489" max="10490" width="8.85546875" style="35" customWidth="1"/>
    <col min="10491" max="10491" width="10.85546875" style="35" customWidth="1"/>
    <col min="10492" max="10492" width="50.85546875" style="35" customWidth="1"/>
    <col min="10493" max="10499" width="10.85546875" style="35" customWidth="1"/>
    <col min="10500" max="10500" width="12.7109375" style="35" customWidth="1"/>
    <col min="10501" max="10501" width="10.85546875" style="35" customWidth="1"/>
    <col min="10502" max="10743" width="9.140625" style="35"/>
    <col min="10744" max="10744" width="3.85546875" style="35" customWidth="1"/>
    <col min="10745" max="10746" width="8.85546875" style="35" customWidth="1"/>
    <col min="10747" max="10747" width="10.85546875" style="35" customWidth="1"/>
    <col min="10748" max="10748" width="50.85546875" style="35" customWidth="1"/>
    <col min="10749" max="10755" width="10.85546875" style="35" customWidth="1"/>
    <col min="10756" max="10756" width="12.7109375" style="35" customWidth="1"/>
    <col min="10757" max="10757" width="10.85546875" style="35" customWidth="1"/>
    <col min="10758" max="10999" width="9.140625" style="35"/>
    <col min="11000" max="11000" width="3.85546875" style="35" customWidth="1"/>
    <col min="11001" max="11002" width="8.85546875" style="35" customWidth="1"/>
    <col min="11003" max="11003" width="10.85546875" style="35" customWidth="1"/>
    <col min="11004" max="11004" width="50.85546875" style="35" customWidth="1"/>
    <col min="11005" max="11011" width="10.85546875" style="35" customWidth="1"/>
    <col min="11012" max="11012" width="12.7109375" style="35" customWidth="1"/>
    <col min="11013" max="11013" width="10.85546875" style="35" customWidth="1"/>
    <col min="11014" max="11255" width="9.140625" style="35"/>
    <col min="11256" max="11256" width="3.85546875" style="35" customWidth="1"/>
    <col min="11257" max="11258" width="8.85546875" style="35" customWidth="1"/>
    <col min="11259" max="11259" width="10.85546875" style="35" customWidth="1"/>
    <col min="11260" max="11260" width="50.85546875" style="35" customWidth="1"/>
    <col min="11261" max="11267" width="10.85546875" style="35" customWidth="1"/>
    <col min="11268" max="11268" width="12.7109375" style="35" customWidth="1"/>
    <col min="11269" max="11269" width="10.85546875" style="35" customWidth="1"/>
    <col min="11270" max="11511" width="9.140625" style="35"/>
    <col min="11512" max="11512" width="3.85546875" style="35" customWidth="1"/>
    <col min="11513" max="11514" width="8.85546875" style="35" customWidth="1"/>
    <col min="11515" max="11515" width="10.85546875" style="35" customWidth="1"/>
    <col min="11516" max="11516" width="50.85546875" style="35" customWidth="1"/>
    <col min="11517" max="11523" width="10.85546875" style="35" customWidth="1"/>
    <col min="11524" max="11524" width="12.7109375" style="35" customWidth="1"/>
    <col min="11525" max="11525" width="10.85546875" style="35" customWidth="1"/>
    <col min="11526" max="11767" width="9.140625" style="35"/>
    <col min="11768" max="11768" width="3.85546875" style="35" customWidth="1"/>
    <col min="11769" max="11770" width="8.85546875" style="35" customWidth="1"/>
    <col min="11771" max="11771" width="10.85546875" style="35" customWidth="1"/>
    <col min="11772" max="11772" width="50.85546875" style="35" customWidth="1"/>
    <col min="11773" max="11779" width="10.85546875" style="35" customWidth="1"/>
    <col min="11780" max="11780" width="12.7109375" style="35" customWidth="1"/>
    <col min="11781" max="11781" width="10.85546875" style="35" customWidth="1"/>
    <col min="11782" max="12023" width="9.140625" style="35"/>
    <col min="12024" max="12024" width="3.85546875" style="35" customWidth="1"/>
    <col min="12025" max="12026" width="8.85546875" style="35" customWidth="1"/>
    <col min="12027" max="12027" width="10.85546875" style="35" customWidth="1"/>
    <col min="12028" max="12028" width="50.85546875" style="35" customWidth="1"/>
    <col min="12029" max="12035" width="10.85546875" style="35" customWidth="1"/>
    <col min="12036" max="12036" width="12.7109375" style="35" customWidth="1"/>
    <col min="12037" max="12037" width="10.85546875" style="35" customWidth="1"/>
    <col min="12038" max="12279" width="9.140625" style="35"/>
    <col min="12280" max="12280" width="3.85546875" style="35" customWidth="1"/>
    <col min="12281" max="12282" width="8.85546875" style="35" customWidth="1"/>
    <col min="12283" max="12283" width="10.85546875" style="35" customWidth="1"/>
    <col min="12284" max="12284" width="50.85546875" style="35" customWidth="1"/>
    <col min="12285" max="12291" width="10.85546875" style="35" customWidth="1"/>
    <col min="12292" max="12292" width="12.7109375" style="35" customWidth="1"/>
    <col min="12293" max="12293" width="10.85546875" style="35" customWidth="1"/>
    <col min="12294" max="12535" width="9.140625" style="35"/>
    <col min="12536" max="12536" width="3.85546875" style="35" customWidth="1"/>
    <col min="12537" max="12538" width="8.85546875" style="35" customWidth="1"/>
    <col min="12539" max="12539" width="10.85546875" style="35" customWidth="1"/>
    <col min="12540" max="12540" width="50.85546875" style="35" customWidth="1"/>
    <col min="12541" max="12547" width="10.85546875" style="35" customWidth="1"/>
    <col min="12548" max="12548" width="12.7109375" style="35" customWidth="1"/>
    <col min="12549" max="12549" width="10.85546875" style="35" customWidth="1"/>
    <col min="12550" max="12791" width="9.140625" style="35"/>
    <col min="12792" max="12792" width="3.85546875" style="35" customWidth="1"/>
    <col min="12793" max="12794" width="8.85546875" style="35" customWidth="1"/>
    <col min="12795" max="12795" width="10.85546875" style="35" customWidth="1"/>
    <col min="12796" max="12796" width="50.85546875" style="35" customWidth="1"/>
    <col min="12797" max="12803" width="10.85546875" style="35" customWidth="1"/>
    <col min="12804" max="12804" width="12.7109375" style="35" customWidth="1"/>
    <col min="12805" max="12805" width="10.85546875" style="35" customWidth="1"/>
    <col min="12806" max="13047" width="9.140625" style="35"/>
    <col min="13048" max="13048" width="3.85546875" style="35" customWidth="1"/>
    <col min="13049" max="13050" width="8.85546875" style="35" customWidth="1"/>
    <col min="13051" max="13051" width="10.85546875" style="35" customWidth="1"/>
    <col min="13052" max="13052" width="50.85546875" style="35" customWidth="1"/>
    <col min="13053" max="13059" width="10.85546875" style="35" customWidth="1"/>
    <col min="13060" max="13060" width="12.7109375" style="35" customWidth="1"/>
    <col min="13061" max="13061" width="10.85546875" style="35" customWidth="1"/>
    <col min="13062" max="13303" width="9.140625" style="35"/>
    <col min="13304" max="13304" width="3.85546875" style="35" customWidth="1"/>
    <col min="13305" max="13306" width="8.85546875" style="35" customWidth="1"/>
    <col min="13307" max="13307" width="10.85546875" style="35" customWidth="1"/>
    <col min="13308" max="13308" width="50.85546875" style="35" customWidth="1"/>
    <col min="13309" max="13315" width="10.85546875" style="35" customWidth="1"/>
    <col min="13316" max="13316" width="12.7109375" style="35" customWidth="1"/>
    <col min="13317" max="13317" width="10.85546875" style="35" customWidth="1"/>
    <col min="13318" max="13559" width="9.140625" style="35"/>
    <col min="13560" max="13560" width="3.85546875" style="35" customWidth="1"/>
    <col min="13561" max="13562" width="8.85546875" style="35" customWidth="1"/>
    <col min="13563" max="13563" width="10.85546875" style="35" customWidth="1"/>
    <col min="13564" max="13564" width="50.85546875" style="35" customWidth="1"/>
    <col min="13565" max="13571" width="10.85546875" style="35" customWidth="1"/>
    <col min="13572" max="13572" width="12.7109375" style="35" customWidth="1"/>
    <col min="13573" max="13573" width="10.85546875" style="35" customWidth="1"/>
    <col min="13574" max="13815" width="9.140625" style="35"/>
    <col min="13816" max="13816" width="3.85546875" style="35" customWidth="1"/>
    <col min="13817" max="13818" width="8.85546875" style="35" customWidth="1"/>
    <col min="13819" max="13819" width="10.85546875" style="35" customWidth="1"/>
    <col min="13820" max="13820" width="50.85546875" style="35" customWidth="1"/>
    <col min="13821" max="13827" width="10.85546875" style="35" customWidth="1"/>
    <col min="13828" max="13828" width="12.7109375" style="35" customWidth="1"/>
    <col min="13829" max="13829" width="10.85546875" style="35" customWidth="1"/>
    <col min="13830" max="14071" width="9.140625" style="35"/>
    <col min="14072" max="14072" width="3.85546875" style="35" customWidth="1"/>
    <col min="14073" max="14074" width="8.85546875" style="35" customWidth="1"/>
    <col min="14075" max="14075" width="10.85546875" style="35" customWidth="1"/>
    <col min="14076" max="14076" width="50.85546875" style="35" customWidth="1"/>
    <col min="14077" max="14083" width="10.85546875" style="35" customWidth="1"/>
    <col min="14084" max="14084" width="12.7109375" style="35" customWidth="1"/>
    <col min="14085" max="14085" width="10.85546875" style="35" customWidth="1"/>
    <col min="14086" max="14327" width="9.140625" style="35"/>
    <col min="14328" max="14328" width="3.85546875" style="35" customWidth="1"/>
    <col min="14329" max="14330" width="8.85546875" style="35" customWidth="1"/>
    <col min="14331" max="14331" width="10.85546875" style="35" customWidth="1"/>
    <col min="14332" max="14332" width="50.85546875" style="35" customWidth="1"/>
    <col min="14333" max="14339" width="10.85546875" style="35" customWidth="1"/>
    <col min="14340" max="14340" width="12.7109375" style="35" customWidth="1"/>
    <col min="14341" max="14341" width="10.85546875" style="35" customWidth="1"/>
    <col min="14342" max="14583" width="9.140625" style="35"/>
    <col min="14584" max="14584" width="3.85546875" style="35" customWidth="1"/>
    <col min="14585" max="14586" width="8.85546875" style="35" customWidth="1"/>
    <col min="14587" max="14587" width="10.85546875" style="35" customWidth="1"/>
    <col min="14588" max="14588" width="50.85546875" style="35" customWidth="1"/>
    <col min="14589" max="14595" width="10.85546875" style="35" customWidth="1"/>
    <col min="14596" max="14596" width="12.7109375" style="35" customWidth="1"/>
    <col min="14597" max="14597" width="10.85546875" style="35" customWidth="1"/>
    <col min="14598" max="14839" width="9.140625" style="35"/>
    <col min="14840" max="14840" width="3.85546875" style="35" customWidth="1"/>
    <col min="14841" max="14842" width="8.85546875" style="35" customWidth="1"/>
    <col min="14843" max="14843" width="10.85546875" style="35" customWidth="1"/>
    <col min="14844" max="14844" width="50.85546875" style="35" customWidth="1"/>
    <col min="14845" max="14851" width="10.85546875" style="35" customWidth="1"/>
    <col min="14852" max="14852" width="12.7109375" style="35" customWidth="1"/>
    <col min="14853" max="14853" width="10.85546875" style="35" customWidth="1"/>
    <col min="14854" max="15095" width="9.140625" style="35"/>
    <col min="15096" max="15096" width="3.85546875" style="35" customWidth="1"/>
    <col min="15097" max="15098" width="8.85546875" style="35" customWidth="1"/>
    <col min="15099" max="15099" width="10.85546875" style="35" customWidth="1"/>
    <col min="15100" max="15100" width="50.85546875" style="35" customWidth="1"/>
    <col min="15101" max="15107" width="10.85546875" style="35" customWidth="1"/>
    <col min="15108" max="15108" width="12.7109375" style="35" customWidth="1"/>
    <col min="15109" max="15109" width="10.85546875" style="35" customWidth="1"/>
    <col min="15110" max="15351" width="9.140625" style="35"/>
    <col min="15352" max="15352" width="3.85546875" style="35" customWidth="1"/>
    <col min="15353" max="15354" width="8.85546875" style="35" customWidth="1"/>
    <col min="15355" max="15355" width="10.85546875" style="35" customWidth="1"/>
    <col min="15356" max="15356" width="50.85546875" style="35" customWidth="1"/>
    <col min="15357" max="15363" width="10.85546875" style="35" customWidth="1"/>
    <col min="15364" max="15364" width="12.7109375" style="35" customWidth="1"/>
    <col min="15365" max="15365" width="10.85546875" style="35" customWidth="1"/>
    <col min="15366" max="15607" width="9.140625" style="35"/>
    <col min="15608" max="15608" width="3.85546875" style="35" customWidth="1"/>
    <col min="15609" max="15610" width="8.85546875" style="35" customWidth="1"/>
    <col min="15611" max="15611" width="10.85546875" style="35" customWidth="1"/>
    <col min="15612" max="15612" width="50.85546875" style="35" customWidth="1"/>
    <col min="15613" max="15619" width="10.85546875" style="35" customWidth="1"/>
    <col min="15620" max="15620" width="12.7109375" style="35" customWidth="1"/>
    <col min="15621" max="15621" width="10.85546875" style="35" customWidth="1"/>
    <col min="15622" max="15863" width="9.140625" style="35"/>
    <col min="15864" max="15864" width="3.85546875" style="35" customWidth="1"/>
    <col min="15865" max="15866" width="8.85546875" style="35" customWidth="1"/>
    <col min="15867" max="15867" width="10.85546875" style="35" customWidth="1"/>
    <col min="15868" max="15868" width="50.85546875" style="35" customWidth="1"/>
    <col min="15869" max="15875" width="10.85546875" style="35" customWidth="1"/>
    <col min="15876" max="15876" width="12.7109375" style="35" customWidth="1"/>
    <col min="15877" max="15877" width="10.85546875" style="35" customWidth="1"/>
    <col min="15878" max="16119" width="9.140625" style="35"/>
    <col min="16120" max="16120" width="3.85546875" style="35" customWidth="1"/>
    <col min="16121" max="16122" width="8.85546875" style="35" customWidth="1"/>
    <col min="16123" max="16123" width="10.85546875" style="35" customWidth="1"/>
    <col min="16124" max="16124" width="50.85546875" style="35" customWidth="1"/>
    <col min="16125" max="16131" width="10.85546875" style="35" customWidth="1"/>
    <col min="16132" max="16132" width="12.7109375" style="35" customWidth="1"/>
    <col min="16133" max="16133" width="10.85546875" style="35" customWidth="1"/>
    <col min="16134"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3" spans="1:7">
      <c r="A3" s="65"/>
      <c r="B3" s="65"/>
      <c r="C3" s="65"/>
    </row>
    <row r="4" spans="1:7">
      <c r="A4" s="65"/>
      <c r="B4" s="65"/>
      <c r="C4" s="65"/>
    </row>
    <row r="5" spans="1:7">
      <c r="A5" s="65"/>
      <c r="B5" s="65"/>
      <c r="C5" s="66" t="s">
        <v>1862</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98.2</v>
      </c>
      <c r="F7" s="44"/>
      <c r="G7" s="67">
        <f t="shared" ref="G7:G28" si="0">F7*E7</f>
        <v>0</v>
      </c>
    </row>
    <row r="8" spans="1:7">
      <c r="A8" s="46">
        <v>2</v>
      </c>
      <c r="B8" s="47" t="str">
        <f>"20014199"</f>
        <v>20014199</v>
      </c>
      <c r="C8" s="48" t="s">
        <v>3085</v>
      </c>
      <c r="D8" s="47" t="str">
        <f>"m"</f>
        <v>m</v>
      </c>
      <c r="E8" s="49">
        <v>70</v>
      </c>
      <c r="F8" s="50"/>
      <c r="G8" s="68">
        <f t="shared" si="0"/>
        <v>0</v>
      </c>
    </row>
    <row r="9" spans="1:7">
      <c r="A9" s="46">
        <v>3</v>
      </c>
      <c r="B9" s="47" t="str">
        <f>"20014115"</f>
        <v>20014115</v>
      </c>
      <c r="C9" s="48" t="s">
        <v>3068</v>
      </c>
      <c r="D9" s="47" t="str">
        <f>"m"</f>
        <v>m</v>
      </c>
      <c r="E9" s="49">
        <v>85</v>
      </c>
      <c r="F9" s="50"/>
      <c r="G9" s="68">
        <f t="shared" si="0"/>
        <v>0</v>
      </c>
    </row>
    <row r="10" spans="1:7" ht="40.5">
      <c r="A10" s="46">
        <v>4</v>
      </c>
      <c r="B10" s="47" t="str">
        <f>"TCA03B1"</f>
        <v>TCA03B1</v>
      </c>
      <c r="C10" s="48" t="s">
        <v>3069</v>
      </c>
      <c r="D10" s="47" t="str">
        <f>"m"</f>
        <v>m</v>
      </c>
      <c r="E10" s="49">
        <v>155</v>
      </c>
      <c r="F10" s="50"/>
      <c r="G10" s="68">
        <f t="shared" si="0"/>
        <v>0</v>
      </c>
    </row>
    <row r="11" spans="1:7" ht="27">
      <c r="A11" s="46">
        <v>5</v>
      </c>
      <c r="B11" s="47" t="str">
        <f>"DF26A1"</f>
        <v>DF26A1</v>
      </c>
      <c r="C11" s="48" t="s">
        <v>3070</v>
      </c>
      <c r="D11" s="47" t="str">
        <f>"m"</f>
        <v>m</v>
      </c>
      <c r="E11" s="49">
        <v>120</v>
      </c>
      <c r="F11" s="50"/>
      <c r="G11" s="68">
        <f t="shared" si="0"/>
        <v>0</v>
      </c>
    </row>
    <row r="12" spans="1:7" ht="40.5">
      <c r="A12" s="46">
        <v>6</v>
      </c>
      <c r="B12" s="47" t="str">
        <f>"TCA14A1"</f>
        <v>TCA14A1</v>
      </c>
      <c r="C12" s="48" t="s">
        <v>3071</v>
      </c>
      <c r="D12" s="47" t="str">
        <f>"km"</f>
        <v>km</v>
      </c>
      <c r="E12" s="49">
        <v>0.17</v>
      </c>
      <c r="F12" s="50"/>
      <c r="G12" s="68">
        <f t="shared" si="0"/>
        <v>0</v>
      </c>
    </row>
    <row r="13" spans="1:7">
      <c r="A13" s="46">
        <v>7</v>
      </c>
      <c r="B13" s="47" t="str">
        <f>"20014199"</f>
        <v>20014199</v>
      </c>
      <c r="C13" s="48" t="s">
        <v>3085</v>
      </c>
      <c r="D13" s="47" t="str">
        <f>"m"</f>
        <v>m</v>
      </c>
      <c r="E13" s="49">
        <v>170</v>
      </c>
      <c r="F13" s="50"/>
      <c r="G13" s="68">
        <f t="shared" si="0"/>
        <v>0</v>
      </c>
    </row>
    <row r="14" spans="1:7" ht="40.5">
      <c r="A14" s="46">
        <v>8</v>
      </c>
      <c r="B14" s="47" t="str">
        <f>"TCA14A1"</f>
        <v>TCA14A1</v>
      </c>
      <c r="C14" s="48" t="s">
        <v>3071</v>
      </c>
      <c r="D14" s="47" t="str">
        <f>"km"</f>
        <v>km</v>
      </c>
      <c r="E14" s="49">
        <v>0.15</v>
      </c>
      <c r="F14" s="50"/>
      <c r="G14" s="68">
        <f t="shared" si="0"/>
        <v>0</v>
      </c>
    </row>
    <row r="15" spans="1:7">
      <c r="A15" s="46">
        <v>9</v>
      </c>
      <c r="B15" s="47" t="str">
        <f>"8000009"</f>
        <v>8000009</v>
      </c>
      <c r="C15" s="48" t="s">
        <v>3086</v>
      </c>
      <c r="D15" s="47" t="str">
        <f>"km"</f>
        <v>km</v>
      </c>
      <c r="E15" s="49">
        <v>0.16400000000000001</v>
      </c>
      <c r="F15" s="50"/>
      <c r="G15" s="68">
        <f t="shared" si="0"/>
        <v>0</v>
      </c>
    </row>
    <row r="16" spans="1:7" ht="40.5">
      <c r="A16" s="46">
        <v>10</v>
      </c>
      <c r="B16" s="47" t="str">
        <f>"TCA14E1"</f>
        <v>TCA14E1</v>
      </c>
      <c r="C16" s="48" t="s">
        <v>3073</v>
      </c>
      <c r="D16" s="47" t="str">
        <f>"km"</f>
        <v>km</v>
      </c>
      <c r="E16" s="49">
        <v>1.4E-2</v>
      </c>
      <c r="F16" s="50"/>
      <c r="G16" s="68">
        <f t="shared" si="0"/>
        <v>0</v>
      </c>
    </row>
    <row r="17" spans="1:7">
      <c r="A17" s="46">
        <v>11</v>
      </c>
      <c r="B17" s="47" t="str">
        <f>"TCA06D1"</f>
        <v>TCA06D1</v>
      </c>
      <c r="C17" s="48" t="s">
        <v>3100</v>
      </c>
      <c r="D17" s="47" t="str">
        <f>"buc"</f>
        <v>buc</v>
      </c>
      <c r="E17" s="49">
        <v>1</v>
      </c>
      <c r="F17" s="50"/>
      <c r="G17" s="68">
        <f t="shared" si="0"/>
        <v>0</v>
      </c>
    </row>
    <row r="18" spans="1:7" ht="94.5">
      <c r="A18" s="46">
        <v>12</v>
      </c>
      <c r="B18" s="47" t="str">
        <f>"TSA17C1"</f>
        <v>TSA17C1</v>
      </c>
      <c r="C18" s="48" t="s">
        <v>3101</v>
      </c>
      <c r="D18" s="47" t="str">
        <f>"mc"</f>
        <v>mc</v>
      </c>
      <c r="E18" s="49">
        <v>1.7</v>
      </c>
      <c r="F18" s="50"/>
      <c r="G18" s="68">
        <f t="shared" si="0"/>
        <v>0</v>
      </c>
    </row>
    <row r="19" spans="1:7" ht="27">
      <c r="A19" s="46">
        <v>13</v>
      </c>
      <c r="B19" s="47" t="str">
        <f>"TCA05C1"</f>
        <v>TCA05C1</v>
      </c>
      <c r="C19" s="48" t="s">
        <v>3074</v>
      </c>
      <c r="D19" s="47" t="str">
        <f>"buc"</f>
        <v>buc</v>
      </c>
      <c r="E19" s="49">
        <v>2</v>
      </c>
      <c r="F19" s="50"/>
      <c r="G19" s="68">
        <f t="shared" si="0"/>
        <v>0</v>
      </c>
    </row>
    <row r="20" spans="1:7">
      <c r="A20" s="46">
        <v>14</v>
      </c>
      <c r="B20" s="47" t="str">
        <f>"TCA08XB"</f>
        <v>TCA08XB</v>
      </c>
      <c r="C20" s="48" t="s">
        <v>3105</v>
      </c>
      <c r="D20" s="47" t="str">
        <f>"buc"</f>
        <v>buc</v>
      </c>
      <c r="E20" s="49">
        <v>2</v>
      </c>
      <c r="F20" s="50"/>
      <c r="G20" s="68">
        <f t="shared" si="0"/>
        <v>0</v>
      </c>
    </row>
    <row r="21" spans="1:7" ht="40.5">
      <c r="A21" s="46">
        <v>15</v>
      </c>
      <c r="B21" s="47" t="str">
        <f>"TCA14U2"</f>
        <v>TCA14U2</v>
      </c>
      <c r="C21" s="48" t="s">
        <v>3076</v>
      </c>
      <c r="D21" s="47" t="str">
        <f>"km"</f>
        <v>km</v>
      </c>
      <c r="E21" s="49">
        <v>0.11</v>
      </c>
      <c r="F21" s="50"/>
      <c r="G21" s="68">
        <f t="shared" si="0"/>
        <v>0</v>
      </c>
    </row>
    <row r="22" spans="1:7">
      <c r="A22" s="46">
        <v>16</v>
      </c>
      <c r="B22" s="47" t="str">
        <f>"7337323"</f>
        <v>7337323</v>
      </c>
      <c r="C22" s="48" t="s">
        <v>3082</v>
      </c>
      <c r="D22" s="47" t="str">
        <f t="shared" ref="D22:D28" si="1">"buc"</f>
        <v>buc</v>
      </c>
      <c r="E22" s="49">
        <v>2</v>
      </c>
      <c r="F22" s="50"/>
      <c r="G22" s="68">
        <f t="shared" si="0"/>
        <v>0</v>
      </c>
    </row>
    <row r="23" spans="1:7" ht="40.5">
      <c r="A23" s="46">
        <v>17</v>
      </c>
      <c r="B23" s="47" t="str">
        <f>"TCA16T1"</f>
        <v>TCA16T1</v>
      </c>
      <c r="C23" s="48" t="s">
        <v>3088</v>
      </c>
      <c r="D23" s="47" t="str">
        <f t="shared" si="1"/>
        <v>buc</v>
      </c>
      <c r="E23" s="49">
        <v>2</v>
      </c>
      <c r="F23" s="50"/>
      <c r="G23" s="68">
        <f t="shared" si="0"/>
        <v>0</v>
      </c>
    </row>
    <row r="24" spans="1:7" ht="27">
      <c r="A24" s="46">
        <v>18</v>
      </c>
      <c r="B24" s="47" t="str">
        <f>"TCA17B1"</f>
        <v>TCA17B1</v>
      </c>
      <c r="C24" s="48" t="s">
        <v>3089</v>
      </c>
      <c r="D24" s="47" t="str">
        <f t="shared" si="1"/>
        <v>buc</v>
      </c>
      <c r="E24" s="49">
        <v>96</v>
      </c>
      <c r="F24" s="50"/>
      <c r="G24" s="68">
        <f t="shared" si="0"/>
        <v>0</v>
      </c>
    </row>
    <row r="25" spans="1:7">
      <c r="A25" s="46">
        <v>19</v>
      </c>
      <c r="B25" s="47" t="str">
        <f>"20011109"</f>
        <v>20011109</v>
      </c>
      <c r="C25" s="48" t="s">
        <v>3090</v>
      </c>
      <c r="D25" s="47" t="str">
        <f t="shared" si="1"/>
        <v>buc</v>
      </c>
      <c r="E25" s="49">
        <v>2</v>
      </c>
      <c r="F25" s="50"/>
      <c r="G25" s="68">
        <f t="shared" si="0"/>
        <v>0</v>
      </c>
    </row>
    <row r="26" spans="1:7" ht="27">
      <c r="A26" s="46">
        <v>20</v>
      </c>
      <c r="B26" s="47" t="str">
        <f>"SB24B1"</f>
        <v>SB24B1</v>
      </c>
      <c r="C26" s="48" t="s">
        <v>3091</v>
      </c>
      <c r="D26" s="47" t="str">
        <f t="shared" si="1"/>
        <v>buc</v>
      </c>
      <c r="E26" s="49">
        <v>4</v>
      </c>
      <c r="F26" s="50"/>
      <c r="G26" s="68">
        <f t="shared" si="0"/>
        <v>0</v>
      </c>
    </row>
    <row r="27" spans="1:7" ht="27">
      <c r="A27" s="46">
        <v>21</v>
      </c>
      <c r="B27" s="47" t="str">
        <f>"SB24E1"</f>
        <v>SB24E1</v>
      </c>
      <c r="C27" s="48" t="s">
        <v>3083</v>
      </c>
      <c r="D27" s="47" t="str">
        <f t="shared" si="1"/>
        <v>buc</v>
      </c>
      <c r="E27" s="49">
        <v>2</v>
      </c>
      <c r="F27" s="50"/>
      <c r="G27" s="68">
        <f t="shared" si="0"/>
        <v>0</v>
      </c>
    </row>
    <row r="28" spans="1:7">
      <c r="A28" s="52">
        <v>22</v>
      </c>
      <c r="B28" s="53" t="str">
        <f>"TCA22B1"</f>
        <v>TCA22B1</v>
      </c>
      <c r="C28" s="54" t="s">
        <v>3092</v>
      </c>
      <c r="D28" s="53" t="str">
        <f t="shared" si="1"/>
        <v>buc</v>
      </c>
      <c r="E28" s="55">
        <v>96</v>
      </c>
      <c r="F28" s="56"/>
      <c r="G28" s="69">
        <f t="shared" si="0"/>
        <v>0</v>
      </c>
    </row>
    <row r="29" spans="1:7" ht="15.75">
      <c r="A29" s="58"/>
      <c r="B29" s="59"/>
      <c r="C29" s="59" t="s">
        <v>3084</v>
      </c>
      <c r="D29" s="59"/>
      <c r="E29" s="60"/>
      <c r="F29" s="61"/>
      <c r="G29" s="62">
        <f>SUM(G7:G28)</f>
        <v>0</v>
      </c>
    </row>
  </sheetData>
  <mergeCells count="2">
    <mergeCell ref="A1:G1"/>
    <mergeCell ref="A2:G2"/>
  </mergeCells>
  <pageMargins left="0.7" right="0.7" top="0.75" bottom="0.75" header="0.3" footer="0.3"/>
  <pageSetup paperSize="9" scale="81" orientation="portrait"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5" width="10.85546875" style="35" customWidth="1"/>
    <col min="6" max="6" width="12.7109375" style="35" customWidth="1"/>
    <col min="7" max="7" width="13.7109375" style="35" customWidth="1"/>
    <col min="8" max="247" width="9.140625" style="35"/>
    <col min="248" max="248" width="3.85546875" style="35" customWidth="1"/>
    <col min="249" max="250" width="8.85546875" style="35" customWidth="1"/>
    <col min="251" max="251" width="10.85546875" style="35" customWidth="1"/>
    <col min="252" max="252" width="50.85546875" style="35" customWidth="1"/>
    <col min="253" max="259" width="10.85546875" style="35" customWidth="1"/>
    <col min="260" max="260" width="12.7109375" style="35" customWidth="1"/>
    <col min="261" max="261" width="10.85546875" style="35" customWidth="1"/>
    <col min="262" max="503" width="9.140625" style="35"/>
    <col min="504" max="504" width="3.85546875" style="35" customWidth="1"/>
    <col min="505" max="506" width="8.85546875" style="35" customWidth="1"/>
    <col min="507" max="507" width="10.85546875" style="35" customWidth="1"/>
    <col min="508" max="508" width="50.85546875" style="35" customWidth="1"/>
    <col min="509" max="515" width="10.85546875" style="35" customWidth="1"/>
    <col min="516" max="516" width="12.7109375" style="35" customWidth="1"/>
    <col min="517" max="517" width="10.85546875" style="35" customWidth="1"/>
    <col min="518" max="759" width="9.140625" style="35"/>
    <col min="760" max="760" width="3.85546875" style="35" customWidth="1"/>
    <col min="761" max="762" width="8.85546875" style="35" customWidth="1"/>
    <col min="763" max="763" width="10.85546875" style="35" customWidth="1"/>
    <col min="764" max="764" width="50.85546875" style="35" customWidth="1"/>
    <col min="765" max="771" width="10.85546875" style="35" customWidth="1"/>
    <col min="772" max="772" width="12.7109375" style="35" customWidth="1"/>
    <col min="773" max="773" width="10.85546875" style="35" customWidth="1"/>
    <col min="774" max="1015" width="9.140625" style="35"/>
    <col min="1016" max="1016" width="3.85546875" style="35" customWidth="1"/>
    <col min="1017" max="1018" width="8.85546875" style="35" customWidth="1"/>
    <col min="1019" max="1019" width="10.85546875" style="35" customWidth="1"/>
    <col min="1020" max="1020" width="50.85546875" style="35" customWidth="1"/>
    <col min="1021" max="1027" width="10.85546875" style="35" customWidth="1"/>
    <col min="1028" max="1028" width="12.7109375" style="35" customWidth="1"/>
    <col min="1029" max="1029" width="10.85546875" style="35" customWidth="1"/>
    <col min="1030" max="1271" width="9.140625" style="35"/>
    <col min="1272" max="1272" width="3.85546875" style="35" customWidth="1"/>
    <col min="1273" max="1274" width="8.85546875" style="35" customWidth="1"/>
    <col min="1275" max="1275" width="10.85546875" style="35" customWidth="1"/>
    <col min="1276" max="1276" width="50.85546875" style="35" customWidth="1"/>
    <col min="1277" max="1283" width="10.85546875" style="35" customWidth="1"/>
    <col min="1284" max="1284" width="12.7109375" style="35" customWidth="1"/>
    <col min="1285" max="1285" width="10.85546875" style="35" customWidth="1"/>
    <col min="1286" max="1527" width="9.140625" style="35"/>
    <col min="1528" max="1528" width="3.85546875" style="35" customWidth="1"/>
    <col min="1529" max="1530" width="8.85546875" style="35" customWidth="1"/>
    <col min="1531" max="1531" width="10.85546875" style="35" customWidth="1"/>
    <col min="1532" max="1532" width="50.85546875" style="35" customWidth="1"/>
    <col min="1533" max="1539" width="10.85546875" style="35" customWidth="1"/>
    <col min="1540" max="1540" width="12.7109375" style="35" customWidth="1"/>
    <col min="1541" max="1541" width="10.85546875" style="35" customWidth="1"/>
    <col min="1542" max="1783" width="9.140625" style="35"/>
    <col min="1784" max="1784" width="3.85546875" style="35" customWidth="1"/>
    <col min="1785" max="1786" width="8.85546875" style="35" customWidth="1"/>
    <col min="1787" max="1787" width="10.85546875" style="35" customWidth="1"/>
    <col min="1788" max="1788" width="50.85546875" style="35" customWidth="1"/>
    <col min="1789" max="1795" width="10.85546875" style="35" customWidth="1"/>
    <col min="1796" max="1796" width="12.7109375" style="35" customWidth="1"/>
    <col min="1797" max="1797" width="10.85546875" style="35" customWidth="1"/>
    <col min="1798" max="2039" width="9.140625" style="35"/>
    <col min="2040" max="2040" width="3.85546875" style="35" customWidth="1"/>
    <col min="2041" max="2042" width="8.85546875" style="35" customWidth="1"/>
    <col min="2043" max="2043" width="10.85546875" style="35" customWidth="1"/>
    <col min="2044" max="2044" width="50.85546875" style="35" customWidth="1"/>
    <col min="2045" max="2051" width="10.85546875" style="35" customWidth="1"/>
    <col min="2052" max="2052" width="12.7109375" style="35" customWidth="1"/>
    <col min="2053" max="2053" width="10.85546875" style="35" customWidth="1"/>
    <col min="2054" max="2295" width="9.140625" style="35"/>
    <col min="2296" max="2296" width="3.85546875" style="35" customWidth="1"/>
    <col min="2297" max="2298" width="8.85546875" style="35" customWidth="1"/>
    <col min="2299" max="2299" width="10.85546875" style="35" customWidth="1"/>
    <col min="2300" max="2300" width="50.85546875" style="35" customWidth="1"/>
    <col min="2301" max="2307" width="10.85546875" style="35" customWidth="1"/>
    <col min="2308" max="2308" width="12.7109375" style="35" customWidth="1"/>
    <col min="2309" max="2309" width="10.85546875" style="35" customWidth="1"/>
    <col min="2310" max="2551" width="9.140625" style="35"/>
    <col min="2552" max="2552" width="3.85546875" style="35" customWidth="1"/>
    <col min="2553" max="2554" width="8.85546875" style="35" customWidth="1"/>
    <col min="2555" max="2555" width="10.85546875" style="35" customWidth="1"/>
    <col min="2556" max="2556" width="50.85546875" style="35" customWidth="1"/>
    <col min="2557" max="2563" width="10.85546875" style="35" customWidth="1"/>
    <col min="2564" max="2564" width="12.7109375" style="35" customWidth="1"/>
    <col min="2565" max="2565" width="10.85546875" style="35" customWidth="1"/>
    <col min="2566" max="2807" width="9.140625" style="35"/>
    <col min="2808" max="2808" width="3.85546875" style="35" customWidth="1"/>
    <col min="2809" max="2810" width="8.85546875" style="35" customWidth="1"/>
    <col min="2811" max="2811" width="10.85546875" style="35" customWidth="1"/>
    <col min="2812" max="2812" width="50.85546875" style="35" customWidth="1"/>
    <col min="2813" max="2819" width="10.85546875" style="35" customWidth="1"/>
    <col min="2820" max="2820" width="12.7109375" style="35" customWidth="1"/>
    <col min="2821" max="2821" width="10.85546875" style="35" customWidth="1"/>
    <col min="2822" max="3063" width="9.140625" style="35"/>
    <col min="3064" max="3064" width="3.85546875" style="35" customWidth="1"/>
    <col min="3065" max="3066" width="8.85546875" style="35" customWidth="1"/>
    <col min="3067" max="3067" width="10.85546875" style="35" customWidth="1"/>
    <col min="3068" max="3068" width="50.85546875" style="35" customWidth="1"/>
    <col min="3069" max="3075" width="10.85546875" style="35" customWidth="1"/>
    <col min="3076" max="3076" width="12.7109375" style="35" customWidth="1"/>
    <col min="3077" max="3077" width="10.85546875" style="35" customWidth="1"/>
    <col min="3078" max="3319" width="9.140625" style="35"/>
    <col min="3320" max="3320" width="3.85546875" style="35" customWidth="1"/>
    <col min="3321" max="3322" width="8.85546875" style="35" customWidth="1"/>
    <col min="3323" max="3323" width="10.85546875" style="35" customWidth="1"/>
    <col min="3324" max="3324" width="50.85546875" style="35" customWidth="1"/>
    <col min="3325" max="3331" width="10.85546875" style="35" customWidth="1"/>
    <col min="3332" max="3332" width="12.7109375" style="35" customWidth="1"/>
    <col min="3333" max="3333" width="10.85546875" style="35" customWidth="1"/>
    <col min="3334" max="3575" width="9.140625" style="35"/>
    <col min="3576" max="3576" width="3.85546875" style="35" customWidth="1"/>
    <col min="3577" max="3578" width="8.85546875" style="35" customWidth="1"/>
    <col min="3579" max="3579" width="10.85546875" style="35" customWidth="1"/>
    <col min="3580" max="3580" width="50.85546875" style="35" customWidth="1"/>
    <col min="3581" max="3587" width="10.85546875" style="35" customWidth="1"/>
    <col min="3588" max="3588" width="12.7109375" style="35" customWidth="1"/>
    <col min="3589" max="3589" width="10.85546875" style="35" customWidth="1"/>
    <col min="3590" max="3831" width="9.140625" style="35"/>
    <col min="3832" max="3832" width="3.85546875" style="35" customWidth="1"/>
    <col min="3833" max="3834" width="8.85546875" style="35" customWidth="1"/>
    <col min="3835" max="3835" width="10.85546875" style="35" customWidth="1"/>
    <col min="3836" max="3836" width="50.85546875" style="35" customWidth="1"/>
    <col min="3837" max="3843" width="10.85546875" style="35" customWidth="1"/>
    <col min="3844" max="3844" width="12.7109375" style="35" customWidth="1"/>
    <col min="3845" max="3845" width="10.85546875" style="35" customWidth="1"/>
    <col min="3846" max="4087" width="9.140625" style="35"/>
    <col min="4088" max="4088" width="3.85546875" style="35" customWidth="1"/>
    <col min="4089" max="4090" width="8.85546875" style="35" customWidth="1"/>
    <col min="4091" max="4091" width="10.85546875" style="35" customWidth="1"/>
    <col min="4092" max="4092" width="50.85546875" style="35" customWidth="1"/>
    <col min="4093" max="4099" width="10.85546875" style="35" customWidth="1"/>
    <col min="4100" max="4100" width="12.7109375" style="35" customWidth="1"/>
    <col min="4101" max="4101" width="10.85546875" style="35" customWidth="1"/>
    <col min="4102" max="4343" width="9.140625" style="35"/>
    <col min="4344" max="4344" width="3.85546875" style="35" customWidth="1"/>
    <col min="4345" max="4346" width="8.85546875" style="35" customWidth="1"/>
    <col min="4347" max="4347" width="10.85546875" style="35" customWidth="1"/>
    <col min="4348" max="4348" width="50.85546875" style="35" customWidth="1"/>
    <col min="4349" max="4355" width="10.85546875" style="35" customWidth="1"/>
    <col min="4356" max="4356" width="12.7109375" style="35" customWidth="1"/>
    <col min="4357" max="4357" width="10.85546875" style="35" customWidth="1"/>
    <col min="4358" max="4599" width="9.140625" style="35"/>
    <col min="4600" max="4600" width="3.85546875" style="35" customWidth="1"/>
    <col min="4601" max="4602" width="8.85546875" style="35" customWidth="1"/>
    <col min="4603" max="4603" width="10.85546875" style="35" customWidth="1"/>
    <col min="4604" max="4604" width="50.85546875" style="35" customWidth="1"/>
    <col min="4605" max="4611" width="10.85546875" style="35" customWidth="1"/>
    <col min="4612" max="4612" width="12.7109375" style="35" customWidth="1"/>
    <col min="4613" max="4613" width="10.85546875" style="35" customWidth="1"/>
    <col min="4614" max="4855" width="9.140625" style="35"/>
    <col min="4856" max="4856" width="3.85546875" style="35" customWidth="1"/>
    <col min="4857" max="4858" width="8.85546875" style="35" customWidth="1"/>
    <col min="4859" max="4859" width="10.85546875" style="35" customWidth="1"/>
    <col min="4860" max="4860" width="50.85546875" style="35" customWidth="1"/>
    <col min="4861" max="4867" width="10.85546875" style="35" customWidth="1"/>
    <col min="4868" max="4868" width="12.7109375" style="35" customWidth="1"/>
    <col min="4869" max="4869" width="10.85546875" style="35" customWidth="1"/>
    <col min="4870" max="5111" width="9.140625" style="35"/>
    <col min="5112" max="5112" width="3.85546875" style="35" customWidth="1"/>
    <col min="5113" max="5114" width="8.85546875" style="35" customWidth="1"/>
    <col min="5115" max="5115" width="10.85546875" style="35" customWidth="1"/>
    <col min="5116" max="5116" width="50.85546875" style="35" customWidth="1"/>
    <col min="5117" max="5123" width="10.85546875" style="35" customWidth="1"/>
    <col min="5124" max="5124" width="12.7109375" style="35" customWidth="1"/>
    <col min="5125" max="5125" width="10.85546875" style="35" customWidth="1"/>
    <col min="5126" max="5367" width="9.140625" style="35"/>
    <col min="5368" max="5368" width="3.85546875" style="35" customWidth="1"/>
    <col min="5369" max="5370" width="8.85546875" style="35" customWidth="1"/>
    <col min="5371" max="5371" width="10.85546875" style="35" customWidth="1"/>
    <col min="5372" max="5372" width="50.85546875" style="35" customWidth="1"/>
    <col min="5373" max="5379" width="10.85546875" style="35" customWidth="1"/>
    <col min="5380" max="5380" width="12.7109375" style="35" customWidth="1"/>
    <col min="5381" max="5381" width="10.85546875" style="35" customWidth="1"/>
    <col min="5382" max="5623" width="9.140625" style="35"/>
    <col min="5624" max="5624" width="3.85546875" style="35" customWidth="1"/>
    <col min="5625" max="5626" width="8.85546875" style="35" customWidth="1"/>
    <col min="5627" max="5627" width="10.85546875" style="35" customWidth="1"/>
    <col min="5628" max="5628" width="50.85546875" style="35" customWidth="1"/>
    <col min="5629" max="5635" width="10.85546875" style="35" customWidth="1"/>
    <col min="5636" max="5636" width="12.7109375" style="35" customWidth="1"/>
    <col min="5637" max="5637" width="10.85546875" style="35" customWidth="1"/>
    <col min="5638" max="5879" width="9.140625" style="35"/>
    <col min="5880" max="5880" width="3.85546875" style="35" customWidth="1"/>
    <col min="5881" max="5882" width="8.85546875" style="35" customWidth="1"/>
    <col min="5883" max="5883" width="10.85546875" style="35" customWidth="1"/>
    <col min="5884" max="5884" width="50.85546875" style="35" customWidth="1"/>
    <col min="5885" max="5891" width="10.85546875" style="35" customWidth="1"/>
    <col min="5892" max="5892" width="12.7109375" style="35" customWidth="1"/>
    <col min="5893" max="5893" width="10.85546875" style="35" customWidth="1"/>
    <col min="5894" max="6135" width="9.140625" style="35"/>
    <col min="6136" max="6136" width="3.85546875" style="35" customWidth="1"/>
    <col min="6137" max="6138" width="8.85546875" style="35" customWidth="1"/>
    <col min="6139" max="6139" width="10.85546875" style="35" customWidth="1"/>
    <col min="6140" max="6140" width="50.85546875" style="35" customWidth="1"/>
    <col min="6141" max="6147" width="10.85546875" style="35" customWidth="1"/>
    <col min="6148" max="6148" width="12.7109375" style="35" customWidth="1"/>
    <col min="6149" max="6149" width="10.85546875" style="35" customWidth="1"/>
    <col min="6150" max="6391" width="9.140625" style="35"/>
    <col min="6392" max="6392" width="3.85546875" style="35" customWidth="1"/>
    <col min="6393" max="6394" width="8.85546875" style="35" customWidth="1"/>
    <col min="6395" max="6395" width="10.85546875" style="35" customWidth="1"/>
    <col min="6396" max="6396" width="50.85546875" style="35" customWidth="1"/>
    <col min="6397" max="6403" width="10.85546875" style="35" customWidth="1"/>
    <col min="6404" max="6404" width="12.7109375" style="35" customWidth="1"/>
    <col min="6405" max="6405" width="10.85546875" style="35" customWidth="1"/>
    <col min="6406" max="6647" width="9.140625" style="35"/>
    <col min="6648" max="6648" width="3.85546875" style="35" customWidth="1"/>
    <col min="6649" max="6650" width="8.85546875" style="35" customWidth="1"/>
    <col min="6651" max="6651" width="10.85546875" style="35" customWidth="1"/>
    <col min="6652" max="6652" width="50.85546875" style="35" customWidth="1"/>
    <col min="6653" max="6659" width="10.85546875" style="35" customWidth="1"/>
    <col min="6660" max="6660" width="12.7109375" style="35" customWidth="1"/>
    <col min="6661" max="6661" width="10.85546875" style="35" customWidth="1"/>
    <col min="6662" max="6903" width="9.140625" style="35"/>
    <col min="6904" max="6904" width="3.85546875" style="35" customWidth="1"/>
    <col min="6905" max="6906" width="8.85546875" style="35" customWidth="1"/>
    <col min="6907" max="6907" width="10.85546875" style="35" customWidth="1"/>
    <col min="6908" max="6908" width="50.85546875" style="35" customWidth="1"/>
    <col min="6909" max="6915" width="10.85546875" style="35" customWidth="1"/>
    <col min="6916" max="6916" width="12.7109375" style="35" customWidth="1"/>
    <col min="6917" max="6917" width="10.85546875" style="35" customWidth="1"/>
    <col min="6918" max="7159" width="9.140625" style="35"/>
    <col min="7160" max="7160" width="3.85546875" style="35" customWidth="1"/>
    <col min="7161" max="7162" width="8.85546875" style="35" customWidth="1"/>
    <col min="7163" max="7163" width="10.85546875" style="35" customWidth="1"/>
    <col min="7164" max="7164" width="50.85546875" style="35" customWidth="1"/>
    <col min="7165" max="7171" width="10.85546875" style="35" customWidth="1"/>
    <col min="7172" max="7172" width="12.7109375" style="35" customWidth="1"/>
    <col min="7173" max="7173" width="10.85546875" style="35" customWidth="1"/>
    <col min="7174" max="7415" width="9.140625" style="35"/>
    <col min="7416" max="7416" width="3.85546875" style="35" customWidth="1"/>
    <col min="7417" max="7418" width="8.85546875" style="35" customWidth="1"/>
    <col min="7419" max="7419" width="10.85546875" style="35" customWidth="1"/>
    <col min="7420" max="7420" width="50.85546875" style="35" customWidth="1"/>
    <col min="7421" max="7427" width="10.85546875" style="35" customWidth="1"/>
    <col min="7428" max="7428" width="12.7109375" style="35" customWidth="1"/>
    <col min="7429" max="7429" width="10.85546875" style="35" customWidth="1"/>
    <col min="7430" max="7671" width="9.140625" style="35"/>
    <col min="7672" max="7672" width="3.85546875" style="35" customWidth="1"/>
    <col min="7673" max="7674" width="8.85546875" style="35" customWidth="1"/>
    <col min="7675" max="7675" width="10.85546875" style="35" customWidth="1"/>
    <col min="7676" max="7676" width="50.85546875" style="35" customWidth="1"/>
    <col min="7677" max="7683" width="10.85546875" style="35" customWidth="1"/>
    <col min="7684" max="7684" width="12.7109375" style="35" customWidth="1"/>
    <col min="7685" max="7685" width="10.85546875" style="35" customWidth="1"/>
    <col min="7686" max="7927" width="9.140625" style="35"/>
    <col min="7928" max="7928" width="3.85546875" style="35" customWidth="1"/>
    <col min="7929" max="7930" width="8.85546875" style="35" customWidth="1"/>
    <col min="7931" max="7931" width="10.85546875" style="35" customWidth="1"/>
    <col min="7932" max="7932" width="50.85546875" style="35" customWidth="1"/>
    <col min="7933" max="7939" width="10.85546875" style="35" customWidth="1"/>
    <col min="7940" max="7940" width="12.7109375" style="35" customWidth="1"/>
    <col min="7941" max="7941" width="10.85546875" style="35" customWidth="1"/>
    <col min="7942" max="8183" width="9.140625" style="35"/>
    <col min="8184" max="8184" width="3.85546875" style="35" customWidth="1"/>
    <col min="8185" max="8186" width="8.85546875" style="35" customWidth="1"/>
    <col min="8187" max="8187" width="10.85546875" style="35" customWidth="1"/>
    <col min="8188" max="8188" width="50.85546875" style="35" customWidth="1"/>
    <col min="8189" max="8195" width="10.85546875" style="35" customWidth="1"/>
    <col min="8196" max="8196" width="12.7109375" style="35" customWidth="1"/>
    <col min="8197" max="8197" width="10.85546875" style="35" customWidth="1"/>
    <col min="8198" max="8439" width="9.140625" style="35"/>
    <col min="8440" max="8440" width="3.85546875" style="35" customWidth="1"/>
    <col min="8441" max="8442" width="8.85546875" style="35" customWidth="1"/>
    <col min="8443" max="8443" width="10.85546875" style="35" customWidth="1"/>
    <col min="8444" max="8444" width="50.85546875" style="35" customWidth="1"/>
    <col min="8445" max="8451" width="10.85546875" style="35" customWidth="1"/>
    <col min="8452" max="8452" width="12.7109375" style="35" customWidth="1"/>
    <col min="8453" max="8453" width="10.85546875" style="35" customWidth="1"/>
    <col min="8454" max="8695" width="9.140625" style="35"/>
    <col min="8696" max="8696" width="3.85546875" style="35" customWidth="1"/>
    <col min="8697" max="8698" width="8.85546875" style="35" customWidth="1"/>
    <col min="8699" max="8699" width="10.85546875" style="35" customWidth="1"/>
    <col min="8700" max="8700" width="50.85546875" style="35" customWidth="1"/>
    <col min="8701" max="8707" width="10.85546875" style="35" customWidth="1"/>
    <col min="8708" max="8708" width="12.7109375" style="35" customWidth="1"/>
    <col min="8709" max="8709" width="10.85546875" style="35" customWidth="1"/>
    <col min="8710" max="8951" width="9.140625" style="35"/>
    <col min="8952" max="8952" width="3.85546875" style="35" customWidth="1"/>
    <col min="8953" max="8954" width="8.85546875" style="35" customWidth="1"/>
    <col min="8955" max="8955" width="10.85546875" style="35" customWidth="1"/>
    <col min="8956" max="8956" width="50.85546875" style="35" customWidth="1"/>
    <col min="8957" max="8963" width="10.85546875" style="35" customWidth="1"/>
    <col min="8964" max="8964" width="12.7109375" style="35" customWidth="1"/>
    <col min="8965" max="8965" width="10.85546875" style="35" customWidth="1"/>
    <col min="8966" max="9207" width="9.140625" style="35"/>
    <col min="9208" max="9208" width="3.85546875" style="35" customWidth="1"/>
    <col min="9209" max="9210" width="8.85546875" style="35" customWidth="1"/>
    <col min="9211" max="9211" width="10.85546875" style="35" customWidth="1"/>
    <col min="9212" max="9212" width="50.85546875" style="35" customWidth="1"/>
    <col min="9213" max="9219" width="10.85546875" style="35" customWidth="1"/>
    <col min="9220" max="9220" width="12.7109375" style="35" customWidth="1"/>
    <col min="9221" max="9221" width="10.85546875" style="35" customWidth="1"/>
    <col min="9222" max="9463" width="9.140625" style="35"/>
    <col min="9464" max="9464" width="3.85546875" style="35" customWidth="1"/>
    <col min="9465" max="9466" width="8.85546875" style="35" customWidth="1"/>
    <col min="9467" max="9467" width="10.85546875" style="35" customWidth="1"/>
    <col min="9468" max="9468" width="50.85546875" style="35" customWidth="1"/>
    <col min="9469" max="9475" width="10.85546875" style="35" customWidth="1"/>
    <col min="9476" max="9476" width="12.7109375" style="35" customWidth="1"/>
    <col min="9477" max="9477" width="10.85546875" style="35" customWidth="1"/>
    <col min="9478" max="9719" width="9.140625" style="35"/>
    <col min="9720" max="9720" width="3.85546875" style="35" customWidth="1"/>
    <col min="9721" max="9722" width="8.85546875" style="35" customWidth="1"/>
    <col min="9723" max="9723" width="10.85546875" style="35" customWidth="1"/>
    <col min="9724" max="9724" width="50.85546875" style="35" customWidth="1"/>
    <col min="9725" max="9731" width="10.85546875" style="35" customWidth="1"/>
    <col min="9732" max="9732" width="12.7109375" style="35" customWidth="1"/>
    <col min="9733" max="9733" width="10.85546875" style="35" customWidth="1"/>
    <col min="9734" max="9975" width="9.140625" style="35"/>
    <col min="9976" max="9976" width="3.85546875" style="35" customWidth="1"/>
    <col min="9977" max="9978" width="8.85546875" style="35" customWidth="1"/>
    <col min="9979" max="9979" width="10.85546875" style="35" customWidth="1"/>
    <col min="9980" max="9980" width="50.85546875" style="35" customWidth="1"/>
    <col min="9981" max="9987" width="10.85546875" style="35" customWidth="1"/>
    <col min="9988" max="9988" width="12.7109375" style="35" customWidth="1"/>
    <col min="9989" max="9989" width="10.85546875" style="35" customWidth="1"/>
    <col min="9990" max="10231" width="9.140625" style="35"/>
    <col min="10232" max="10232" width="3.85546875" style="35" customWidth="1"/>
    <col min="10233" max="10234" width="8.85546875" style="35" customWidth="1"/>
    <col min="10235" max="10235" width="10.85546875" style="35" customWidth="1"/>
    <col min="10236" max="10236" width="50.85546875" style="35" customWidth="1"/>
    <col min="10237" max="10243" width="10.85546875" style="35" customWidth="1"/>
    <col min="10244" max="10244" width="12.7109375" style="35" customWidth="1"/>
    <col min="10245" max="10245" width="10.85546875" style="35" customWidth="1"/>
    <col min="10246" max="10487" width="9.140625" style="35"/>
    <col min="10488" max="10488" width="3.85546875" style="35" customWidth="1"/>
    <col min="10489" max="10490" width="8.85546875" style="35" customWidth="1"/>
    <col min="10491" max="10491" width="10.85546875" style="35" customWidth="1"/>
    <col min="10492" max="10492" width="50.85546875" style="35" customWidth="1"/>
    <col min="10493" max="10499" width="10.85546875" style="35" customWidth="1"/>
    <col min="10500" max="10500" width="12.7109375" style="35" customWidth="1"/>
    <col min="10501" max="10501" width="10.85546875" style="35" customWidth="1"/>
    <col min="10502" max="10743" width="9.140625" style="35"/>
    <col min="10744" max="10744" width="3.85546875" style="35" customWidth="1"/>
    <col min="10745" max="10746" width="8.85546875" style="35" customWidth="1"/>
    <col min="10747" max="10747" width="10.85546875" style="35" customWidth="1"/>
    <col min="10748" max="10748" width="50.85546875" style="35" customWidth="1"/>
    <col min="10749" max="10755" width="10.85546875" style="35" customWidth="1"/>
    <col min="10756" max="10756" width="12.7109375" style="35" customWidth="1"/>
    <col min="10757" max="10757" width="10.85546875" style="35" customWidth="1"/>
    <col min="10758" max="10999" width="9.140625" style="35"/>
    <col min="11000" max="11000" width="3.85546875" style="35" customWidth="1"/>
    <col min="11001" max="11002" width="8.85546875" style="35" customWidth="1"/>
    <col min="11003" max="11003" width="10.85546875" style="35" customWidth="1"/>
    <col min="11004" max="11004" width="50.85546875" style="35" customWidth="1"/>
    <col min="11005" max="11011" width="10.85546875" style="35" customWidth="1"/>
    <col min="11012" max="11012" width="12.7109375" style="35" customWidth="1"/>
    <col min="11013" max="11013" width="10.85546875" style="35" customWidth="1"/>
    <col min="11014" max="11255" width="9.140625" style="35"/>
    <col min="11256" max="11256" width="3.85546875" style="35" customWidth="1"/>
    <col min="11257" max="11258" width="8.85546875" style="35" customWidth="1"/>
    <col min="11259" max="11259" width="10.85546875" style="35" customWidth="1"/>
    <col min="11260" max="11260" width="50.85546875" style="35" customWidth="1"/>
    <col min="11261" max="11267" width="10.85546875" style="35" customWidth="1"/>
    <col min="11268" max="11268" width="12.7109375" style="35" customWidth="1"/>
    <col min="11269" max="11269" width="10.85546875" style="35" customWidth="1"/>
    <col min="11270" max="11511" width="9.140625" style="35"/>
    <col min="11512" max="11512" width="3.85546875" style="35" customWidth="1"/>
    <col min="11513" max="11514" width="8.85546875" style="35" customWidth="1"/>
    <col min="11515" max="11515" width="10.85546875" style="35" customWidth="1"/>
    <col min="11516" max="11516" width="50.85546875" style="35" customWidth="1"/>
    <col min="11517" max="11523" width="10.85546875" style="35" customWidth="1"/>
    <col min="11524" max="11524" width="12.7109375" style="35" customWidth="1"/>
    <col min="11525" max="11525" width="10.85546875" style="35" customWidth="1"/>
    <col min="11526" max="11767" width="9.140625" style="35"/>
    <col min="11768" max="11768" width="3.85546875" style="35" customWidth="1"/>
    <col min="11769" max="11770" width="8.85546875" style="35" customWidth="1"/>
    <col min="11771" max="11771" width="10.85546875" style="35" customWidth="1"/>
    <col min="11772" max="11772" width="50.85546875" style="35" customWidth="1"/>
    <col min="11773" max="11779" width="10.85546875" style="35" customWidth="1"/>
    <col min="11780" max="11780" width="12.7109375" style="35" customWidth="1"/>
    <col min="11781" max="11781" width="10.85546875" style="35" customWidth="1"/>
    <col min="11782" max="12023" width="9.140625" style="35"/>
    <col min="12024" max="12024" width="3.85546875" style="35" customWidth="1"/>
    <col min="12025" max="12026" width="8.85546875" style="35" customWidth="1"/>
    <col min="12027" max="12027" width="10.85546875" style="35" customWidth="1"/>
    <col min="12028" max="12028" width="50.85546875" style="35" customWidth="1"/>
    <col min="12029" max="12035" width="10.85546875" style="35" customWidth="1"/>
    <col min="12036" max="12036" width="12.7109375" style="35" customWidth="1"/>
    <col min="12037" max="12037" width="10.85546875" style="35" customWidth="1"/>
    <col min="12038" max="12279" width="9.140625" style="35"/>
    <col min="12280" max="12280" width="3.85546875" style="35" customWidth="1"/>
    <col min="12281" max="12282" width="8.85546875" style="35" customWidth="1"/>
    <col min="12283" max="12283" width="10.85546875" style="35" customWidth="1"/>
    <col min="12284" max="12284" width="50.85546875" style="35" customWidth="1"/>
    <col min="12285" max="12291" width="10.85546875" style="35" customWidth="1"/>
    <col min="12292" max="12292" width="12.7109375" style="35" customWidth="1"/>
    <col min="12293" max="12293" width="10.85546875" style="35" customWidth="1"/>
    <col min="12294" max="12535" width="9.140625" style="35"/>
    <col min="12536" max="12536" width="3.85546875" style="35" customWidth="1"/>
    <col min="12537" max="12538" width="8.85546875" style="35" customWidth="1"/>
    <col min="12539" max="12539" width="10.85546875" style="35" customWidth="1"/>
    <col min="12540" max="12540" width="50.85546875" style="35" customWidth="1"/>
    <col min="12541" max="12547" width="10.85546875" style="35" customWidth="1"/>
    <col min="12548" max="12548" width="12.7109375" style="35" customWidth="1"/>
    <col min="12549" max="12549" width="10.85546875" style="35" customWidth="1"/>
    <col min="12550" max="12791" width="9.140625" style="35"/>
    <col min="12792" max="12792" width="3.85546875" style="35" customWidth="1"/>
    <col min="12793" max="12794" width="8.85546875" style="35" customWidth="1"/>
    <col min="12795" max="12795" width="10.85546875" style="35" customWidth="1"/>
    <col min="12796" max="12796" width="50.85546875" style="35" customWidth="1"/>
    <col min="12797" max="12803" width="10.85546875" style="35" customWidth="1"/>
    <col min="12804" max="12804" width="12.7109375" style="35" customWidth="1"/>
    <col min="12805" max="12805" width="10.85546875" style="35" customWidth="1"/>
    <col min="12806" max="13047" width="9.140625" style="35"/>
    <col min="13048" max="13048" width="3.85546875" style="35" customWidth="1"/>
    <col min="13049" max="13050" width="8.85546875" style="35" customWidth="1"/>
    <col min="13051" max="13051" width="10.85546875" style="35" customWidth="1"/>
    <col min="13052" max="13052" width="50.85546875" style="35" customWidth="1"/>
    <col min="13053" max="13059" width="10.85546875" style="35" customWidth="1"/>
    <col min="13060" max="13060" width="12.7109375" style="35" customWidth="1"/>
    <col min="13061" max="13061" width="10.85546875" style="35" customWidth="1"/>
    <col min="13062" max="13303" width="9.140625" style="35"/>
    <col min="13304" max="13304" width="3.85546875" style="35" customWidth="1"/>
    <col min="13305" max="13306" width="8.85546875" style="35" customWidth="1"/>
    <col min="13307" max="13307" width="10.85546875" style="35" customWidth="1"/>
    <col min="13308" max="13308" width="50.85546875" style="35" customWidth="1"/>
    <col min="13309" max="13315" width="10.85546875" style="35" customWidth="1"/>
    <col min="13316" max="13316" width="12.7109375" style="35" customWidth="1"/>
    <col min="13317" max="13317" width="10.85546875" style="35" customWidth="1"/>
    <col min="13318" max="13559" width="9.140625" style="35"/>
    <col min="13560" max="13560" width="3.85546875" style="35" customWidth="1"/>
    <col min="13561" max="13562" width="8.85546875" style="35" customWidth="1"/>
    <col min="13563" max="13563" width="10.85546875" style="35" customWidth="1"/>
    <col min="13564" max="13564" width="50.85546875" style="35" customWidth="1"/>
    <col min="13565" max="13571" width="10.85546875" style="35" customWidth="1"/>
    <col min="13572" max="13572" width="12.7109375" style="35" customWidth="1"/>
    <col min="13573" max="13573" width="10.85546875" style="35" customWidth="1"/>
    <col min="13574" max="13815" width="9.140625" style="35"/>
    <col min="13816" max="13816" width="3.85546875" style="35" customWidth="1"/>
    <col min="13817" max="13818" width="8.85546875" style="35" customWidth="1"/>
    <col min="13819" max="13819" width="10.85546875" style="35" customWidth="1"/>
    <col min="13820" max="13820" width="50.85546875" style="35" customWidth="1"/>
    <col min="13821" max="13827" width="10.85546875" style="35" customWidth="1"/>
    <col min="13828" max="13828" width="12.7109375" style="35" customWidth="1"/>
    <col min="13829" max="13829" width="10.85546875" style="35" customWidth="1"/>
    <col min="13830" max="14071" width="9.140625" style="35"/>
    <col min="14072" max="14072" width="3.85546875" style="35" customWidth="1"/>
    <col min="14073" max="14074" width="8.85546875" style="35" customWidth="1"/>
    <col min="14075" max="14075" width="10.85546875" style="35" customWidth="1"/>
    <col min="14076" max="14076" width="50.85546875" style="35" customWidth="1"/>
    <col min="14077" max="14083" width="10.85546875" style="35" customWidth="1"/>
    <col min="14084" max="14084" width="12.7109375" style="35" customWidth="1"/>
    <col min="14085" max="14085" width="10.85546875" style="35" customWidth="1"/>
    <col min="14086" max="14327" width="9.140625" style="35"/>
    <col min="14328" max="14328" width="3.85546875" style="35" customWidth="1"/>
    <col min="14329" max="14330" width="8.85546875" style="35" customWidth="1"/>
    <col min="14331" max="14331" width="10.85546875" style="35" customWidth="1"/>
    <col min="14332" max="14332" width="50.85546875" style="35" customWidth="1"/>
    <col min="14333" max="14339" width="10.85546875" style="35" customWidth="1"/>
    <col min="14340" max="14340" width="12.7109375" style="35" customWidth="1"/>
    <col min="14341" max="14341" width="10.85546875" style="35" customWidth="1"/>
    <col min="14342" max="14583" width="9.140625" style="35"/>
    <col min="14584" max="14584" width="3.85546875" style="35" customWidth="1"/>
    <col min="14585" max="14586" width="8.85546875" style="35" customWidth="1"/>
    <col min="14587" max="14587" width="10.85546875" style="35" customWidth="1"/>
    <col min="14588" max="14588" width="50.85546875" style="35" customWidth="1"/>
    <col min="14589" max="14595" width="10.85546875" style="35" customWidth="1"/>
    <col min="14596" max="14596" width="12.7109375" style="35" customWidth="1"/>
    <col min="14597" max="14597" width="10.85546875" style="35" customWidth="1"/>
    <col min="14598" max="14839" width="9.140625" style="35"/>
    <col min="14840" max="14840" width="3.85546875" style="35" customWidth="1"/>
    <col min="14841" max="14842" width="8.85546875" style="35" customWidth="1"/>
    <col min="14843" max="14843" width="10.85546875" style="35" customWidth="1"/>
    <col min="14844" max="14844" width="50.85546875" style="35" customWidth="1"/>
    <col min="14845" max="14851" width="10.85546875" style="35" customWidth="1"/>
    <col min="14852" max="14852" width="12.7109375" style="35" customWidth="1"/>
    <col min="14853" max="14853" width="10.85546875" style="35" customWidth="1"/>
    <col min="14854" max="15095" width="9.140625" style="35"/>
    <col min="15096" max="15096" width="3.85546875" style="35" customWidth="1"/>
    <col min="15097" max="15098" width="8.85546875" style="35" customWidth="1"/>
    <col min="15099" max="15099" width="10.85546875" style="35" customWidth="1"/>
    <col min="15100" max="15100" width="50.85546875" style="35" customWidth="1"/>
    <col min="15101" max="15107" width="10.85546875" style="35" customWidth="1"/>
    <col min="15108" max="15108" width="12.7109375" style="35" customWidth="1"/>
    <col min="15109" max="15109" width="10.85546875" style="35" customWidth="1"/>
    <col min="15110" max="15351" width="9.140625" style="35"/>
    <col min="15352" max="15352" width="3.85546875" style="35" customWidth="1"/>
    <col min="15353" max="15354" width="8.85546875" style="35" customWidth="1"/>
    <col min="15355" max="15355" width="10.85546875" style="35" customWidth="1"/>
    <col min="15356" max="15356" width="50.85546875" style="35" customWidth="1"/>
    <col min="15357" max="15363" width="10.85546875" style="35" customWidth="1"/>
    <col min="15364" max="15364" width="12.7109375" style="35" customWidth="1"/>
    <col min="15365" max="15365" width="10.85546875" style="35" customWidth="1"/>
    <col min="15366" max="15607" width="9.140625" style="35"/>
    <col min="15608" max="15608" width="3.85546875" style="35" customWidth="1"/>
    <col min="15609" max="15610" width="8.85546875" style="35" customWidth="1"/>
    <col min="15611" max="15611" width="10.85546875" style="35" customWidth="1"/>
    <col min="15612" max="15612" width="50.85546875" style="35" customWidth="1"/>
    <col min="15613" max="15619" width="10.85546875" style="35" customWidth="1"/>
    <col min="15620" max="15620" width="12.7109375" style="35" customWidth="1"/>
    <col min="15621" max="15621" width="10.85546875" style="35" customWidth="1"/>
    <col min="15622" max="15863" width="9.140625" style="35"/>
    <col min="15864" max="15864" width="3.85546875" style="35" customWidth="1"/>
    <col min="15865" max="15866" width="8.85546875" style="35" customWidth="1"/>
    <col min="15867" max="15867" width="10.85546875" style="35" customWidth="1"/>
    <col min="15868" max="15868" width="50.85546875" style="35" customWidth="1"/>
    <col min="15869" max="15875" width="10.85546875" style="35" customWidth="1"/>
    <col min="15876" max="15876" width="12.7109375" style="35" customWidth="1"/>
    <col min="15877" max="15877" width="10.85546875" style="35" customWidth="1"/>
    <col min="15878" max="16119" width="9.140625" style="35"/>
    <col min="16120" max="16120" width="3.85546875" style="35" customWidth="1"/>
    <col min="16121" max="16122" width="8.85546875" style="35" customWidth="1"/>
    <col min="16123" max="16123" width="10.85546875" style="35" customWidth="1"/>
    <col min="16124" max="16124" width="50.85546875" style="35" customWidth="1"/>
    <col min="16125" max="16131" width="10.85546875" style="35" customWidth="1"/>
    <col min="16132" max="16132" width="12.7109375" style="35" customWidth="1"/>
    <col min="16133" max="16133" width="10.85546875" style="35" customWidth="1"/>
    <col min="16134"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3" spans="1:7">
      <c r="A3" s="65"/>
      <c r="B3" s="65"/>
      <c r="C3" s="65"/>
    </row>
    <row r="4" spans="1:7">
      <c r="A4" s="65"/>
      <c r="B4" s="65"/>
      <c r="C4" s="65"/>
    </row>
    <row r="5" spans="1:7">
      <c r="A5" s="65"/>
      <c r="B5" s="65"/>
      <c r="C5" s="66" t="s">
        <v>1864</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56.68</v>
      </c>
      <c r="F7" s="44"/>
      <c r="G7" s="45">
        <f t="shared" ref="G7:G26" si="0">F7*E7</f>
        <v>0</v>
      </c>
    </row>
    <row r="8" spans="1:7">
      <c r="A8" s="46">
        <v>2</v>
      </c>
      <c r="B8" s="47" t="str">
        <f>"20014199"</f>
        <v>20014199</v>
      </c>
      <c r="C8" s="48" t="s">
        <v>3085</v>
      </c>
      <c r="D8" s="47" t="str">
        <f>"m"</f>
        <v>m</v>
      </c>
      <c r="E8" s="49">
        <v>114</v>
      </c>
      <c r="F8" s="50"/>
      <c r="G8" s="51">
        <f t="shared" si="0"/>
        <v>0</v>
      </c>
    </row>
    <row r="9" spans="1:7">
      <c r="A9" s="46">
        <v>3</v>
      </c>
      <c r="B9" s="47" t="str">
        <f>"20014115"</f>
        <v>20014115</v>
      </c>
      <c r="C9" s="48" t="s">
        <v>3068</v>
      </c>
      <c r="D9" s="47" t="str">
        <f>"m"</f>
        <v>m</v>
      </c>
      <c r="E9" s="49">
        <v>23</v>
      </c>
      <c r="F9" s="50"/>
      <c r="G9" s="51">
        <f t="shared" si="0"/>
        <v>0</v>
      </c>
    </row>
    <row r="10" spans="1:7" ht="40.5">
      <c r="A10" s="46">
        <v>4</v>
      </c>
      <c r="B10" s="47" t="str">
        <f>"TCA03B1"</f>
        <v>TCA03B1</v>
      </c>
      <c r="C10" s="48" t="s">
        <v>3069</v>
      </c>
      <c r="D10" s="47" t="str">
        <f>"m"</f>
        <v>m</v>
      </c>
      <c r="E10" s="49">
        <v>137</v>
      </c>
      <c r="F10" s="50"/>
      <c r="G10" s="51">
        <f t="shared" si="0"/>
        <v>0</v>
      </c>
    </row>
    <row r="11" spans="1:7" ht="27">
      <c r="A11" s="46">
        <v>5</v>
      </c>
      <c r="B11" s="47" t="str">
        <f>"DF26A1"</f>
        <v>DF26A1</v>
      </c>
      <c r="C11" s="48" t="s">
        <v>3070</v>
      </c>
      <c r="D11" s="47" t="str">
        <f>"m"</f>
        <v>m</v>
      </c>
      <c r="E11" s="49">
        <v>80</v>
      </c>
      <c r="F11" s="50"/>
      <c r="G11" s="51">
        <f t="shared" si="0"/>
        <v>0</v>
      </c>
    </row>
    <row r="12" spans="1:7" ht="40.5">
      <c r="A12" s="46">
        <v>6</v>
      </c>
      <c r="B12" s="47" t="str">
        <f>"TCA14A1"</f>
        <v>TCA14A1</v>
      </c>
      <c r="C12" s="48" t="s">
        <v>3071</v>
      </c>
      <c r="D12" s="47" t="str">
        <f>"km"</f>
        <v>km</v>
      </c>
      <c r="E12" s="49">
        <v>4.5999999999999999E-2</v>
      </c>
      <c r="F12" s="50"/>
      <c r="G12" s="51">
        <f t="shared" si="0"/>
        <v>0</v>
      </c>
    </row>
    <row r="13" spans="1:7">
      <c r="A13" s="46">
        <v>7</v>
      </c>
      <c r="B13" s="47" t="str">
        <f>"20014199"</f>
        <v>20014199</v>
      </c>
      <c r="C13" s="48" t="s">
        <v>3085</v>
      </c>
      <c r="D13" s="47" t="str">
        <f>"m"</f>
        <v>m</v>
      </c>
      <c r="E13" s="49">
        <v>46</v>
      </c>
      <c r="F13" s="50"/>
      <c r="G13" s="51">
        <f t="shared" si="0"/>
        <v>0</v>
      </c>
    </row>
    <row r="14" spans="1:7" ht="40.5">
      <c r="A14" s="46">
        <v>8</v>
      </c>
      <c r="B14" s="47" t="str">
        <f>"TCA14A1"</f>
        <v>TCA14A1</v>
      </c>
      <c r="C14" s="48" t="s">
        <v>3071</v>
      </c>
      <c r="D14" s="47" t="str">
        <f>"km"</f>
        <v>km</v>
      </c>
      <c r="E14" s="49">
        <v>9.6000000000000002E-2</v>
      </c>
      <c r="F14" s="50"/>
      <c r="G14" s="51">
        <f t="shared" si="0"/>
        <v>0</v>
      </c>
    </row>
    <row r="15" spans="1:7">
      <c r="A15" s="46">
        <v>9</v>
      </c>
      <c r="B15" s="47" t="str">
        <f>"8000009"</f>
        <v>8000009</v>
      </c>
      <c r="C15" s="48" t="s">
        <v>3086</v>
      </c>
      <c r="D15" s="47" t="str">
        <f>"km"</f>
        <v>km</v>
      </c>
      <c r="E15" s="49">
        <v>0.11</v>
      </c>
      <c r="F15" s="50"/>
      <c r="G15" s="51">
        <f t="shared" si="0"/>
        <v>0</v>
      </c>
    </row>
    <row r="16" spans="1:7" ht="40.5">
      <c r="A16" s="46">
        <v>10</v>
      </c>
      <c r="B16" s="47" t="str">
        <f>"TCA14E1"</f>
        <v>TCA14E1</v>
      </c>
      <c r="C16" s="48" t="s">
        <v>3073</v>
      </c>
      <c r="D16" s="47" t="str">
        <f>"km"</f>
        <v>km</v>
      </c>
      <c r="E16" s="49">
        <v>1.4E-2</v>
      </c>
      <c r="F16" s="50"/>
      <c r="G16" s="51">
        <f t="shared" si="0"/>
        <v>0</v>
      </c>
    </row>
    <row r="17" spans="1:7" ht="27">
      <c r="A17" s="46">
        <v>11</v>
      </c>
      <c r="B17" s="47" t="str">
        <f>"TCA05C1"</f>
        <v>TCA05C1</v>
      </c>
      <c r="C17" s="48" t="s">
        <v>3074</v>
      </c>
      <c r="D17" s="47" t="str">
        <f>"buc"</f>
        <v>buc</v>
      </c>
      <c r="E17" s="49">
        <v>2</v>
      </c>
      <c r="F17" s="50"/>
      <c r="G17" s="51">
        <f t="shared" si="0"/>
        <v>0</v>
      </c>
    </row>
    <row r="18" spans="1:7">
      <c r="A18" s="46">
        <v>12</v>
      </c>
      <c r="B18" s="47" t="str">
        <f>"TCA08XB"</f>
        <v>TCA08XB</v>
      </c>
      <c r="C18" s="48" t="s">
        <v>3105</v>
      </c>
      <c r="D18" s="47" t="str">
        <f>"buc"</f>
        <v>buc</v>
      </c>
      <c r="E18" s="49">
        <v>2</v>
      </c>
      <c r="F18" s="50"/>
      <c r="G18" s="51">
        <f t="shared" si="0"/>
        <v>0</v>
      </c>
    </row>
    <row r="19" spans="1:7" ht="40.5">
      <c r="A19" s="46">
        <v>13</v>
      </c>
      <c r="B19" s="47" t="str">
        <f>"TCA14U2"</f>
        <v>TCA14U2</v>
      </c>
      <c r="C19" s="48" t="s">
        <v>3076</v>
      </c>
      <c r="D19" s="47" t="str">
        <f>"km"</f>
        <v>km</v>
      </c>
      <c r="E19" s="49">
        <v>0.08</v>
      </c>
      <c r="F19" s="50"/>
      <c r="G19" s="51">
        <f t="shared" si="0"/>
        <v>0</v>
      </c>
    </row>
    <row r="20" spans="1:7">
      <c r="A20" s="46">
        <v>14</v>
      </c>
      <c r="B20" s="47" t="str">
        <f>"7337323"</f>
        <v>7337323</v>
      </c>
      <c r="C20" s="48" t="s">
        <v>3082</v>
      </c>
      <c r="D20" s="47" t="str">
        <f t="shared" ref="D20:D26" si="1">"buc"</f>
        <v>buc</v>
      </c>
      <c r="E20" s="49">
        <v>2</v>
      </c>
      <c r="F20" s="50"/>
      <c r="G20" s="51">
        <f t="shared" si="0"/>
        <v>0</v>
      </c>
    </row>
    <row r="21" spans="1:7" ht="40.5">
      <c r="A21" s="46">
        <v>15</v>
      </c>
      <c r="B21" s="47" t="str">
        <f>"TCA16T1"</f>
        <v>TCA16T1</v>
      </c>
      <c r="C21" s="48" t="s">
        <v>3088</v>
      </c>
      <c r="D21" s="47" t="str">
        <f t="shared" si="1"/>
        <v>buc</v>
      </c>
      <c r="E21" s="49">
        <v>2</v>
      </c>
      <c r="F21" s="50"/>
      <c r="G21" s="51">
        <f t="shared" si="0"/>
        <v>0</v>
      </c>
    </row>
    <row r="22" spans="1:7" ht="27">
      <c r="A22" s="46">
        <v>16</v>
      </c>
      <c r="B22" s="47" t="str">
        <f>"TCA17B1"</f>
        <v>TCA17B1</v>
      </c>
      <c r="C22" s="48" t="s">
        <v>3089</v>
      </c>
      <c r="D22" s="47" t="str">
        <f t="shared" si="1"/>
        <v>buc</v>
      </c>
      <c r="E22" s="49">
        <v>96</v>
      </c>
      <c r="F22" s="50"/>
      <c r="G22" s="51">
        <f t="shared" si="0"/>
        <v>0</v>
      </c>
    </row>
    <row r="23" spans="1:7">
      <c r="A23" s="46">
        <v>17</v>
      </c>
      <c r="B23" s="47" t="str">
        <f>"20011109"</f>
        <v>20011109</v>
      </c>
      <c r="C23" s="48" t="s">
        <v>3090</v>
      </c>
      <c r="D23" s="47" t="str">
        <f t="shared" si="1"/>
        <v>buc</v>
      </c>
      <c r="E23" s="49">
        <v>2</v>
      </c>
      <c r="F23" s="50"/>
      <c r="G23" s="51">
        <f t="shared" si="0"/>
        <v>0</v>
      </c>
    </row>
    <row r="24" spans="1:7" ht="27">
      <c r="A24" s="46">
        <v>18</v>
      </c>
      <c r="B24" s="47" t="str">
        <f>"SB24B1"</f>
        <v>SB24B1</v>
      </c>
      <c r="C24" s="48" t="s">
        <v>3091</v>
      </c>
      <c r="D24" s="47" t="str">
        <f t="shared" si="1"/>
        <v>buc</v>
      </c>
      <c r="E24" s="49">
        <v>4</v>
      </c>
      <c r="F24" s="50"/>
      <c r="G24" s="51">
        <f t="shared" si="0"/>
        <v>0</v>
      </c>
    </row>
    <row r="25" spans="1:7" ht="27">
      <c r="A25" s="46">
        <v>19</v>
      </c>
      <c r="B25" s="47" t="str">
        <f>"SB24E1"</f>
        <v>SB24E1</v>
      </c>
      <c r="C25" s="48" t="s">
        <v>3083</v>
      </c>
      <c r="D25" s="47" t="str">
        <f t="shared" si="1"/>
        <v>buc</v>
      </c>
      <c r="E25" s="49">
        <v>2</v>
      </c>
      <c r="F25" s="50"/>
      <c r="G25" s="51">
        <f t="shared" si="0"/>
        <v>0</v>
      </c>
    </row>
    <row r="26" spans="1:7">
      <c r="A26" s="52">
        <v>20</v>
      </c>
      <c r="B26" s="53" t="str">
        <f>"TCA22B1"</f>
        <v>TCA22B1</v>
      </c>
      <c r="C26" s="54" t="s">
        <v>3092</v>
      </c>
      <c r="D26" s="53" t="str">
        <f t="shared" si="1"/>
        <v>buc</v>
      </c>
      <c r="E26" s="55">
        <v>96</v>
      </c>
      <c r="F26" s="56"/>
      <c r="G26" s="57">
        <f t="shared" si="0"/>
        <v>0</v>
      </c>
    </row>
    <row r="27" spans="1:7" ht="15.75">
      <c r="A27" s="58"/>
      <c r="B27" s="59"/>
      <c r="C27" s="59" t="s">
        <v>100</v>
      </c>
      <c r="D27" s="59"/>
      <c r="E27" s="60"/>
      <c r="F27" s="61"/>
      <c r="G27" s="62">
        <f>SUM(G7:G26)</f>
        <v>0</v>
      </c>
    </row>
  </sheetData>
  <mergeCells count="2">
    <mergeCell ref="A1:G1"/>
    <mergeCell ref="A2:G2"/>
  </mergeCells>
  <pageMargins left="0.7" right="0.7" top="0.75" bottom="0.75" header="0.3" footer="0.3"/>
  <pageSetup paperSize="9" scale="76" orientation="portrait"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4" width="4.42578125" style="35" customWidth="1"/>
    <col min="5" max="5" width="10.85546875" style="35" customWidth="1"/>
    <col min="6" max="6" width="10.7109375" style="35" customWidth="1"/>
    <col min="7" max="7" width="13.7109375" style="35" customWidth="1"/>
    <col min="8" max="247" width="9.140625" style="35"/>
    <col min="248" max="248" width="3.85546875" style="35" customWidth="1"/>
    <col min="249" max="250" width="8.85546875" style="35" customWidth="1"/>
    <col min="251" max="251" width="10.85546875" style="35" customWidth="1"/>
    <col min="252" max="252" width="50.85546875" style="35" customWidth="1"/>
    <col min="253" max="259" width="10.85546875" style="35" customWidth="1"/>
    <col min="260" max="260" width="14.28515625" style="35" customWidth="1"/>
    <col min="261" max="261" width="10.85546875" style="35" customWidth="1"/>
    <col min="262" max="503" width="9.140625" style="35"/>
    <col min="504" max="504" width="3.85546875" style="35" customWidth="1"/>
    <col min="505" max="506" width="8.85546875" style="35" customWidth="1"/>
    <col min="507" max="507" width="10.85546875" style="35" customWidth="1"/>
    <col min="508" max="508" width="50.85546875" style="35" customWidth="1"/>
    <col min="509" max="515" width="10.85546875" style="35" customWidth="1"/>
    <col min="516" max="516" width="14.28515625" style="35" customWidth="1"/>
    <col min="517" max="517" width="10.85546875" style="35" customWidth="1"/>
    <col min="518" max="759" width="9.140625" style="35"/>
    <col min="760" max="760" width="3.85546875" style="35" customWidth="1"/>
    <col min="761" max="762" width="8.85546875" style="35" customWidth="1"/>
    <col min="763" max="763" width="10.85546875" style="35" customWidth="1"/>
    <col min="764" max="764" width="50.85546875" style="35" customWidth="1"/>
    <col min="765" max="771" width="10.85546875" style="35" customWidth="1"/>
    <col min="772" max="772" width="14.28515625" style="35" customWidth="1"/>
    <col min="773" max="773" width="10.85546875" style="35" customWidth="1"/>
    <col min="774" max="1015" width="9.140625" style="35"/>
    <col min="1016" max="1016" width="3.85546875" style="35" customWidth="1"/>
    <col min="1017" max="1018" width="8.85546875" style="35" customWidth="1"/>
    <col min="1019" max="1019" width="10.85546875" style="35" customWidth="1"/>
    <col min="1020" max="1020" width="50.85546875" style="35" customWidth="1"/>
    <col min="1021" max="1027" width="10.85546875" style="35" customWidth="1"/>
    <col min="1028" max="1028" width="14.28515625" style="35" customWidth="1"/>
    <col min="1029" max="1029" width="10.85546875" style="35" customWidth="1"/>
    <col min="1030" max="1271" width="9.140625" style="35"/>
    <col min="1272" max="1272" width="3.85546875" style="35" customWidth="1"/>
    <col min="1273" max="1274" width="8.85546875" style="35" customWidth="1"/>
    <col min="1275" max="1275" width="10.85546875" style="35" customWidth="1"/>
    <col min="1276" max="1276" width="50.85546875" style="35" customWidth="1"/>
    <col min="1277" max="1283" width="10.85546875" style="35" customWidth="1"/>
    <col min="1284" max="1284" width="14.28515625" style="35" customWidth="1"/>
    <col min="1285" max="1285" width="10.85546875" style="35" customWidth="1"/>
    <col min="1286" max="1527" width="9.140625" style="35"/>
    <col min="1528" max="1528" width="3.85546875" style="35" customWidth="1"/>
    <col min="1529" max="1530" width="8.85546875" style="35" customWidth="1"/>
    <col min="1531" max="1531" width="10.85546875" style="35" customWidth="1"/>
    <col min="1532" max="1532" width="50.85546875" style="35" customWidth="1"/>
    <col min="1533" max="1539" width="10.85546875" style="35" customWidth="1"/>
    <col min="1540" max="1540" width="14.28515625" style="35" customWidth="1"/>
    <col min="1541" max="1541" width="10.85546875" style="35" customWidth="1"/>
    <col min="1542" max="1783" width="9.140625" style="35"/>
    <col min="1784" max="1784" width="3.85546875" style="35" customWidth="1"/>
    <col min="1785" max="1786" width="8.85546875" style="35" customWidth="1"/>
    <col min="1787" max="1787" width="10.85546875" style="35" customWidth="1"/>
    <col min="1788" max="1788" width="50.85546875" style="35" customWidth="1"/>
    <col min="1789" max="1795" width="10.85546875" style="35" customWidth="1"/>
    <col min="1796" max="1796" width="14.28515625" style="35" customWidth="1"/>
    <col min="1797" max="1797" width="10.85546875" style="35" customWidth="1"/>
    <col min="1798" max="2039" width="9.140625" style="35"/>
    <col min="2040" max="2040" width="3.85546875" style="35" customWidth="1"/>
    <col min="2041" max="2042" width="8.85546875" style="35" customWidth="1"/>
    <col min="2043" max="2043" width="10.85546875" style="35" customWidth="1"/>
    <col min="2044" max="2044" width="50.85546875" style="35" customWidth="1"/>
    <col min="2045" max="2051" width="10.85546875" style="35" customWidth="1"/>
    <col min="2052" max="2052" width="14.28515625" style="35" customWidth="1"/>
    <col min="2053" max="2053" width="10.85546875" style="35" customWidth="1"/>
    <col min="2054" max="2295" width="9.140625" style="35"/>
    <col min="2296" max="2296" width="3.85546875" style="35" customWidth="1"/>
    <col min="2297" max="2298" width="8.85546875" style="35" customWidth="1"/>
    <col min="2299" max="2299" width="10.85546875" style="35" customWidth="1"/>
    <col min="2300" max="2300" width="50.85546875" style="35" customWidth="1"/>
    <col min="2301" max="2307" width="10.85546875" style="35" customWidth="1"/>
    <col min="2308" max="2308" width="14.28515625" style="35" customWidth="1"/>
    <col min="2309" max="2309" width="10.85546875" style="35" customWidth="1"/>
    <col min="2310" max="2551" width="9.140625" style="35"/>
    <col min="2552" max="2552" width="3.85546875" style="35" customWidth="1"/>
    <col min="2553" max="2554" width="8.85546875" style="35" customWidth="1"/>
    <col min="2555" max="2555" width="10.85546875" style="35" customWidth="1"/>
    <col min="2556" max="2556" width="50.85546875" style="35" customWidth="1"/>
    <col min="2557" max="2563" width="10.85546875" style="35" customWidth="1"/>
    <col min="2564" max="2564" width="14.28515625" style="35" customWidth="1"/>
    <col min="2565" max="2565" width="10.85546875" style="35" customWidth="1"/>
    <col min="2566" max="2807" width="9.140625" style="35"/>
    <col min="2808" max="2808" width="3.85546875" style="35" customWidth="1"/>
    <col min="2809" max="2810" width="8.85546875" style="35" customWidth="1"/>
    <col min="2811" max="2811" width="10.85546875" style="35" customWidth="1"/>
    <col min="2812" max="2812" width="50.85546875" style="35" customWidth="1"/>
    <col min="2813" max="2819" width="10.85546875" style="35" customWidth="1"/>
    <col min="2820" max="2820" width="14.28515625" style="35" customWidth="1"/>
    <col min="2821" max="2821" width="10.85546875" style="35" customWidth="1"/>
    <col min="2822" max="3063" width="9.140625" style="35"/>
    <col min="3064" max="3064" width="3.85546875" style="35" customWidth="1"/>
    <col min="3065" max="3066" width="8.85546875" style="35" customWidth="1"/>
    <col min="3067" max="3067" width="10.85546875" style="35" customWidth="1"/>
    <col min="3068" max="3068" width="50.85546875" style="35" customWidth="1"/>
    <col min="3069" max="3075" width="10.85546875" style="35" customWidth="1"/>
    <col min="3076" max="3076" width="14.28515625" style="35" customWidth="1"/>
    <col min="3077" max="3077" width="10.85546875" style="35" customWidth="1"/>
    <col min="3078" max="3319" width="9.140625" style="35"/>
    <col min="3320" max="3320" width="3.85546875" style="35" customWidth="1"/>
    <col min="3321" max="3322" width="8.85546875" style="35" customWidth="1"/>
    <col min="3323" max="3323" width="10.85546875" style="35" customWidth="1"/>
    <col min="3324" max="3324" width="50.85546875" style="35" customWidth="1"/>
    <col min="3325" max="3331" width="10.85546875" style="35" customWidth="1"/>
    <col min="3332" max="3332" width="14.28515625" style="35" customWidth="1"/>
    <col min="3333" max="3333" width="10.85546875" style="35" customWidth="1"/>
    <col min="3334" max="3575" width="9.140625" style="35"/>
    <col min="3576" max="3576" width="3.85546875" style="35" customWidth="1"/>
    <col min="3577" max="3578" width="8.85546875" style="35" customWidth="1"/>
    <col min="3579" max="3579" width="10.85546875" style="35" customWidth="1"/>
    <col min="3580" max="3580" width="50.85546875" style="35" customWidth="1"/>
    <col min="3581" max="3587" width="10.85546875" style="35" customWidth="1"/>
    <col min="3588" max="3588" width="14.28515625" style="35" customWidth="1"/>
    <col min="3589" max="3589" width="10.85546875" style="35" customWidth="1"/>
    <col min="3590" max="3831" width="9.140625" style="35"/>
    <col min="3832" max="3832" width="3.85546875" style="35" customWidth="1"/>
    <col min="3833" max="3834" width="8.85546875" style="35" customWidth="1"/>
    <col min="3835" max="3835" width="10.85546875" style="35" customWidth="1"/>
    <col min="3836" max="3836" width="50.85546875" style="35" customWidth="1"/>
    <col min="3837" max="3843" width="10.85546875" style="35" customWidth="1"/>
    <col min="3844" max="3844" width="14.28515625" style="35" customWidth="1"/>
    <col min="3845" max="3845" width="10.85546875" style="35" customWidth="1"/>
    <col min="3846" max="4087" width="9.140625" style="35"/>
    <col min="4088" max="4088" width="3.85546875" style="35" customWidth="1"/>
    <col min="4089" max="4090" width="8.85546875" style="35" customWidth="1"/>
    <col min="4091" max="4091" width="10.85546875" style="35" customWidth="1"/>
    <col min="4092" max="4092" width="50.85546875" style="35" customWidth="1"/>
    <col min="4093" max="4099" width="10.85546875" style="35" customWidth="1"/>
    <col min="4100" max="4100" width="14.28515625" style="35" customWidth="1"/>
    <col min="4101" max="4101" width="10.85546875" style="35" customWidth="1"/>
    <col min="4102" max="4343" width="9.140625" style="35"/>
    <col min="4344" max="4344" width="3.85546875" style="35" customWidth="1"/>
    <col min="4345" max="4346" width="8.85546875" style="35" customWidth="1"/>
    <col min="4347" max="4347" width="10.85546875" style="35" customWidth="1"/>
    <col min="4348" max="4348" width="50.85546875" style="35" customWidth="1"/>
    <col min="4349" max="4355" width="10.85546875" style="35" customWidth="1"/>
    <col min="4356" max="4356" width="14.28515625" style="35" customWidth="1"/>
    <col min="4357" max="4357" width="10.85546875" style="35" customWidth="1"/>
    <col min="4358" max="4599" width="9.140625" style="35"/>
    <col min="4600" max="4600" width="3.85546875" style="35" customWidth="1"/>
    <col min="4601" max="4602" width="8.85546875" style="35" customWidth="1"/>
    <col min="4603" max="4603" width="10.85546875" style="35" customWidth="1"/>
    <col min="4604" max="4604" width="50.85546875" style="35" customWidth="1"/>
    <col min="4605" max="4611" width="10.85546875" style="35" customWidth="1"/>
    <col min="4612" max="4612" width="14.28515625" style="35" customWidth="1"/>
    <col min="4613" max="4613" width="10.85546875" style="35" customWidth="1"/>
    <col min="4614" max="4855" width="9.140625" style="35"/>
    <col min="4856" max="4856" width="3.85546875" style="35" customWidth="1"/>
    <col min="4857" max="4858" width="8.85546875" style="35" customWidth="1"/>
    <col min="4859" max="4859" width="10.85546875" style="35" customWidth="1"/>
    <col min="4860" max="4860" width="50.85546875" style="35" customWidth="1"/>
    <col min="4861" max="4867" width="10.85546875" style="35" customWidth="1"/>
    <col min="4868" max="4868" width="14.28515625" style="35" customWidth="1"/>
    <col min="4869" max="4869" width="10.85546875" style="35" customWidth="1"/>
    <col min="4870" max="5111" width="9.140625" style="35"/>
    <col min="5112" max="5112" width="3.85546875" style="35" customWidth="1"/>
    <col min="5113" max="5114" width="8.85546875" style="35" customWidth="1"/>
    <col min="5115" max="5115" width="10.85546875" style="35" customWidth="1"/>
    <col min="5116" max="5116" width="50.85546875" style="35" customWidth="1"/>
    <col min="5117" max="5123" width="10.85546875" style="35" customWidth="1"/>
    <col min="5124" max="5124" width="14.28515625" style="35" customWidth="1"/>
    <col min="5125" max="5125" width="10.85546875" style="35" customWidth="1"/>
    <col min="5126" max="5367" width="9.140625" style="35"/>
    <col min="5368" max="5368" width="3.85546875" style="35" customWidth="1"/>
    <col min="5369" max="5370" width="8.85546875" style="35" customWidth="1"/>
    <col min="5371" max="5371" width="10.85546875" style="35" customWidth="1"/>
    <col min="5372" max="5372" width="50.85546875" style="35" customWidth="1"/>
    <col min="5373" max="5379" width="10.85546875" style="35" customWidth="1"/>
    <col min="5380" max="5380" width="14.28515625" style="35" customWidth="1"/>
    <col min="5381" max="5381" width="10.85546875" style="35" customWidth="1"/>
    <col min="5382" max="5623" width="9.140625" style="35"/>
    <col min="5624" max="5624" width="3.85546875" style="35" customWidth="1"/>
    <col min="5625" max="5626" width="8.85546875" style="35" customWidth="1"/>
    <col min="5627" max="5627" width="10.85546875" style="35" customWidth="1"/>
    <col min="5628" max="5628" width="50.85546875" style="35" customWidth="1"/>
    <col min="5629" max="5635" width="10.85546875" style="35" customWidth="1"/>
    <col min="5636" max="5636" width="14.28515625" style="35" customWidth="1"/>
    <col min="5637" max="5637" width="10.85546875" style="35" customWidth="1"/>
    <col min="5638" max="5879" width="9.140625" style="35"/>
    <col min="5880" max="5880" width="3.85546875" style="35" customWidth="1"/>
    <col min="5881" max="5882" width="8.85546875" style="35" customWidth="1"/>
    <col min="5883" max="5883" width="10.85546875" style="35" customWidth="1"/>
    <col min="5884" max="5884" width="50.85546875" style="35" customWidth="1"/>
    <col min="5885" max="5891" width="10.85546875" style="35" customWidth="1"/>
    <col min="5892" max="5892" width="14.28515625" style="35" customWidth="1"/>
    <col min="5893" max="5893" width="10.85546875" style="35" customWidth="1"/>
    <col min="5894" max="6135" width="9.140625" style="35"/>
    <col min="6136" max="6136" width="3.85546875" style="35" customWidth="1"/>
    <col min="6137" max="6138" width="8.85546875" style="35" customWidth="1"/>
    <col min="6139" max="6139" width="10.85546875" style="35" customWidth="1"/>
    <col min="6140" max="6140" width="50.85546875" style="35" customWidth="1"/>
    <col min="6141" max="6147" width="10.85546875" style="35" customWidth="1"/>
    <col min="6148" max="6148" width="14.28515625" style="35" customWidth="1"/>
    <col min="6149" max="6149" width="10.85546875" style="35" customWidth="1"/>
    <col min="6150" max="6391" width="9.140625" style="35"/>
    <col min="6392" max="6392" width="3.85546875" style="35" customWidth="1"/>
    <col min="6393" max="6394" width="8.85546875" style="35" customWidth="1"/>
    <col min="6395" max="6395" width="10.85546875" style="35" customWidth="1"/>
    <col min="6396" max="6396" width="50.85546875" style="35" customWidth="1"/>
    <col min="6397" max="6403" width="10.85546875" style="35" customWidth="1"/>
    <col min="6404" max="6404" width="14.28515625" style="35" customWidth="1"/>
    <col min="6405" max="6405" width="10.85546875" style="35" customWidth="1"/>
    <col min="6406" max="6647" width="9.140625" style="35"/>
    <col min="6648" max="6648" width="3.85546875" style="35" customWidth="1"/>
    <col min="6649" max="6650" width="8.85546875" style="35" customWidth="1"/>
    <col min="6651" max="6651" width="10.85546875" style="35" customWidth="1"/>
    <col min="6652" max="6652" width="50.85546875" style="35" customWidth="1"/>
    <col min="6653" max="6659" width="10.85546875" style="35" customWidth="1"/>
    <col min="6660" max="6660" width="14.28515625" style="35" customWidth="1"/>
    <col min="6661" max="6661" width="10.85546875" style="35" customWidth="1"/>
    <col min="6662" max="6903" width="9.140625" style="35"/>
    <col min="6904" max="6904" width="3.85546875" style="35" customWidth="1"/>
    <col min="6905" max="6906" width="8.85546875" style="35" customWidth="1"/>
    <col min="6907" max="6907" width="10.85546875" style="35" customWidth="1"/>
    <col min="6908" max="6908" width="50.85546875" style="35" customWidth="1"/>
    <col min="6909" max="6915" width="10.85546875" style="35" customWidth="1"/>
    <col min="6916" max="6916" width="14.28515625" style="35" customWidth="1"/>
    <col min="6917" max="6917" width="10.85546875" style="35" customWidth="1"/>
    <col min="6918" max="7159" width="9.140625" style="35"/>
    <col min="7160" max="7160" width="3.85546875" style="35" customWidth="1"/>
    <col min="7161" max="7162" width="8.85546875" style="35" customWidth="1"/>
    <col min="7163" max="7163" width="10.85546875" style="35" customWidth="1"/>
    <col min="7164" max="7164" width="50.85546875" style="35" customWidth="1"/>
    <col min="7165" max="7171" width="10.85546875" style="35" customWidth="1"/>
    <col min="7172" max="7172" width="14.28515625" style="35" customWidth="1"/>
    <col min="7173" max="7173" width="10.85546875" style="35" customWidth="1"/>
    <col min="7174" max="7415" width="9.140625" style="35"/>
    <col min="7416" max="7416" width="3.85546875" style="35" customWidth="1"/>
    <col min="7417" max="7418" width="8.85546875" style="35" customWidth="1"/>
    <col min="7419" max="7419" width="10.85546875" style="35" customWidth="1"/>
    <col min="7420" max="7420" width="50.85546875" style="35" customWidth="1"/>
    <col min="7421" max="7427" width="10.85546875" style="35" customWidth="1"/>
    <col min="7428" max="7428" width="14.28515625" style="35" customWidth="1"/>
    <col min="7429" max="7429" width="10.85546875" style="35" customWidth="1"/>
    <col min="7430" max="7671" width="9.140625" style="35"/>
    <col min="7672" max="7672" width="3.85546875" style="35" customWidth="1"/>
    <col min="7673" max="7674" width="8.85546875" style="35" customWidth="1"/>
    <col min="7675" max="7675" width="10.85546875" style="35" customWidth="1"/>
    <col min="7676" max="7676" width="50.85546875" style="35" customWidth="1"/>
    <col min="7677" max="7683" width="10.85546875" style="35" customWidth="1"/>
    <col min="7684" max="7684" width="14.28515625" style="35" customWidth="1"/>
    <col min="7685" max="7685" width="10.85546875" style="35" customWidth="1"/>
    <col min="7686" max="7927" width="9.140625" style="35"/>
    <col min="7928" max="7928" width="3.85546875" style="35" customWidth="1"/>
    <col min="7929" max="7930" width="8.85546875" style="35" customWidth="1"/>
    <col min="7931" max="7931" width="10.85546875" style="35" customWidth="1"/>
    <col min="7932" max="7932" width="50.85546875" style="35" customWidth="1"/>
    <col min="7933" max="7939" width="10.85546875" style="35" customWidth="1"/>
    <col min="7940" max="7940" width="14.28515625" style="35" customWidth="1"/>
    <col min="7941" max="7941" width="10.85546875" style="35" customWidth="1"/>
    <col min="7942" max="8183" width="9.140625" style="35"/>
    <col min="8184" max="8184" width="3.85546875" style="35" customWidth="1"/>
    <col min="8185" max="8186" width="8.85546875" style="35" customWidth="1"/>
    <col min="8187" max="8187" width="10.85546875" style="35" customWidth="1"/>
    <col min="8188" max="8188" width="50.85546875" style="35" customWidth="1"/>
    <col min="8189" max="8195" width="10.85546875" style="35" customWidth="1"/>
    <col min="8196" max="8196" width="14.28515625" style="35" customWidth="1"/>
    <col min="8197" max="8197" width="10.85546875" style="35" customWidth="1"/>
    <col min="8198" max="8439" width="9.140625" style="35"/>
    <col min="8440" max="8440" width="3.85546875" style="35" customWidth="1"/>
    <col min="8441" max="8442" width="8.85546875" style="35" customWidth="1"/>
    <col min="8443" max="8443" width="10.85546875" style="35" customWidth="1"/>
    <col min="8444" max="8444" width="50.85546875" style="35" customWidth="1"/>
    <col min="8445" max="8451" width="10.85546875" style="35" customWidth="1"/>
    <col min="8452" max="8452" width="14.28515625" style="35" customWidth="1"/>
    <col min="8453" max="8453" width="10.85546875" style="35" customWidth="1"/>
    <col min="8454" max="8695" width="9.140625" style="35"/>
    <col min="8696" max="8696" width="3.85546875" style="35" customWidth="1"/>
    <col min="8697" max="8698" width="8.85546875" style="35" customWidth="1"/>
    <col min="8699" max="8699" width="10.85546875" style="35" customWidth="1"/>
    <col min="8700" max="8700" width="50.85546875" style="35" customWidth="1"/>
    <col min="8701" max="8707" width="10.85546875" style="35" customWidth="1"/>
    <col min="8708" max="8708" width="14.28515625" style="35" customWidth="1"/>
    <col min="8709" max="8709" width="10.85546875" style="35" customWidth="1"/>
    <col min="8710" max="8951" width="9.140625" style="35"/>
    <col min="8952" max="8952" width="3.85546875" style="35" customWidth="1"/>
    <col min="8953" max="8954" width="8.85546875" style="35" customWidth="1"/>
    <col min="8955" max="8955" width="10.85546875" style="35" customWidth="1"/>
    <col min="8956" max="8956" width="50.85546875" style="35" customWidth="1"/>
    <col min="8957" max="8963" width="10.85546875" style="35" customWidth="1"/>
    <col min="8964" max="8964" width="14.28515625" style="35" customWidth="1"/>
    <col min="8965" max="8965" width="10.85546875" style="35" customWidth="1"/>
    <col min="8966" max="9207" width="9.140625" style="35"/>
    <col min="9208" max="9208" width="3.85546875" style="35" customWidth="1"/>
    <col min="9209" max="9210" width="8.85546875" style="35" customWidth="1"/>
    <col min="9211" max="9211" width="10.85546875" style="35" customWidth="1"/>
    <col min="9212" max="9212" width="50.85546875" style="35" customWidth="1"/>
    <col min="9213" max="9219" width="10.85546875" style="35" customWidth="1"/>
    <col min="9220" max="9220" width="14.28515625" style="35" customWidth="1"/>
    <col min="9221" max="9221" width="10.85546875" style="35" customWidth="1"/>
    <col min="9222" max="9463" width="9.140625" style="35"/>
    <col min="9464" max="9464" width="3.85546875" style="35" customWidth="1"/>
    <col min="9465" max="9466" width="8.85546875" style="35" customWidth="1"/>
    <col min="9467" max="9467" width="10.85546875" style="35" customWidth="1"/>
    <col min="9468" max="9468" width="50.85546875" style="35" customWidth="1"/>
    <col min="9469" max="9475" width="10.85546875" style="35" customWidth="1"/>
    <col min="9476" max="9476" width="14.28515625" style="35" customWidth="1"/>
    <col min="9477" max="9477" width="10.85546875" style="35" customWidth="1"/>
    <col min="9478" max="9719" width="9.140625" style="35"/>
    <col min="9720" max="9720" width="3.85546875" style="35" customWidth="1"/>
    <col min="9721" max="9722" width="8.85546875" style="35" customWidth="1"/>
    <col min="9723" max="9723" width="10.85546875" style="35" customWidth="1"/>
    <col min="9724" max="9724" width="50.85546875" style="35" customWidth="1"/>
    <col min="9725" max="9731" width="10.85546875" style="35" customWidth="1"/>
    <col min="9732" max="9732" width="14.28515625" style="35" customWidth="1"/>
    <col min="9733" max="9733" width="10.85546875" style="35" customWidth="1"/>
    <col min="9734" max="9975" width="9.140625" style="35"/>
    <col min="9976" max="9976" width="3.85546875" style="35" customWidth="1"/>
    <col min="9977" max="9978" width="8.85546875" style="35" customWidth="1"/>
    <col min="9979" max="9979" width="10.85546875" style="35" customWidth="1"/>
    <col min="9980" max="9980" width="50.85546875" style="35" customWidth="1"/>
    <col min="9981" max="9987" width="10.85546875" style="35" customWidth="1"/>
    <col min="9988" max="9988" width="14.28515625" style="35" customWidth="1"/>
    <col min="9989" max="9989" width="10.85546875" style="35" customWidth="1"/>
    <col min="9990" max="10231" width="9.140625" style="35"/>
    <col min="10232" max="10232" width="3.85546875" style="35" customWidth="1"/>
    <col min="10233" max="10234" width="8.85546875" style="35" customWidth="1"/>
    <col min="10235" max="10235" width="10.85546875" style="35" customWidth="1"/>
    <col min="10236" max="10236" width="50.85546875" style="35" customWidth="1"/>
    <col min="10237" max="10243" width="10.85546875" style="35" customWidth="1"/>
    <col min="10244" max="10244" width="14.28515625" style="35" customWidth="1"/>
    <col min="10245" max="10245" width="10.85546875" style="35" customWidth="1"/>
    <col min="10246" max="10487" width="9.140625" style="35"/>
    <col min="10488" max="10488" width="3.85546875" style="35" customWidth="1"/>
    <col min="10489" max="10490" width="8.85546875" style="35" customWidth="1"/>
    <col min="10491" max="10491" width="10.85546875" style="35" customWidth="1"/>
    <col min="10492" max="10492" width="50.85546875" style="35" customWidth="1"/>
    <col min="10493" max="10499" width="10.85546875" style="35" customWidth="1"/>
    <col min="10500" max="10500" width="14.28515625" style="35" customWidth="1"/>
    <col min="10501" max="10501" width="10.85546875" style="35" customWidth="1"/>
    <col min="10502" max="10743" width="9.140625" style="35"/>
    <col min="10744" max="10744" width="3.85546875" style="35" customWidth="1"/>
    <col min="10745" max="10746" width="8.85546875" style="35" customWidth="1"/>
    <col min="10747" max="10747" width="10.85546875" style="35" customWidth="1"/>
    <col min="10748" max="10748" width="50.85546875" style="35" customWidth="1"/>
    <col min="10749" max="10755" width="10.85546875" style="35" customWidth="1"/>
    <col min="10756" max="10756" width="14.28515625" style="35" customWidth="1"/>
    <col min="10757" max="10757" width="10.85546875" style="35" customWidth="1"/>
    <col min="10758" max="10999" width="9.140625" style="35"/>
    <col min="11000" max="11000" width="3.85546875" style="35" customWidth="1"/>
    <col min="11001" max="11002" width="8.85546875" style="35" customWidth="1"/>
    <col min="11003" max="11003" width="10.85546875" style="35" customWidth="1"/>
    <col min="11004" max="11004" width="50.85546875" style="35" customWidth="1"/>
    <col min="11005" max="11011" width="10.85546875" style="35" customWidth="1"/>
    <col min="11012" max="11012" width="14.28515625" style="35" customWidth="1"/>
    <col min="11013" max="11013" width="10.85546875" style="35" customWidth="1"/>
    <col min="11014" max="11255" width="9.140625" style="35"/>
    <col min="11256" max="11256" width="3.85546875" style="35" customWidth="1"/>
    <col min="11257" max="11258" width="8.85546875" style="35" customWidth="1"/>
    <col min="11259" max="11259" width="10.85546875" style="35" customWidth="1"/>
    <col min="11260" max="11260" width="50.85546875" style="35" customWidth="1"/>
    <col min="11261" max="11267" width="10.85546875" style="35" customWidth="1"/>
    <col min="11268" max="11268" width="14.28515625" style="35" customWidth="1"/>
    <col min="11269" max="11269" width="10.85546875" style="35" customWidth="1"/>
    <col min="11270" max="11511" width="9.140625" style="35"/>
    <col min="11512" max="11512" width="3.85546875" style="35" customWidth="1"/>
    <col min="11513" max="11514" width="8.85546875" style="35" customWidth="1"/>
    <col min="11515" max="11515" width="10.85546875" style="35" customWidth="1"/>
    <col min="11516" max="11516" width="50.85546875" style="35" customWidth="1"/>
    <col min="11517" max="11523" width="10.85546875" style="35" customWidth="1"/>
    <col min="11524" max="11524" width="14.28515625" style="35" customWidth="1"/>
    <col min="11525" max="11525" width="10.85546875" style="35" customWidth="1"/>
    <col min="11526" max="11767" width="9.140625" style="35"/>
    <col min="11768" max="11768" width="3.85546875" style="35" customWidth="1"/>
    <col min="11769" max="11770" width="8.85546875" style="35" customWidth="1"/>
    <col min="11771" max="11771" width="10.85546875" style="35" customWidth="1"/>
    <col min="11772" max="11772" width="50.85546875" style="35" customWidth="1"/>
    <col min="11773" max="11779" width="10.85546875" style="35" customWidth="1"/>
    <col min="11780" max="11780" width="14.28515625" style="35" customWidth="1"/>
    <col min="11781" max="11781" width="10.85546875" style="35" customWidth="1"/>
    <col min="11782" max="12023" width="9.140625" style="35"/>
    <col min="12024" max="12024" width="3.85546875" style="35" customWidth="1"/>
    <col min="12025" max="12026" width="8.85546875" style="35" customWidth="1"/>
    <col min="12027" max="12027" width="10.85546875" style="35" customWidth="1"/>
    <col min="12028" max="12028" width="50.85546875" style="35" customWidth="1"/>
    <col min="12029" max="12035" width="10.85546875" style="35" customWidth="1"/>
    <col min="12036" max="12036" width="14.28515625" style="35" customWidth="1"/>
    <col min="12037" max="12037" width="10.85546875" style="35" customWidth="1"/>
    <col min="12038" max="12279" width="9.140625" style="35"/>
    <col min="12280" max="12280" width="3.85546875" style="35" customWidth="1"/>
    <col min="12281" max="12282" width="8.85546875" style="35" customWidth="1"/>
    <col min="12283" max="12283" width="10.85546875" style="35" customWidth="1"/>
    <col min="12284" max="12284" width="50.85546875" style="35" customWidth="1"/>
    <col min="12285" max="12291" width="10.85546875" style="35" customWidth="1"/>
    <col min="12292" max="12292" width="14.28515625" style="35" customWidth="1"/>
    <col min="12293" max="12293" width="10.85546875" style="35" customWidth="1"/>
    <col min="12294" max="12535" width="9.140625" style="35"/>
    <col min="12536" max="12536" width="3.85546875" style="35" customWidth="1"/>
    <col min="12537" max="12538" width="8.85546875" style="35" customWidth="1"/>
    <col min="12539" max="12539" width="10.85546875" style="35" customWidth="1"/>
    <col min="12540" max="12540" width="50.85546875" style="35" customWidth="1"/>
    <col min="12541" max="12547" width="10.85546875" style="35" customWidth="1"/>
    <col min="12548" max="12548" width="14.28515625" style="35" customWidth="1"/>
    <col min="12549" max="12549" width="10.85546875" style="35" customWidth="1"/>
    <col min="12550" max="12791" width="9.140625" style="35"/>
    <col min="12792" max="12792" width="3.85546875" style="35" customWidth="1"/>
    <col min="12793" max="12794" width="8.85546875" style="35" customWidth="1"/>
    <col min="12795" max="12795" width="10.85546875" style="35" customWidth="1"/>
    <col min="12796" max="12796" width="50.85546875" style="35" customWidth="1"/>
    <col min="12797" max="12803" width="10.85546875" style="35" customWidth="1"/>
    <col min="12804" max="12804" width="14.28515625" style="35" customWidth="1"/>
    <col min="12805" max="12805" width="10.85546875" style="35" customWidth="1"/>
    <col min="12806" max="13047" width="9.140625" style="35"/>
    <col min="13048" max="13048" width="3.85546875" style="35" customWidth="1"/>
    <col min="13049" max="13050" width="8.85546875" style="35" customWidth="1"/>
    <col min="13051" max="13051" width="10.85546875" style="35" customWidth="1"/>
    <col min="13052" max="13052" width="50.85546875" style="35" customWidth="1"/>
    <col min="13053" max="13059" width="10.85546875" style="35" customWidth="1"/>
    <col min="13060" max="13060" width="14.28515625" style="35" customWidth="1"/>
    <col min="13061" max="13061" width="10.85546875" style="35" customWidth="1"/>
    <col min="13062" max="13303" width="9.140625" style="35"/>
    <col min="13304" max="13304" width="3.85546875" style="35" customWidth="1"/>
    <col min="13305" max="13306" width="8.85546875" style="35" customWidth="1"/>
    <col min="13307" max="13307" width="10.85546875" style="35" customWidth="1"/>
    <col min="13308" max="13308" width="50.85546875" style="35" customWidth="1"/>
    <col min="13309" max="13315" width="10.85546875" style="35" customWidth="1"/>
    <col min="13316" max="13316" width="14.28515625" style="35" customWidth="1"/>
    <col min="13317" max="13317" width="10.85546875" style="35" customWidth="1"/>
    <col min="13318" max="13559" width="9.140625" style="35"/>
    <col min="13560" max="13560" width="3.85546875" style="35" customWidth="1"/>
    <col min="13561" max="13562" width="8.85546875" style="35" customWidth="1"/>
    <col min="13563" max="13563" width="10.85546875" style="35" customWidth="1"/>
    <col min="13564" max="13564" width="50.85546875" style="35" customWidth="1"/>
    <col min="13565" max="13571" width="10.85546875" style="35" customWidth="1"/>
    <col min="13572" max="13572" width="14.28515625" style="35" customWidth="1"/>
    <col min="13573" max="13573" width="10.85546875" style="35" customWidth="1"/>
    <col min="13574" max="13815" width="9.140625" style="35"/>
    <col min="13816" max="13816" width="3.85546875" style="35" customWidth="1"/>
    <col min="13817" max="13818" width="8.85546875" style="35" customWidth="1"/>
    <col min="13819" max="13819" width="10.85546875" style="35" customWidth="1"/>
    <col min="13820" max="13820" width="50.85546875" style="35" customWidth="1"/>
    <col min="13821" max="13827" width="10.85546875" style="35" customWidth="1"/>
    <col min="13828" max="13828" width="14.28515625" style="35" customWidth="1"/>
    <col min="13829" max="13829" width="10.85546875" style="35" customWidth="1"/>
    <col min="13830" max="14071" width="9.140625" style="35"/>
    <col min="14072" max="14072" width="3.85546875" style="35" customWidth="1"/>
    <col min="14073" max="14074" width="8.85546875" style="35" customWidth="1"/>
    <col min="14075" max="14075" width="10.85546875" style="35" customWidth="1"/>
    <col min="14076" max="14076" width="50.85546875" style="35" customWidth="1"/>
    <col min="14077" max="14083" width="10.85546875" style="35" customWidth="1"/>
    <col min="14084" max="14084" width="14.28515625" style="35" customWidth="1"/>
    <col min="14085" max="14085" width="10.85546875" style="35" customWidth="1"/>
    <col min="14086" max="14327" width="9.140625" style="35"/>
    <col min="14328" max="14328" width="3.85546875" style="35" customWidth="1"/>
    <col min="14329" max="14330" width="8.85546875" style="35" customWidth="1"/>
    <col min="14331" max="14331" width="10.85546875" style="35" customWidth="1"/>
    <col min="14332" max="14332" width="50.85546875" style="35" customWidth="1"/>
    <col min="14333" max="14339" width="10.85546875" style="35" customWidth="1"/>
    <col min="14340" max="14340" width="14.28515625" style="35" customWidth="1"/>
    <col min="14341" max="14341" width="10.85546875" style="35" customWidth="1"/>
    <col min="14342" max="14583" width="9.140625" style="35"/>
    <col min="14584" max="14584" width="3.85546875" style="35" customWidth="1"/>
    <col min="14585" max="14586" width="8.85546875" style="35" customWidth="1"/>
    <col min="14587" max="14587" width="10.85546875" style="35" customWidth="1"/>
    <col min="14588" max="14588" width="50.85546875" style="35" customWidth="1"/>
    <col min="14589" max="14595" width="10.85546875" style="35" customWidth="1"/>
    <col min="14596" max="14596" width="14.28515625" style="35" customWidth="1"/>
    <col min="14597" max="14597" width="10.85546875" style="35" customWidth="1"/>
    <col min="14598" max="14839" width="9.140625" style="35"/>
    <col min="14840" max="14840" width="3.85546875" style="35" customWidth="1"/>
    <col min="14841" max="14842" width="8.85546875" style="35" customWidth="1"/>
    <col min="14843" max="14843" width="10.85546875" style="35" customWidth="1"/>
    <col min="14844" max="14844" width="50.85546875" style="35" customWidth="1"/>
    <col min="14845" max="14851" width="10.85546875" style="35" customWidth="1"/>
    <col min="14852" max="14852" width="14.28515625" style="35" customWidth="1"/>
    <col min="14853" max="14853" width="10.85546875" style="35" customWidth="1"/>
    <col min="14854" max="15095" width="9.140625" style="35"/>
    <col min="15096" max="15096" width="3.85546875" style="35" customWidth="1"/>
    <col min="15097" max="15098" width="8.85546875" style="35" customWidth="1"/>
    <col min="15099" max="15099" width="10.85546875" style="35" customWidth="1"/>
    <col min="15100" max="15100" width="50.85546875" style="35" customWidth="1"/>
    <col min="15101" max="15107" width="10.85546875" style="35" customWidth="1"/>
    <col min="15108" max="15108" width="14.28515625" style="35" customWidth="1"/>
    <col min="15109" max="15109" width="10.85546875" style="35" customWidth="1"/>
    <col min="15110" max="15351" width="9.140625" style="35"/>
    <col min="15352" max="15352" width="3.85546875" style="35" customWidth="1"/>
    <col min="15353" max="15354" width="8.85546875" style="35" customWidth="1"/>
    <col min="15355" max="15355" width="10.85546875" style="35" customWidth="1"/>
    <col min="15356" max="15356" width="50.85546875" style="35" customWidth="1"/>
    <col min="15357" max="15363" width="10.85546875" style="35" customWidth="1"/>
    <col min="15364" max="15364" width="14.28515625" style="35" customWidth="1"/>
    <col min="15365" max="15365" width="10.85546875" style="35" customWidth="1"/>
    <col min="15366" max="15607" width="9.140625" style="35"/>
    <col min="15608" max="15608" width="3.85546875" style="35" customWidth="1"/>
    <col min="15609" max="15610" width="8.85546875" style="35" customWidth="1"/>
    <col min="15611" max="15611" width="10.85546875" style="35" customWidth="1"/>
    <col min="15612" max="15612" width="50.85546875" style="35" customWidth="1"/>
    <col min="15613" max="15619" width="10.85546875" style="35" customWidth="1"/>
    <col min="15620" max="15620" width="14.28515625" style="35" customWidth="1"/>
    <col min="15621" max="15621" width="10.85546875" style="35" customWidth="1"/>
    <col min="15622" max="15863" width="9.140625" style="35"/>
    <col min="15864" max="15864" width="3.85546875" style="35" customWidth="1"/>
    <col min="15865" max="15866" width="8.85546875" style="35" customWidth="1"/>
    <col min="15867" max="15867" width="10.85546875" style="35" customWidth="1"/>
    <col min="15868" max="15868" width="50.85546875" style="35" customWidth="1"/>
    <col min="15869" max="15875" width="10.85546875" style="35" customWidth="1"/>
    <col min="15876" max="15876" width="14.28515625" style="35" customWidth="1"/>
    <col min="15877" max="15877" width="10.85546875" style="35" customWidth="1"/>
    <col min="15878" max="16119" width="9.140625" style="35"/>
    <col min="16120" max="16120" width="3.85546875" style="35" customWidth="1"/>
    <col min="16121" max="16122" width="8.85546875" style="35" customWidth="1"/>
    <col min="16123" max="16123" width="10.85546875" style="35" customWidth="1"/>
    <col min="16124" max="16124" width="50.85546875" style="35" customWidth="1"/>
    <col min="16125" max="16131" width="10.85546875" style="35" customWidth="1"/>
    <col min="16132" max="16132" width="14.28515625" style="35" customWidth="1"/>
    <col min="16133" max="16133" width="10.85546875" style="35" customWidth="1"/>
    <col min="16134"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5" spans="1:7">
      <c r="C5" s="35" t="s">
        <v>1866</v>
      </c>
    </row>
    <row r="6" spans="1:7">
      <c r="A6" s="36" t="str">
        <f>"NrCrt"</f>
        <v>NrCrt</v>
      </c>
      <c r="B6" s="37" t="str">
        <f>"Simbol"</f>
        <v>Simbol</v>
      </c>
      <c r="C6" s="37" t="s">
        <v>157</v>
      </c>
      <c r="D6" s="37" t="str">
        <f>"UM"</f>
        <v>UM</v>
      </c>
      <c r="E6" s="37" t="s">
        <v>98</v>
      </c>
      <c r="F6" s="38" t="s">
        <v>1122</v>
      </c>
      <c r="G6" s="39" t="s">
        <v>160</v>
      </c>
    </row>
    <row r="7" spans="1:7" ht="54">
      <c r="A7" s="64">
        <v>1</v>
      </c>
      <c r="B7" s="41" t="str">
        <f>"TCA02A1"</f>
        <v>TCA02A1</v>
      </c>
      <c r="C7" s="42" t="s">
        <v>3067</v>
      </c>
      <c r="D7" s="41" t="str">
        <f>"mc"</f>
        <v>mc</v>
      </c>
      <c r="E7" s="43">
        <v>165.88</v>
      </c>
      <c r="F7" s="44"/>
      <c r="G7" s="45">
        <f t="shared" ref="G7:G29" si="0">F7*E7</f>
        <v>0</v>
      </c>
    </row>
    <row r="8" spans="1:7">
      <c r="A8" s="46">
        <v>2</v>
      </c>
      <c r="B8" s="47" t="str">
        <f>"20014199"</f>
        <v>20014199</v>
      </c>
      <c r="C8" s="48" t="s">
        <v>3085</v>
      </c>
      <c r="D8" s="47" t="str">
        <f>"m"</f>
        <v>m</v>
      </c>
      <c r="E8" s="49">
        <v>324</v>
      </c>
      <c r="F8" s="50"/>
      <c r="G8" s="51">
        <f t="shared" si="0"/>
        <v>0</v>
      </c>
    </row>
    <row r="9" spans="1:7">
      <c r="A9" s="46">
        <v>3</v>
      </c>
      <c r="B9" s="47" t="str">
        <f>"20014115"</f>
        <v>20014115</v>
      </c>
      <c r="C9" s="48" t="s">
        <v>3068</v>
      </c>
      <c r="D9" s="47" t="str">
        <f>"m"</f>
        <v>m</v>
      </c>
      <c r="E9" s="49">
        <v>93</v>
      </c>
      <c r="F9" s="50"/>
      <c r="G9" s="51">
        <f t="shared" si="0"/>
        <v>0</v>
      </c>
    </row>
    <row r="10" spans="1:7" ht="40.5">
      <c r="A10" s="46">
        <v>4</v>
      </c>
      <c r="B10" s="47" t="str">
        <f>"TCA03B1"</f>
        <v>TCA03B1</v>
      </c>
      <c r="C10" s="48" t="s">
        <v>3069</v>
      </c>
      <c r="D10" s="47" t="str">
        <f>"m"</f>
        <v>m</v>
      </c>
      <c r="E10" s="49">
        <v>417</v>
      </c>
      <c r="F10" s="50"/>
      <c r="G10" s="51">
        <f t="shared" si="0"/>
        <v>0</v>
      </c>
    </row>
    <row r="11" spans="1:7" ht="27">
      <c r="A11" s="46">
        <v>5</v>
      </c>
      <c r="B11" s="47" t="str">
        <f>"DF26A1"</f>
        <v>DF26A1</v>
      </c>
      <c r="C11" s="48" t="s">
        <v>3070</v>
      </c>
      <c r="D11" s="47" t="str">
        <f>"m"</f>
        <v>m</v>
      </c>
      <c r="E11" s="49">
        <v>255</v>
      </c>
      <c r="F11" s="50"/>
      <c r="G11" s="51">
        <f t="shared" si="0"/>
        <v>0</v>
      </c>
    </row>
    <row r="12" spans="1:7" ht="40.5">
      <c r="A12" s="46">
        <v>6</v>
      </c>
      <c r="B12" s="47" t="str">
        <f>"TCA14A1"</f>
        <v>TCA14A1</v>
      </c>
      <c r="C12" s="48" t="s">
        <v>3071</v>
      </c>
      <c r="D12" s="47" t="str">
        <f>"km"</f>
        <v>km</v>
      </c>
      <c r="E12" s="49">
        <v>0.186</v>
      </c>
      <c r="F12" s="50"/>
      <c r="G12" s="51">
        <f t="shared" si="0"/>
        <v>0</v>
      </c>
    </row>
    <row r="13" spans="1:7">
      <c r="A13" s="46">
        <v>7</v>
      </c>
      <c r="B13" s="47" t="str">
        <f>"20014199"</f>
        <v>20014199</v>
      </c>
      <c r="C13" s="48" t="s">
        <v>3085</v>
      </c>
      <c r="D13" s="47" t="str">
        <f>"m"</f>
        <v>m</v>
      </c>
      <c r="E13" s="49">
        <v>186</v>
      </c>
      <c r="F13" s="50"/>
      <c r="G13" s="51">
        <f t="shared" si="0"/>
        <v>0</v>
      </c>
    </row>
    <row r="14" spans="1:7" ht="40.5">
      <c r="A14" s="46">
        <v>8</v>
      </c>
      <c r="B14" s="47" t="str">
        <f>"TCA14A1"</f>
        <v>TCA14A1</v>
      </c>
      <c r="C14" s="48" t="s">
        <v>3071</v>
      </c>
      <c r="D14" s="47" t="str">
        <f>"km"</f>
        <v>km</v>
      </c>
      <c r="E14" s="49">
        <v>0.313</v>
      </c>
      <c r="F14" s="50"/>
      <c r="G14" s="51">
        <f t="shared" si="0"/>
        <v>0</v>
      </c>
    </row>
    <row r="15" spans="1:7">
      <c r="A15" s="46">
        <v>9</v>
      </c>
      <c r="B15" s="47" t="str">
        <f>"8000009"</f>
        <v>8000009</v>
      </c>
      <c r="C15" s="48" t="s">
        <v>3086</v>
      </c>
      <c r="D15" s="47" t="str">
        <f>"km"</f>
        <v>km</v>
      </c>
      <c r="E15" s="49">
        <v>0.32700000000000001</v>
      </c>
      <c r="F15" s="50"/>
      <c r="G15" s="51">
        <f t="shared" si="0"/>
        <v>0</v>
      </c>
    </row>
    <row r="16" spans="1:7" ht="40.5">
      <c r="A16" s="46">
        <v>10</v>
      </c>
      <c r="B16" s="47" t="str">
        <f>"TCA14E1"</f>
        <v>TCA14E1</v>
      </c>
      <c r="C16" s="48" t="s">
        <v>3073</v>
      </c>
      <c r="D16" s="47" t="str">
        <f>"km"</f>
        <v>km</v>
      </c>
      <c r="E16" s="49">
        <v>1.4E-2</v>
      </c>
      <c r="F16" s="50"/>
      <c r="G16" s="51">
        <f t="shared" si="0"/>
        <v>0</v>
      </c>
    </row>
    <row r="17" spans="1:7">
      <c r="A17" s="46">
        <v>11</v>
      </c>
      <c r="B17" s="47" t="str">
        <f>"TCA06D1"</f>
        <v>TCA06D1</v>
      </c>
      <c r="C17" s="48" t="s">
        <v>3100</v>
      </c>
      <c r="D17" s="47" t="str">
        <f>"buc"</f>
        <v>buc</v>
      </c>
      <c r="E17" s="49">
        <v>1</v>
      </c>
      <c r="F17" s="50"/>
      <c r="G17" s="51">
        <f t="shared" si="0"/>
        <v>0</v>
      </c>
    </row>
    <row r="18" spans="1:7" ht="94.5">
      <c r="A18" s="46">
        <v>12</v>
      </c>
      <c r="B18" s="47" t="str">
        <f>"TSA17C1"</f>
        <v>TSA17C1</v>
      </c>
      <c r="C18" s="48" t="s">
        <v>3101</v>
      </c>
      <c r="D18" s="47" t="str">
        <f>"mc"</f>
        <v>mc</v>
      </c>
      <c r="E18" s="49">
        <v>1.7</v>
      </c>
      <c r="F18" s="50"/>
      <c r="G18" s="51">
        <f t="shared" si="0"/>
        <v>0</v>
      </c>
    </row>
    <row r="19" spans="1:7" ht="27">
      <c r="A19" s="46">
        <v>13</v>
      </c>
      <c r="B19" s="47" t="str">
        <f>"TCA05C1"</f>
        <v>TCA05C1</v>
      </c>
      <c r="C19" s="48" t="s">
        <v>3074</v>
      </c>
      <c r="D19" s="47" t="str">
        <f>"buc"</f>
        <v>buc</v>
      </c>
      <c r="E19" s="49">
        <v>2</v>
      </c>
      <c r="F19" s="50"/>
      <c r="G19" s="51">
        <f t="shared" si="0"/>
        <v>0</v>
      </c>
    </row>
    <row r="20" spans="1:7">
      <c r="A20" s="46">
        <v>14</v>
      </c>
      <c r="B20" s="47" t="str">
        <f>"TCA08XB"</f>
        <v>TCA08XB</v>
      </c>
      <c r="C20" s="48" t="s">
        <v>3105</v>
      </c>
      <c r="D20" s="47" t="str">
        <f>"buc"</f>
        <v>buc</v>
      </c>
      <c r="E20" s="49">
        <v>2</v>
      </c>
      <c r="F20" s="50"/>
      <c r="G20" s="51">
        <f t="shared" si="0"/>
        <v>0</v>
      </c>
    </row>
    <row r="21" spans="1:7" ht="40.5">
      <c r="A21" s="46">
        <v>15</v>
      </c>
      <c r="B21" s="47" t="str">
        <f>"TCA14U2"</f>
        <v>TCA14U2</v>
      </c>
      <c r="C21" s="48" t="s">
        <v>3076</v>
      </c>
      <c r="D21" s="47" t="str">
        <f>"km"</f>
        <v>km</v>
      </c>
      <c r="E21" s="49">
        <v>0.21</v>
      </c>
      <c r="F21" s="50"/>
      <c r="G21" s="51">
        <f t="shared" si="0"/>
        <v>0</v>
      </c>
    </row>
    <row r="22" spans="1:7">
      <c r="A22" s="46">
        <v>16</v>
      </c>
      <c r="B22" s="47" t="str">
        <f>"TCA04A1 asimilat"</f>
        <v>TCA04A1 asimilat</v>
      </c>
      <c r="C22" s="48" t="s">
        <v>3080</v>
      </c>
      <c r="D22" s="47" t="str">
        <f t="shared" ref="D22:D29" si="1">"buc"</f>
        <v>buc</v>
      </c>
      <c r="E22" s="49">
        <v>2</v>
      </c>
      <c r="F22" s="50"/>
      <c r="G22" s="51">
        <f t="shared" si="0"/>
        <v>0</v>
      </c>
    </row>
    <row r="23" spans="1:7">
      <c r="A23" s="46">
        <v>17</v>
      </c>
      <c r="B23" s="47" t="str">
        <f>"7337323"</f>
        <v>7337323</v>
      </c>
      <c r="C23" s="48" t="s">
        <v>3082</v>
      </c>
      <c r="D23" s="47" t="str">
        <f t="shared" si="1"/>
        <v>buc</v>
      </c>
      <c r="E23" s="49">
        <v>3</v>
      </c>
      <c r="F23" s="50"/>
      <c r="G23" s="51">
        <f t="shared" si="0"/>
        <v>0</v>
      </c>
    </row>
    <row r="24" spans="1:7" ht="40.5">
      <c r="A24" s="46">
        <v>18</v>
      </c>
      <c r="B24" s="47" t="str">
        <f>"TCA16T1"</f>
        <v>TCA16T1</v>
      </c>
      <c r="C24" s="48" t="s">
        <v>3088</v>
      </c>
      <c r="D24" s="47" t="str">
        <f t="shared" si="1"/>
        <v>buc</v>
      </c>
      <c r="E24" s="49">
        <v>2</v>
      </c>
      <c r="F24" s="50"/>
      <c r="G24" s="51">
        <f t="shared" si="0"/>
        <v>0</v>
      </c>
    </row>
    <row r="25" spans="1:7" ht="27">
      <c r="A25" s="46">
        <v>19</v>
      </c>
      <c r="B25" s="47" t="str">
        <f>"TCA17B1"</f>
        <v>TCA17B1</v>
      </c>
      <c r="C25" s="48" t="s">
        <v>3089</v>
      </c>
      <c r="D25" s="47" t="str">
        <f t="shared" si="1"/>
        <v>buc</v>
      </c>
      <c r="E25" s="49">
        <v>96</v>
      </c>
      <c r="F25" s="50"/>
      <c r="G25" s="51">
        <f t="shared" si="0"/>
        <v>0</v>
      </c>
    </row>
    <row r="26" spans="1:7">
      <c r="A26" s="46">
        <v>20</v>
      </c>
      <c r="B26" s="47" t="str">
        <f>"20011109"</f>
        <v>20011109</v>
      </c>
      <c r="C26" s="48" t="s">
        <v>3090</v>
      </c>
      <c r="D26" s="47" t="str">
        <f t="shared" si="1"/>
        <v>buc</v>
      </c>
      <c r="E26" s="49">
        <v>2</v>
      </c>
      <c r="F26" s="50"/>
      <c r="G26" s="51">
        <f t="shared" si="0"/>
        <v>0</v>
      </c>
    </row>
    <row r="27" spans="1:7" ht="27">
      <c r="A27" s="46">
        <v>21</v>
      </c>
      <c r="B27" s="47" t="str">
        <f>"SB24B1"</f>
        <v>SB24B1</v>
      </c>
      <c r="C27" s="48" t="s">
        <v>3091</v>
      </c>
      <c r="D27" s="47" t="str">
        <f t="shared" si="1"/>
        <v>buc</v>
      </c>
      <c r="E27" s="49">
        <v>12</v>
      </c>
      <c r="F27" s="50"/>
      <c r="G27" s="51">
        <f t="shared" si="0"/>
        <v>0</v>
      </c>
    </row>
    <row r="28" spans="1:7" ht="27">
      <c r="A28" s="46">
        <v>22</v>
      </c>
      <c r="B28" s="47" t="str">
        <f>"SB24E1"</f>
        <v>SB24E1</v>
      </c>
      <c r="C28" s="48" t="s">
        <v>3083</v>
      </c>
      <c r="D28" s="47" t="str">
        <f t="shared" si="1"/>
        <v>buc</v>
      </c>
      <c r="E28" s="49">
        <v>2</v>
      </c>
      <c r="F28" s="50"/>
      <c r="G28" s="51">
        <f t="shared" si="0"/>
        <v>0</v>
      </c>
    </row>
    <row r="29" spans="1:7">
      <c r="A29" s="52">
        <v>23</v>
      </c>
      <c r="B29" s="53" t="str">
        <f>"TCA22B1"</f>
        <v>TCA22B1</v>
      </c>
      <c r="C29" s="54" t="s">
        <v>3092</v>
      </c>
      <c r="D29" s="53" t="str">
        <f t="shared" si="1"/>
        <v>buc</v>
      </c>
      <c r="E29" s="55">
        <v>96</v>
      </c>
      <c r="F29" s="56"/>
      <c r="G29" s="57">
        <f t="shared" si="0"/>
        <v>0</v>
      </c>
    </row>
    <row r="30" spans="1:7" ht="15.75">
      <c r="A30" s="58"/>
      <c r="B30" s="59"/>
      <c r="C30" s="59" t="s">
        <v>3084</v>
      </c>
      <c r="D30" s="59"/>
      <c r="E30" s="60"/>
      <c r="F30" s="61"/>
      <c r="G30" s="62">
        <f>SUM(G7:G29)</f>
        <v>0</v>
      </c>
    </row>
  </sheetData>
  <mergeCells count="2">
    <mergeCell ref="A1:G1"/>
    <mergeCell ref="A2:G2"/>
  </mergeCells>
  <pageMargins left="0.7" right="0.7" top="0.75" bottom="0.75" header="0.3" footer="0.3"/>
  <pageSetup paperSize="9" scale="83" orientation="portrait"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5" width="10.85546875" style="35" customWidth="1"/>
    <col min="6" max="6" width="14.28515625" style="35" customWidth="1"/>
    <col min="7" max="7" width="13.7109375" style="35" customWidth="1"/>
    <col min="8" max="247" width="9.140625" style="35"/>
    <col min="248" max="248" width="3.85546875" style="35" customWidth="1"/>
    <col min="249" max="250" width="8.85546875" style="35" customWidth="1"/>
    <col min="251" max="251" width="10.85546875" style="35" customWidth="1"/>
    <col min="252" max="252" width="50.85546875" style="35" customWidth="1"/>
    <col min="253" max="259" width="10.85546875" style="35" customWidth="1"/>
    <col min="260" max="260" width="14.28515625" style="35" customWidth="1"/>
    <col min="261" max="261" width="10.85546875" style="35" customWidth="1"/>
    <col min="262" max="503" width="9.140625" style="35"/>
    <col min="504" max="504" width="3.85546875" style="35" customWidth="1"/>
    <col min="505" max="506" width="8.85546875" style="35" customWidth="1"/>
    <col min="507" max="507" width="10.85546875" style="35" customWidth="1"/>
    <col min="508" max="508" width="50.85546875" style="35" customWidth="1"/>
    <col min="509" max="515" width="10.85546875" style="35" customWidth="1"/>
    <col min="516" max="516" width="14.28515625" style="35" customWidth="1"/>
    <col min="517" max="517" width="10.85546875" style="35" customWidth="1"/>
    <col min="518" max="759" width="9.140625" style="35"/>
    <col min="760" max="760" width="3.85546875" style="35" customWidth="1"/>
    <col min="761" max="762" width="8.85546875" style="35" customWidth="1"/>
    <col min="763" max="763" width="10.85546875" style="35" customWidth="1"/>
    <col min="764" max="764" width="50.85546875" style="35" customWidth="1"/>
    <col min="765" max="771" width="10.85546875" style="35" customWidth="1"/>
    <col min="772" max="772" width="14.28515625" style="35" customWidth="1"/>
    <col min="773" max="773" width="10.85546875" style="35" customWidth="1"/>
    <col min="774" max="1015" width="9.140625" style="35"/>
    <col min="1016" max="1016" width="3.85546875" style="35" customWidth="1"/>
    <col min="1017" max="1018" width="8.85546875" style="35" customWidth="1"/>
    <col min="1019" max="1019" width="10.85546875" style="35" customWidth="1"/>
    <col min="1020" max="1020" width="50.85546875" style="35" customWidth="1"/>
    <col min="1021" max="1027" width="10.85546875" style="35" customWidth="1"/>
    <col min="1028" max="1028" width="14.28515625" style="35" customWidth="1"/>
    <col min="1029" max="1029" width="10.85546875" style="35" customWidth="1"/>
    <col min="1030" max="1271" width="9.140625" style="35"/>
    <col min="1272" max="1272" width="3.85546875" style="35" customWidth="1"/>
    <col min="1273" max="1274" width="8.85546875" style="35" customWidth="1"/>
    <col min="1275" max="1275" width="10.85546875" style="35" customWidth="1"/>
    <col min="1276" max="1276" width="50.85546875" style="35" customWidth="1"/>
    <col min="1277" max="1283" width="10.85546875" style="35" customWidth="1"/>
    <col min="1284" max="1284" width="14.28515625" style="35" customWidth="1"/>
    <col min="1285" max="1285" width="10.85546875" style="35" customWidth="1"/>
    <col min="1286" max="1527" width="9.140625" style="35"/>
    <col min="1528" max="1528" width="3.85546875" style="35" customWidth="1"/>
    <col min="1529" max="1530" width="8.85546875" style="35" customWidth="1"/>
    <col min="1531" max="1531" width="10.85546875" style="35" customWidth="1"/>
    <col min="1532" max="1532" width="50.85546875" style="35" customWidth="1"/>
    <col min="1533" max="1539" width="10.85546875" style="35" customWidth="1"/>
    <col min="1540" max="1540" width="14.28515625" style="35" customWidth="1"/>
    <col min="1541" max="1541" width="10.85546875" style="35" customWidth="1"/>
    <col min="1542" max="1783" width="9.140625" style="35"/>
    <col min="1784" max="1784" width="3.85546875" style="35" customWidth="1"/>
    <col min="1785" max="1786" width="8.85546875" style="35" customWidth="1"/>
    <col min="1787" max="1787" width="10.85546875" style="35" customWidth="1"/>
    <col min="1788" max="1788" width="50.85546875" style="35" customWidth="1"/>
    <col min="1789" max="1795" width="10.85546875" style="35" customWidth="1"/>
    <col min="1796" max="1796" width="14.28515625" style="35" customWidth="1"/>
    <col min="1797" max="1797" width="10.85546875" style="35" customWidth="1"/>
    <col min="1798" max="2039" width="9.140625" style="35"/>
    <col min="2040" max="2040" width="3.85546875" style="35" customWidth="1"/>
    <col min="2041" max="2042" width="8.85546875" style="35" customWidth="1"/>
    <col min="2043" max="2043" width="10.85546875" style="35" customWidth="1"/>
    <col min="2044" max="2044" width="50.85546875" style="35" customWidth="1"/>
    <col min="2045" max="2051" width="10.85546875" style="35" customWidth="1"/>
    <col min="2052" max="2052" width="14.28515625" style="35" customWidth="1"/>
    <col min="2053" max="2053" width="10.85546875" style="35" customWidth="1"/>
    <col min="2054" max="2295" width="9.140625" style="35"/>
    <col min="2296" max="2296" width="3.85546875" style="35" customWidth="1"/>
    <col min="2297" max="2298" width="8.85546875" style="35" customWidth="1"/>
    <col min="2299" max="2299" width="10.85546875" style="35" customWidth="1"/>
    <col min="2300" max="2300" width="50.85546875" style="35" customWidth="1"/>
    <col min="2301" max="2307" width="10.85546875" style="35" customWidth="1"/>
    <col min="2308" max="2308" width="14.28515625" style="35" customWidth="1"/>
    <col min="2309" max="2309" width="10.85546875" style="35" customWidth="1"/>
    <col min="2310" max="2551" width="9.140625" style="35"/>
    <col min="2552" max="2552" width="3.85546875" style="35" customWidth="1"/>
    <col min="2553" max="2554" width="8.85546875" style="35" customWidth="1"/>
    <col min="2555" max="2555" width="10.85546875" style="35" customWidth="1"/>
    <col min="2556" max="2556" width="50.85546875" style="35" customWidth="1"/>
    <col min="2557" max="2563" width="10.85546875" style="35" customWidth="1"/>
    <col min="2564" max="2564" width="14.28515625" style="35" customWidth="1"/>
    <col min="2565" max="2565" width="10.85546875" style="35" customWidth="1"/>
    <col min="2566" max="2807" width="9.140625" style="35"/>
    <col min="2808" max="2808" width="3.85546875" style="35" customWidth="1"/>
    <col min="2809" max="2810" width="8.85546875" style="35" customWidth="1"/>
    <col min="2811" max="2811" width="10.85546875" style="35" customWidth="1"/>
    <col min="2812" max="2812" width="50.85546875" style="35" customWidth="1"/>
    <col min="2813" max="2819" width="10.85546875" style="35" customWidth="1"/>
    <col min="2820" max="2820" width="14.28515625" style="35" customWidth="1"/>
    <col min="2821" max="2821" width="10.85546875" style="35" customWidth="1"/>
    <col min="2822" max="3063" width="9.140625" style="35"/>
    <col min="3064" max="3064" width="3.85546875" style="35" customWidth="1"/>
    <col min="3065" max="3066" width="8.85546875" style="35" customWidth="1"/>
    <col min="3067" max="3067" width="10.85546875" style="35" customWidth="1"/>
    <col min="3068" max="3068" width="50.85546875" style="35" customWidth="1"/>
    <col min="3069" max="3075" width="10.85546875" style="35" customWidth="1"/>
    <col min="3076" max="3076" width="14.28515625" style="35" customWidth="1"/>
    <col min="3077" max="3077" width="10.85546875" style="35" customWidth="1"/>
    <col min="3078" max="3319" width="9.140625" style="35"/>
    <col min="3320" max="3320" width="3.85546875" style="35" customWidth="1"/>
    <col min="3321" max="3322" width="8.85546875" style="35" customWidth="1"/>
    <col min="3323" max="3323" width="10.85546875" style="35" customWidth="1"/>
    <col min="3324" max="3324" width="50.85546875" style="35" customWidth="1"/>
    <col min="3325" max="3331" width="10.85546875" style="35" customWidth="1"/>
    <col min="3332" max="3332" width="14.28515625" style="35" customWidth="1"/>
    <col min="3333" max="3333" width="10.85546875" style="35" customWidth="1"/>
    <col min="3334" max="3575" width="9.140625" style="35"/>
    <col min="3576" max="3576" width="3.85546875" style="35" customWidth="1"/>
    <col min="3577" max="3578" width="8.85546875" style="35" customWidth="1"/>
    <col min="3579" max="3579" width="10.85546875" style="35" customWidth="1"/>
    <col min="3580" max="3580" width="50.85546875" style="35" customWidth="1"/>
    <col min="3581" max="3587" width="10.85546875" style="35" customWidth="1"/>
    <col min="3588" max="3588" width="14.28515625" style="35" customWidth="1"/>
    <col min="3589" max="3589" width="10.85546875" style="35" customWidth="1"/>
    <col min="3590" max="3831" width="9.140625" style="35"/>
    <col min="3832" max="3832" width="3.85546875" style="35" customWidth="1"/>
    <col min="3833" max="3834" width="8.85546875" style="35" customWidth="1"/>
    <col min="3835" max="3835" width="10.85546875" style="35" customWidth="1"/>
    <col min="3836" max="3836" width="50.85546875" style="35" customWidth="1"/>
    <col min="3837" max="3843" width="10.85546875" style="35" customWidth="1"/>
    <col min="3844" max="3844" width="14.28515625" style="35" customWidth="1"/>
    <col min="3845" max="3845" width="10.85546875" style="35" customWidth="1"/>
    <col min="3846" max="4087" width="9.140625" style="35"/>
    <col min="4088" max="4088" width="3.85546875" style="35" customWidth="1"/>
    <col min="4089" max="4090" width="8.85546875" style="35" customWidth="1"/>
    <col min="4091" max="4091" width="10.85546875" style="35" customWidth="1"/>
    <col min="4092" max="4092" width="50.85546875" style="35" customWidth="1"/>
    <col min="4093" max="4099" width="10.85546875" style="35" customWidth="1"/>
    <col min="4100" max="4100" width="14.28515625" style="35" customWidth="1"/>
    <col min="4101" max="4101" width="10.85546875" style="35" customWidth="1"/>
    <col min="4102" max="4343" width="9.140625" style="35"/>
    <col min="4344" max="4344" width="3.85546875" style="35" customWidth="1"/>
    <col min="4345" max="4346" width="8.85546875" style="35" customWidth="1"/>
    <col min="4347" max="4347" width="10.85546875" style="35" customWidth="1"/>
    <col min="4348" max="4348" width="50.85546875" style="35" customWidth="1"/>
    <col min="4349" max="4355" width="10.85546875" style="35" customWidth="1"/>
    <col min="4356" max="4356" width="14.28515625" style="35" customWidth="1"/>
    <col min="4357" max="4357" width="10.85546875" style="35" customWidth="1"/>
    <col min="4358" max="4599" width="9.140625" style="35"/>
    <col min="4600" max="4600" width="3.85546875" style="35" customWidth="1"/>
    <col min="4601" max="4602" width="8.85546875" style="35" customWidth="1"/>
    <col min="4603" max="4603" width="10.85546875" style="35" customWidth="1"/>
    <col min="4604" max="4604" width="50.85546875" style="35" customWidth="1"/>
    <col min="4605" max="4611" width="10.85546875" style="35" customWidth="1"/>
    <col min="4612" max="4612" width="14.28515625" style="35" customWidth="1"/>
    <col min="4613" max="4613" width="10.85546875" style="35" customWidth="1"/>
    <col min="4614" max="4855" width="9.140625" style="35"/>
    <col min="4856" max="4856" width="3.85546875" style="35" customWidth="1"/>
    <col min="4857" max="4858" width="8.85546875" style="35" customWidth="1"/>
    <col min="4859" max="4859" width="10.85546875" style="35" customWidth="1"/>
    <col min="4860" max="4860" width="50.85546875" style="35" customWidth="1"/>
    <col min="4861" max="4867" width="10.85546875" style="35" customWidth="1"/>
    <col min="4868" max="4868" width="14.28515625" style="35" customWidth="1"/>
    <col min="4869" max="4869" width="10.85546875" style="35" customWidth="1"/>
    <col min="4870" max="5111" width="9.140625" style="35"/>
    <col min="5112" max="5112" width="3.85546875" style="35" customWidth="1"/>
    <col min="5113" max="5114" width="8.85546875" style="35" customWidth="1"/>
    <col min="5115" max="5115" width="10.85546875" style="35" customWidth="1"/>
    <col min="5116" max="5116" width="50.85546875" style="35" customWidth="1"/>
    <col min="5117" max="5123" width="10.85546875" style="35" customWidth="1"/>
    <col min="5124" max="5124" width="14.28515625" style="35" customWidth="1"/>
    <col min="5125" max="5125" width="10.85546875" style="35" customWidth="1"/>
    <col min="5126" max="5367" width="9.140625" style="35"/>
    <col min="5368" max="5368" width="3.85546875" style="35" customWidth="1"/>
    <col min="5369" max="5370" width="8.85546875" style="35" customWidth="1"/>
    <col min="5371" max="5371" width="10.85546875" style="35" customWidth="1"/>
    <col min="5372" max="5372" width="50.85546875" style="35" customWidth="1"/>
    <col min="5373" max="5379" width="10.85546875" style="35" customWidth="1"/>
    <col min="5380" max="5380" width="14.28515625" style="35" customWidth="1"/>
    <col min="5381" max="5381" width="10.85546875" style="35" customWidth="1"/>
    <col min="5382" max="5623" width="9.140625" style="35"/>
    <col min="5624" max="5624" width="3.85546875" style="35" customWidth="1"/>
    <col min="5625" max="5626" width="8.85546875" style="35" customWidth="1"/>
    <col min="5627" max="5627" width="10.85546875" style="35" customWidth="1"/>
    <col min="5628" max="5628" width="50.85546875" style="35" customWidth="1"/>
    <col min="5629" max="5635" width="10.85546875" style="35" customWidth="1"/>
    <col min="5636" max="5636" width="14.28515625" style="35" customWidth="1"/>
    <col min="5637" max="5637" width="10.85546875" style="35" customWidth="1"/>
    <col min="5638" max="5879" width="9.140625" style="35"/>
    <col min="5880" max="5880" width="3.85546875" style="35" customWidth="1"/>
    <col min="5881" max="5882" width="8.85546875" style="35" customWidth="1"/>
    <col min="5883" max="5883" width="10.85546875" style="35" customWidth="1"/>
    <col min="5884" max="5884" width="50.85546875" style="35" customWidth="1"/>
    <col min="5885" max="5891" width="10.85546875" style="35" customWidth="1"/>
    <col min="5892" max="5892" width="14.28515625" style="35" customWidth="1"/>
    <col min="5893" max="5893" width="10.85546875" style="35" customWidth="1"/>
    <col min="5894" max="6135" width="9.140625" style="35"/>
    <col min="6136" max="6136" width="3.85546875" style="35" customWidth="1"/>
    <col min="6137" max="6138" width="8.85546875" style="35" customWidth="1"/>
    <col min="6139" max="6139" width="10.85546875" style="35" customWidth="1"/>
    <col min="6140" max="6140" width="50.85546875" style="35" customWidth="1"/>
    <col min="6141" max="6147" width="10.85546875" style="35" customWidth="1"/>
    <col min="6148" max="6148" width="14.28515625" style="35" customWidth="1"/>
    <col min="6149" max="6149" width="10.85546875" style="35" customWidth="1"/>
    <col min="6150" max="6391" width="9.140625" style="35"/>
    <col min="6392" max="6392" width="3.85546875" style="35" customWidth="1"/>
    <col min="6393" max="6394" width="8.85546875" style="35" customWidth="1"/>
    <col min="6395" max="6395" width="10.85546875" style="35" customWidth="1"/>
    <col min="6396" max="6396" width="50.85546875" style="35" customWidth="1"/>
    <col min="6397" max="6403" width="10.85546875" style="35" customWidth="1"/>
    <col min="6404" max="6404" width="14.28515625" style="35" customWidth="1"/>
    <col min="6405" max="6405" width="10.85546875" style="35" customWidth="1"/>
    <col min="6406" max="6647" width="9.140625" style="35"/>
    <col min="6648" max="6648" width="3.85546875" style="35" customWidth="1"/>
    <col min="6649" max="6650" width="8.85546875" style="35" customWidth="1"/>
    <col min="6651" max="6651" width="10.85546875" style="35" customWidth="1"/>
    <col min="6652" max="6652" width="50.85546875" style="35" customWidth="1"/>
    <col min="6653" max="6659" width="10.85546875" style="35" customWidth="1"/>
    <col min="6660" max="6660" width="14.28515625" style="35" customWidth="1"/>
    <col min="6661" max="6661" width="10.85546875" style="35" customWidth="1"/>
    <col min="6662" max="6903" width="9.140625" style="35"/>
    <col min="6904" max="6904" width="3.85546875" style="35" customWidth="1"/>
    <col min="6905" max="6906" width="8.85546875" style="35" customWidth="1"/>
    <col min="6907" max="6907" width="10.85546875" style="35" customWidth="1"/>
    <col min="6908" max="6908" width="50.85546875" style="35" customWidth="1"/>
    <col min="6909" max="6915" width="10.85546875" style="35" customWidth="1"/>
    <col min="6916" max="6916" width="14.28515625" style="35" customWidth="1"/>
    <col min="6917" max="6917" width="10.85546875" style="35" customWidth="1"/>
    <col min="6918" max="7159" width="9.140625" style="35"/>
    <col min="7160" max="7160" width="3.85546875" style="35" customWidth="1"/>
    <col min="7161" max="7162" width="8.85546875" style="35" customWidth="1"/>
    <col min="7163" max="7163" width="10.85546875" style="35" customWidth="1"/>
    <col min="7164" max="7164" width="50.85546875" style="35" customWidth="1"/>
    <col min="7165" max="7171" width="10.85546875" style="35" customWidth="1"/>
    <col min="7172" max="7172" width="14.28515625" style="35" customWidth="1"/>
    <col min="7173" max="7173" width="10.85546875" style="35" customWidth="1"/>
    <col min="7174" max="7415" width="9.140625" style="35"/>
    <col min="7416" max="7416" width="3.85546875" style="35" customWidth="1"/>
    <col min="7417" max="7418" width="8.85546875" style="35" customWidth="1"/>
    <col min="7419" max="7419" width="10.85546875" style="35" customWidth="1"/>
    <col min="7420" max="7420" width="50.85546875" style="35" customWidth="1"/>
    <col min="7421" max="7427" width="10.85546875" style="35" customWidth="1"/>
    <col min="7428" max="7428" width="14.28515625" style="35" customWidth="1"/>
    <col min="7429" max="7429" width="10.85546875" style="35" customWidth="1"/>
    <col min="7430" max="7671" width="9.140625" style="35"/>
    <col min="7672" max="7672" width="3.85546875" style="35" customWidth="1"/>
    <col min="7673" max="7674" width="8.85546875" style="35" customWidth="1"/>
    <col min="7675" max="7675" width="10.85546875" style="35" customWidth="1"/>
    <col min="7676" max="7676" width="50.85546875" style="35" customWidth="1"/>
    <col min="7677" max="7683" width="10.85546875" style="35" customWidth="1"/>
    <col min="7684" max="7684" width="14.28515625" style="35" customWidth="1"/>
    <col min="7685" max="7685" width="10.85546875" style="35" customWidth="1"/>
    <col min="7686" max="7927" width="9.140625" style="35"/>
    <col min="7928" max="7928" width="3.85546875" style="35" customWidth="1"/>
    <col min="7929" max="7930" width="8.85546875" style="35" customWidth="1"/>
    <col min="7931" max="7931" width="10.85546875" style="35" customWidth="1"/>
    <col min="7932" max="7932" width="50.85546875" style="35" customWidth="1"/>
    <col min="7933" max="7939" width="10.85546875" style="35" customWidth="1"/>
    <col min="7940" max="7940" width="14.28515625" style="35" customWidth="1"/>
    <col min="7941" max="7941" width="10.85546875" style="35" customWidth="1"/>
    <col min="7942" max="8183" width="9.140625" style="35"/>
    <col min="8184" max="8184" width="3.85546875" style="35" customWidth="1"/>
    <col min="8185" max="8186" width="8.85546875" style="35" customWidth="1"/>
    <col min="8187" max="8187" width="10.85546875" style="35" customWidth="1"/>
    <col min="8188" max="8188" width="50.85546875" style="35" customWidth="1"/>
    <col min="8189" max="8195" width="10.85546875" style="35" customWidth="1"/>
    <col min="8196" max="8196" width="14.28515625" style="35" customWidth="1"/>
    <col min="8197" max="8197" width="10.85546875" style="35" customWidth="1"/>
    <col min="8198" max="8439" width="9.140625" style="35"/>
    <col min="8440" max="8440" width="3.85546875" style="35" customWidth="1"/>
    <col min="8441" max="8442" width="8.85546875" style="35" customWidth="1"/>
    <col min="8443" max="8443" width="10.85546875" style="35" customWidth="1"/>
    <col min="8444" max="8444" width="50.85546875" style="35" customWidth="1"/>
    <col min="8445" max="8451" width="10.85546875" style="35" customWidth="1"/>
    <col min="8452" max="8452" width="14.28515625" style="35" customWidth="1"/>
    <col min="8453" max="8453" width="10.85546875" style="35" customWidth="1"/>
    <col min="8454" max="8695" width="9.140625" style="35"/>
    <col min="8696" max="8696" width="3.85546875" style="35" customWidth="1"/>
    <col min="8697" max="8698" width="8.85546875" style="35" customWidth="1"/>
    <col min="8699" max="8699" width="10.85546875" style="35" customWidth="1"/>
    <col min="8700" max="8700" width="50.85546875" style="35" customWidth="1"/>
    <col min="8701" max="8707" width="10.85546875" style="35" customWidth="1"/>
    <col min="8708" max="8708" width="14.28515625" style="35" customWidth="1"/>
    <col min="8709" max="8709" width="10.85546875" style="35" customWidth="1"/>
    <col min="8710" max="8951" width="9.140625" style="35"/>
    <col min="8952" max="8952" width="3.85546875" style="35" customWidth="1"/>
    <col min="8953" max="8954" width="8.85546875" style="35" customWidth="1"/>
    <col min="8955" max="8955" width="10.85546875" style="35" customWidth="1"/>
    <col min="8956" max="8956" width="50.85546875" style="35" customWidth="1"/>
    <col min="8957" max="8963" width="10.85546875" style="35" customWidth="1"/>
    <col min="8964" max="8964" width="14.28515625" style="35" customWidth="1"/>
    <col min="8965" max="8965" width="10.85546875" style="35" customWidth="1"/>
    <col min="8966" max="9207" width="9.140625" style="35"/>
    <col min="9208" max="9208" width="3.85546875" style="35" customWidth="1"/>
    <col min="9209" max="9210" width="8.85546875" style="35" customWidth="1"/>
    <col min="9211" max="9211" width="10.85546875" style="35" customWidth="1"/>
    <col min="9212" max="9212" width="50.85546875" style="35" customWidth="1"/>
    <col min="9213" max="9219" width="10.85546875" style="35" customWidth="1"/>
    <col min="9220" max="9220" width="14.28515625" style="35" customWidth="1"/>
    <col min="9221" max="9221" width="10.85546875" style="35" customWidth="1"/>
    <col min="9222" max="9463" width="9.140625" style="35"/>
    <col min="9464" max="9464" width="3.85546875" style="35" customWidth="1"/>
    <col min="9465" max="9466" width="8.85546875" style="35" customWidth="1"/>
    <col min="9467" max="9467" width="10.85546875" style="35" customWidth="1"/>
    <col min="9468" max="9468" width="50.85546875" style="35" customWidth="1"/>
    <col min="9469" max="9475" width="10.85546875" style="35" customWidth="1"/>
    <col min="9476" max="9476" width="14.28515625" style="35" customWidth="1"/>
    <col min="9477" max="9477" width="10.85546875" style="35" customWidth="1"/>
    <col min="9478" max="9719" width="9.140625" style="35"/>
    <col min="9720" max="9720" width="3.85546875" style="35" customWidth="1"/>
    <col min="9721" max="9722" width="8.85546875" style="35" customWidth="1"/>
    <col min="9723" max="9723" width="10.85546875" style="35" customWidth="1"/>
    <col min="9724" max="9724" width="50.85546875" style="35" customWidth="1"/>
    <col min="9725" max="9731" width="10.85546875" style="35" customWidth="1"/>
    <col min="9732" max="9732" width="14.28515625" style="35" customWidth="1"/>
    <col min="9733" max="9733" width="10.85546875" style="35" customWidth="1"/>
    <col min="9734" max="9975" width="9.140625" style="35"/>
    <col min="9976" max="9976" width="3.85546875" style="35" customWidth="1"/>
    <col min="9977" max="9978" width="8.85546875" style="35" customWidth="1"/>
    <col min="9979" max="9979" width="10.85546875" style="35" customWidth="1"/>
    <col min="9980" max="9980" width="50.85546875" style="35" customWidth="1"/>
    <col min="9981" max="9987" width="10.85546875" style="35" customWidth="1"/>
    <col min="9988" max="9988" width="14.28515625" style="35" customWidth="1"/>
    <col min="9989" max="9989" width="10.85546875" style="35" customWidth="1"/>
    <col min="9990" max="10231" width="9.140625" style="35"/>
    <col min="10232" max="10232" width="3.85546875" style="35" customWidth="1"/>
    <col min="10233" max="10234" width="8.85546875" style="35" customWidth="1"/>
    <col min="10235" max="10235" width="10.85546875" style="35" customWidth="1"/>
    <col min="10236" max="10236" width="50.85546875" style="35" customWidth="1"/>
    <col min="10237" max="10243" width="10.85546875" style="35" customWidth="1"/>
    <col min="10244" max="10244" width="14.28515625" style="35" customWidth="1"/>
    <col min="10245" max="10245" width="10.85546875" style="35" customWidth="1"/>
    <col min="10246" max="10487" width="9.140625" style="35"/>
    <col min="10488" max="10488" width="3.85546875" style="35" customWidth="1"/>
    <col min="10489" max="10490" width="8.85546875" style="35" customWidth="1"/>
    <col min="10491" max="10491" width="10.85546875" style="35" customWidth="1"/>
    <col min="10492" max="10492" width="50.85546875" style="35" customWidth="1"/>
    <col min="10493" max="10499" width="10.85546875" style="35" customWidth="1"/>
    <col min="10500" max="10500" width="14.28515625" style="35" customWidth="1"/>
    <col min="10501" max="10501" width="10.85546875" style="35" customWidth="1"/>
    <col min="10502" max="10743" width="9.140625" style="35"/>
    <col min="10744" max="10744" width="3.85546875" style="35" customWidth="1"/>
    <col min="10745" max="10746" width="8.85546875" style="35" customWidth="1"/>
    <col min="10747" max="10747" width="10.85546875" style="35" customWidth="1"/>
    <col min="10748" max="10748" width="50.85546875" style="35" customWidth="1"/>
    <col min="10749" max="10755" width="10.85546875" style="35" customWidth="1"/>
    <col min="10756" max="10756" width="14.28515625" style="35" customWidth="1"/>
    <col min="10757" max="10757" width="10.85546875" style="35" customWidth="1"/>
    <col min="10758" max="10999" width="9.140625" style="35"/>
    <col min="11000" max="11000" width="3.85546875" style="35" customWidth="1"/>
    <col min="11001" max="11002" width="8.85546875" style="35" customWidth="1"/>
    <col min="11003" max="11003" width="10.85546875" style="35" customWidth="1"/>
    <col min="11004" max="11004" width="50.85546875" style="35" customWidth="1"/>
    <col min="11005" max="11011" width="10.85546875" style="35" customWidth="1"/>
    <col min="11012" max="11012" width="14.28515625" style="35" customWidth="1"/>
    <col min="11013" max="11013" width="10.85546875" style="35" customWidth="1"/>
    <col min="11014" max="11255" width="9.140625" style="35"/>
    <col min="11256" max="11256" width="3.85546875" style="35" customWidth="1"/>
    <col min="11257" max="11258" width="8.85546875" style="35" customWidth="1"/>
    <col min="11259" max="11259" width="10.85546875" style="35" customWidth="1"/>
    <col min="11260" max="11260" width="50.85546875" style="35" customWidth="1"/>
    <col min="11261" max="11267" width="10.85546875" style="35" customWidth="1"/>
    <col min="11268" max="11268" width="14.28515625" style="35" customWidth="1"/>
    <col min="11269" max="11269" width="10.85546875" style="35" customWidth="1"/>
    <col min="11270" max="11511" width="9.140625" style="35"/>
    <col min="11512" max="11512" width="3.85546875" style="35" customWidth="1"/>
    <col min="11513" max="11514" width="8.85546875" style="35" customWidth="1"/>
    <col min="11515" max="11515" width="10.85546875" style="35" customWidth="1"/>
    <col min="11516" max="11516" width="50.85546875" style="35" customWidth="1"/>
    <col min="11517" max="11523" width="10.85546875" style="35" customWidth="1"/>
    <col min="11524" max="11524" width="14.28515625" style="35" customWidth="1"/>
    <col min="11525" max="11525" width="10.85546875" style="35" customWidth="1"/>
    <col min="11526" max="11767" width="9.140625" style="35"/>
    <col min="11768" max="11768" width="3.85546875" style="35" customWidth="1"/>
    <col min="11769" max="11770" width="8.85546875" style="35" customWidth="1"/>
    <col min="11771" max="11771" width="10.85546875" style="35" customWidth="1"/>
    <col min="11772" max="11772" width="50.85546875" style="35" customWidth="1"/>
    <col min="11773" max="11779" width="10.85546875" style="35" customWidth="1"/>
    <col min="11780" max="11780" width="14.28515625" style="35" customWidth="1"/>
    <col min="11781" max="11781" width="10.85546875" style="35" customWidth="1"/>
    <col min="11782" max="12023" width="9.140625" style="35"/>
    <col min="12024" max="12024" width="3.85546875" style="35" customWidth="1"/>
    <col min="12025" max="12026" width="8.85546875" style="35" customWidth="1"/>
    <col min="12027" max="12027" width="10.85546875" style="35" customWidth="1"/>
    <col min="12028" max="12028" width="50.85546875" style="35" customWidth="1"/>
    <col min="12029" max="12035" width="10.85546875" style="35" customWidth="1"/>
    <col min="12036" max="12036" width="14.28515625" style="35" customWidth="1"/>
    <col min="12037" max="12037" width="10.85546875" style="35" customWidth="1"/>
    <col min="12038" max="12279" width="9.140625" style="35"/>
    <col min="12280" max="12280" width="3.85546875" style="35" customWidth="1"/>
    <col min="12281" max="12282" width="8.85546875" style="35" customWidth="1"/>
    <col min="12283" max="12283" width="10.85546875" style="35" customWidth="1"/>
    <col min="12284" max="12284" width="50.85546875" style="35" customWidth="1"/>
    <col min="12285" max="12291" width="10.85546875" style="35" customWidth="1"/>
    <col min="12292" max="12292" width="14.28515625" style="35" customWidth="1"/>
    <col min="12293" max="12293" width="10.85546875" style="35" customWidth="1"/>
    <col min="12294" max="12535" width="9.140625" style="35"/>
    <col min="12536" max="12536" width="3.85546875" style="35" customWidth="1"/>
    <col min="12537" max="12538" width="8.85546875" style="35" customWidth="1"/>
    <col min="12539" max="12539" width="10.85546875" style="35" customWidth="1"/>
    <col min="12540" max="12540" width="50.85546875" style="35" customWidth="1"/>
    <col min="12541" max="12547" width="10.85546875" style="35" customWidth="1"/>
    <col min="12548" max="12548" width="14.28515625" style="35" customWidth="1"/>
    <col min="12549" max="12549" width="10.85546875" style="35" customWidth="1"/>
    <col min="12550" max="12791" width="9.140625" style="35"/>
    <col min="12792" max="12792" width="3.85546875" style="35" customWidth="1"/>
    <col min="12793" max="12794" width="8.85546875" style="35" customWidth="1"/>
    <col min="12795" max="12795" width="10.85546875" style="35" customWidth="1"/>
    <col min="12796" max="12796" width="50.85546875" style="35" customWidth="1"/>
    <col min="12797" max="12803" width="10.85546875" style="35" customWidth="1"/>
    <col min="12804" max="12804" width="14.28515625" style="35" customWidth="1"/>
    <col min="12805" max="12805" width="10.85546875" style="35" customWidth="1"/>
    <col min="12806" max="13047" width="9.140625" style="35"/>
    <col min="13048" max="13048" width="3.85546875" style="35" customWidth="1"/>
    <col min="13049" max="13050" width="8.85546875" style="35" customWidth="1"/>
    <col min="13051" max="13051" width="10.85546875" style="35" customWidth="1"/>
    <col min="13052" max="13052" width="50.85546875" style="35" customWidth="1"/>
    <col min="13053" max="13059" width="10.85546875" style="35" customWidth="1"/>
    <col min="13060" max="13060" width="14.28515625" style="35" customWidth="1"/>
    <col min="13061" max="13061" width="10.85546875" style="35" customWidth="1"/>
    <col min="13062" max="13303" width="9.140625" style="35"/>
    <col min="13304" max="13304" width="3.85546875" style="35" customWidth="1"/>
    <col min="13305" max="13306" width="8.85546875" style="35" customWidth="1"/>
    <col min="13307" max="13307" width="10.85546875" style="35" customWidth="1"/>
    <col min="13308" max="13308" width="50.85546875" style="35" customWidth="1"/>
    <col min="13309" max="13315" width="10.85546875" style="35" customWidth="1"/>
    <col min="13316" max="13316" width="14.28515625" style="35" customWidth="1"/>
    <col min="13317" max="13317" width="10.85546875" style="35" customWidth="1"/>
    <col min="13318" max="13559" width="9.140625" style="35"/>
    <col min="13560" max="13560" width="3.85546875" style="35" customWidth="1"/>
    <col min="13561" max="13562" width="8.85546875" style="35" customWidth="1"/>
    <col min="13563" max="13563" width="10.85546875" style="35" customWidth="1"/>
    <col min="13564" max="13564" width="50.85546875" style="35" customWidth="1"/>
    <col min="13565" max="13571" width="10.85546875" style="35" customWidth="1"/>
    <col min="13572" max="13572" width="14.28515625" style="35" customWidth="1"/>
    <col min="13573" max="13573" width="10.85546875" style="35" customWidth="1"/>
    <col min="13574" max="13815" width="9.140625" style="35"/>
    <col min="13816" max="13816" width="3.85546875" style="35" customWidth="1"/>
    <col min="13817" max="13818" width="8.85546875" style="35" customWidth="1"/>
    <col min="13819" max="13819" width="10.85546875" style="35" customWidth="1"/>
    <col min="13820" max="13820" width="50.85546875" style="35" customWidth="1"/>
    <col min="13821" max="13827" width="10.85546875" style="35" customWidth="1"/>
    <col min="13828" max="13828" width="14.28515625" style="35" customWidth="1"/>
    <col min="13829" max="13829" width="10.85546875" style="35" customWidth="1"/>
    <col min="13830" max="14071" width="9.140625" style="35"/>
    <col min="14072" max="14072" width="3.85546875" style="35" customWidth="1"/>
    <col min="14073" max="14074" width="8.85546875" style="35" customWidth="1"/>
    <col min="14075" max="14075" width="10.85546875" style="35" customWidth="1"/>
    <col min="14076" max="14076" width="50.85546875" style="35" customWidth="1"/>
    <col min="14077" max="14083" width="10.85546875" style="35" customWidth="1"/>
    <col min="14084" max="14084" width="14.28515625" style="35" customWidth="1"/>
    <col min="14085" max="14085" width="10.85546875" style="35" customWidth="1"/>
    <col min="14086" max="14327" width="9.140625" style="35"/>
    <col min="14328" max="14328" width="3.85546875" style="35" customWidth="1"/>
    <col min="14329" max="14330" width="8.85546875" style="35" customWidth="1"/>
    <col min="14331" max="14331" width="10.85546875" style="35" customWidth="1"/>
    <col min="14332" max="14332" width="50.85546875" style="35" customWidth="1"/>
    <col min="14333" max="14339" width="10.85546875" style="35" customWidth="1"/>
    <col min="14340" max="14340" width="14.28515625" style="35" customWidth="1"/>
    <col min="14341" max="14341" width="10.85546875" style="35" customWidth="1"/>
    <col min="14342" max="14583" width="9.140625" style="35"/>
    <col min="14584" max="14584" width="3.85546875" style="35" customWidth="1"/>
    <col min="14585" max="14586" width="8.85546875" style="35" customWidth="1"/>
    <col min="14587" max="14587" width="10.85546875" style="35" customWidth="1"/>
    <col min="14588" max="14588" width="50.85546875" style="35" customWidth="1"/>
    <col min="14589" max="14595" width="10.85546875" style="35" customWidth="1"/>
    <col min="14596" max="14596" width="14.28515625" style="35" customWidth="1"/>
    <col min="14597" max="14597" width="10.85546875" style="35" customWidth="1"/>
    <col min="14598" max="14839" width="9.140625" style="35"/>
    <col min="14840" max="14840" width="3.85546875" style="35" customWidth="1"/>
    <col min="14841" max="14842" width="8.85546875" style="35" customWidth="1"/>
    <col min="14843" max="14843" width="10.85546875" style="35" customWidth="1"/>
    <col min="14844" max="14844" width="50.85546875" style="35" customWidth="1"/>
    <col min="14845" max="14851" width="10.85546875" style="35" customWidth="1"/>
    <col min="14852" max="14852" width="14.28515625" style="35" customWidth="1"/>
    <col min="14853" max="14853" width="10.85546875" style="35" customWidth="1"/>
    <col min="14854" max="15095" width="9.140625" style="35"/>
    <col min="15096" max="15096" width="3.85546875" style="35" customWidth="1"/>
    <col min="15097" max="15098" width="8.85546875" style="35" customWidth="1"/>
    <col min="15099" max="15099" width="10.85546875" style="35" customWidth="1"/>
    <col min="15100" max="15100" width="50.85546875" style="35" customWidth="1"/>
    <col min="15101" max="15107" width="10.85546875" style="35" customWidth="1"/>
    <col min="15108" max="15108" width="14.28515625" style="35" customWidth="1"/>
    <col min="15109" max="15109" width="10.85546875" style="35" customWidth="1"/>
    <col min="15110" max="15351" width="9.140625" style="35"/>
    <col min="15352" max="15352" width="3.85546875" style="35" customWidth="1"/>
    <col min="15353" max="15354" width="8.85546875" style="35" customWidth="1"/>
    <col min="15355" max="15355" width="10.85546875" style="35" customWidth="1"/>
    <col min="15356" max="15356" width="50.85546875" style="35" customWidth="1"/>
    <col min="15357" max="15363" width="10.85546875" style="35" customWidth="1"/>
    <col min="15364" max="15364" width="14.28515625" style="35" customWidth="1"/>
    <col min="15365" max="15365" width="10.85546875" style="35" customWidth="1"/>
    <col min="15366" max="15607" width="9.140625" style="35"/>
    <col min="15608" max="15608" width="3.85546875" style="35" customWidth="1"/>
    <col min="15609" max="15610" width="8.85546875" style="35" customWidth="1"/>
    <col min="15611" max="15611" width="10.85546875" style="35" customWidth="1"/>
    <col min="15612" max="15612" width="50.85546875" style="35" customWidth="1"/>
    <col min="15613" max="15619" width="10.85546875" style="35" customWidth="1"/>
    <col min="15620" max="15620" width="14.28515625" style="35" customWidth="1"/>
    <col min="15621" max="15621" width="10.85546875" style="35" customWidth="1"/>
    <col min="15622" max="15863" width="9.140625" style="35"/>
    <col min="15864" max="15864" width="3.85546875" style="35" customWidth="1"/>
    <col min="15865" max="15866" width="8.85546875" style="35" customWidth="1"/>
    <col min="15867" max="15867" width="10.85546875" style="35" customWidth="1"/>
    <col min="15868" max="15868" width="50.85546875" style="35" customWidth="1"/>
    <col min="15869" max="15875" width="10.85546875" style="35" customWidth="1"/>
    <col min="15876" max="15876" width="14.28515625" style="35" customWidth="1"/>
    <col min="15877" max="15877" width="10.85546875" style="35" customWidth="1"/>
    <col min="15878" max="16119" width="9.140625" style="35"/>
    <col min="16120" max="16120" width="3.85546875" style="35" customWidth="1"/>
    <col min="16121" max="16122" width="8.85546875" style="35" customWidth="1"/>
    <col min="16123" max="16123" width="10.85546875" style="35" customWidth="1"/>
    <col min="16124" max="16124" width="50.85546875" style="35" customWidth="1"/>
    <col min="16125" max="16131" width="10.85546875" style="35" customWidth="1"/>
    <col min="16132" max="16132" width="14.28515625" style="35" customWidth="1"/>
    <col min="16133" max="16133" width="10.85546875" style="35" customWidth="1"/>
    <col min="16134"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5" spans="1:7">
      <c r="C5" s="35" t="s">
        <v>1868</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207.88</v>
      </c>
      <c r="F7" s="44"/>
      <c r="G7" s="45">
        <f t="shared" ref="G7:G29" si="0">F7*E7</f>
        <v>0</v>
      </c>
    </row>
    <row r="8" spans="1:7">
      <c r="A8" s="46">
        <v>2</v>
      </c>
      <c r="B8" s="47" t="str">
        <f>"20014199"</f>
        <v>20014199</v>
      </c>
      <c r="C8" s="48" t="s">
        <v>3085</v>
      </c>
      <c r="D8" s="47" t="str">
        <f>"m"</f>
        <v>m</v>
      </c>
      <c r="E8" s="49">
        <v>492</v>
      </c>
      <c r="F8" s="50"/>
      <c r="G8" s="51">
        <f t="shared" si="0"/>
        <v>0</v>
      </c>
    </row>
    <row r="9" spans="1:7">
      <c r="A9" s="46">
        <v>3</v>
      </c>
      <c r="B9" s="47" t="str">
        <f>"20014115"</f>
        <v>20014115</v>
      </c>
      <c r="C9" s="48" t="s">
        <v>3068</v>
      </c>
      <c r="D9" s="47" t="str">
        <f>"m"</f>
        <v>m</v>
      </c>
      <c r="E9" s="49">
        <v>95</v>
      </c>
      <c r="F9" s="50"/>
      <c r="G9" s="51">
        <f t="shared" si="0"/>
        <v>0</v>
      </c>
    </row>
    <row r="10" spans="1:7" ht="40.5">
      <c r="A10" s="46">
        <v>4</v>
      </c>
      <c r="B10" s="47" t="str">
        <f>"TCA03B1"</f>
        <v>TCA03B1</v>
      </c>
      <c r="C10" s="48" t="s">
        <v>3069</v>
      </c>
      <c r="D10" s="47" t="str">
        <f>"m"</f>
        <v>m</v>
      </c>
      <c r="E10" s="49">
        <v>587</v>
      </c>
      <c r="F10" s="50"/>
      <c r="G10" s="51">
        <f t="shared" si="0"/>
        <v>0</v>
      </c>
    </row>
    <row r="11" spans="1:7" ht="27">
      <c r="A11" s="46">
        <v>5</v>
      </c>
      <c r="B11" s="47" t="str">
        <f>"DF26A1"</f>
        <v>DF26A1</v>
      </c>
      <c r="C11" s="48" t="s">
        <v>3070</v>
      </c>
      <c r="D11" s="47" t="str">
        <f>"m"</f>
        <v>m</v>
      </c>
      <c r="E11" s="49">
        <v>341</v>
      </c>
      <c r="F11" s="50"/>
      <c r="G11" s="51">
        <f t="shared" si="0"/>
        <v>0</v>
      </c>
    </row>
    <row r="12" spans="1:7" ht="40.5">
      <c r="A12" s="46">
        <v>6</v>
      </c>
      <c r="B12" s="47" t="str">
        <f>"TCA14A1"</f>
        <v>TCA14A1</v>
      </c>
      <c r="C12" s="48" t="s">
        <v>3071</v>
      </c>
      <c r="D12" s="47" t="str">
        <f>"km"</f>
        <v>km</v>
      </c>
      <c r="E12" s="49">
        <v>0.19</v>
      </c>
      <c r="F12" s="50"/>
      <c r="G12" s="51">
        <f t="shared" si="0"/>
        <v>0</v>
      </c>
    </row>
    <row r="13" spans="1:7">
      <c r="A13" s="46">
        <v>7</v>
      </c>
      <c r="B13" s="47" t="str">
        <f>"20014199"</f>
        <v>20014199</v>
      </c>
      <c r="C13" s="48" t="s">
        <v>3085</v>
      </c>
      <c r="D13" s="47" t="str">
        <f>"m"</f>
        <v>m</v>
      </c>
      <c r="E13" s="49">
        <v>190</v>
      </c>
      <c r="F13" s="50"/>
      <c r="G13" s="51">
        <f t="shared" si="0"/>
        <v>0</v>
      </c>
    </row>
    <row r="14" spans="1:7" ht="40.5">
      <c r="A14" s="46">
        <v>8</v>
      </c>
      <c r="B14" s="47" t="str">
        <f>"TCA14A1"</f>
        <v>TCA14A1</v>
      </c>
      <c r="C14" s="48" t="s">
        <v>3071</v>
      </c>
      <c r="D14" s="47" t="str">
        <f>"km"</f>
        <v>km</v>
      </c>
      <c r="E14" s="49">
        <v>0.38600000000000001</v>
      </c>
      <c r="F14" s="50"/>
      <c r="G14" s="51">
        <f t="shared" si="0"/>
        <v>0</v>
      </c>
    </row>
    <row r="15" spans="1:7">
      <c r="A15" s="46">
        <v>9</v>
      </c>
      <c r="B15" s="47" t="str">
        <f>"8000009"</f>
        <v>8000009</v>
      </c>
      <c r="C15" s="48" t="s">
        <v>3086</v>
      </c>
      <c r="D15" s="47" t="str">
        <f>"km"</f>
        <v>km</v>
      </c>
      <c r="E15" s="49">
        <v>0.4</v>
      </c>
      <c r="F15" s="50"/>
      <c r="G15" s="51">
        <f t="shared" si="0"/>
        <v>0</v>
      </c>
    </row>
    <row r="16" spans="1:7" ht="40.5">
      <c r="A16" s="46">
        <v>10</v>
      </c>
      <c r="B16" s="47" t="str">
        <f>"TCA14E1"</f>
        <v>TCA14E1</v>
      </c>
      <c r="C16" s="48" t="s">
        <v>3073</v>
      </c>
      <c r="D16" s="47" t="str">
        <f>"km"</f>
        <v>km</v>
      </c>
      <c r="E16" s="49">
        <v>1.4E-2</v>
      </c>
      <c r="F16" s="50"/>
      <c r="G16" s="51">
        <f t="shared" si="0"/>
        <v>0</v>
      </c>
    </row>
    <row r="17" spans="1:7">
      <c r="A17" s="46">
        <v>11</v>
      </c>
      <c r="B17" s="47" t="str">
        <f>"TCA06D1"</f>
        <v>TCA06D1</v>
      </c>
      <c r="C17" s="48" t="s">
        <v>3100</v>
      </c>
      <c r="D17" s="47" t="str">
        <f>"buc"</f>
        <v>buc</v>
      </c>
      <c r="E17" s="49">
        <v>2</v>
      </c>
      <c r="F17" s="50"/>
      <c r="G17" s="51">
        <f t="shared" si="0"/>
        <v>0</v>
      </c>
    </row>
    <row r="18" spans="1:7" ht="94.5">
      <c r="A18" s="46">
        <v>12</v>
      </c>
      <c r="B18" s="47" t="str">
        <f>"TSA17C1"</f>
        <v>TSA17C1</v>
      </c>
      <c r="C18" s="48" t="s">
        <v>3101</v>
      </c>
      <c r="D18" s="47" t="str">
        <f>"mc"</f>
        <v>mc</v>
      </c>
      <c r="E18" s="49">
        <v>3.4</v>
      </c>
      <c r="F18" s="50"/>
      <c r="G18" s="51">
        <f t="shared" si="0"/>
        <v>0</v>
      </c>
    </row>
    <row r="19" spans="1:7" ht="27">
      <c r="A19" s="46">
        <v>13</v>
      </c>
      <c r="B19" s="47" t="str">
        <f>"TCA05C1"</f>
        <v>TCA05C1</v>
      </c>
      <c r="C19" s="48" t="s">
        <v>3074</v>
      </c>
      <c r="D19" s="47" t="str">
        <f>"buc"</f>
        <v>buc</v>
      </c>
      <c r="E19" s="49">
        <v>2</v>
      </c>
      <c r="F19" s="50"/>
      <c r="G19" s="51">
        <f t="shared" si="0"/>
        <v>0</v>
      </c>
    </row>
    <row r="20" spans="1:7">
      <c r="A20" s="46">
        <v>14</v>
      </c>
      <c r="B20" s="47" t="str">
        <f>"TCA08XB"</f>
        <v>TCA08XB</v>
      </c>
      <c r="C20" s="48" t="s">
        <v>3105</v>
      </c>
      <c r="D20" s="47" t="str">
        <f>"buc"</f>
        <v>buc</v>
      </c>
      <c r="E20" s="49">
        <v>2</v>
      </c>
      <c r="F20" s="50"/>
      <c r="G20" s="51">
        <f t="shared" si="0"/>
        <v>0</v>
      </c>
    </row>
    <row r="21" spans="1:7" ht="40.5">
      <c r="A21" s="46">
        <v>15</v>
      </c>
      <c r="B21" s="47" t="str">
        <f>"TCA14U2"</f>
        <v>TCA14U2</v>
      </c>
      <c r="C21" s="48" t="s">
        <v>3076</v>
      </c>
      <c r="D21" s="47" t="str">
        <f>"km"</f>
        <v>km</v>
      </c>
      <c r="E21" s="49">
        <v>0.35</v>
      </c>
      <c r="F21" s="50"/>
      <c r="G21" s="51">
        <f t="shared" si="0"/>
        <v>0</v>
      </c>
    </row>
    <row r="22" spans="1:7">
      <c r="A22" s="46">
        <v>16</v>
      </c>
      <c r="B22" s="47" t="str">
        <f>"TCA04A1 asimilat"</f>
        <v>TCA04A1 asimilat</v>
      </c>
      <c r="C22" s="48" t="s">
        <v>3080</v>
      </c>
      <c r="D22" s="47" t="str">
        <f t="shared" ref="D22:D29" si="1">"buc"</f>
        <v>buc</v>
      </c>
      <c r="E22" s="49">
        <v>1</v>
      </c>
      <c r="F22" s="50"/>
      <c r="G22" s="51">
        <f t="shared" si="0"/>
        <v>0</v>
      </c>
    </row>
    <row r="23" spans="1:7">
      <c r="A23" s="46">
        <v>17</v>
      </c>
      <c r="B23" s="47" t="str">
        <f>"7337323"</f>
        <v>7337323</v>
      </c>
      <c r="C23" s="48" t="s">
        <v>3082</v>
      </c>
      <c r="D23" s="47" t="str">
        <f t="shared" si="1"/>
        <v>buc</v>
      </c>
      <c r="E23" s="49">
        <v>2</v>
      </c>
      <c r="F23" s="50"/>
      <c r="G23" s="51">
        <f t="shared" si="0"/>
        <v>0</v>
      </c>
    </row>
    <row r="24" spans="1:7" ht="40.5">
      <c r="A24" s="46">
        <v>18</v>
      </c>
      <c r="B24" s="47" t="str">
        <f>"TCA16T1"</f>
        <v>TCA16T1</v>
      </c>
      <c r="C24" s="48" t="s">
        <v>3088</v>
      </c>
      <c r="D24" s="47" t="str">
        <f t="shared" si="1"/>
        <v>buc</v>
      </c>
      <c r="E24" s="49">
        <v>2</v>
      </c>
      <c r="F24" s="50"/>
      <c r="G24" s="51">
        <f t="shared" si="0"/>
        <v>0</v>
      </c>
    </row>
    <row r="25" spans="1:7" ht="27">
      <c r="A25" s="46">
        <v>19</v>
      </c>
      <c r="B25" s="47" t="str">
        <f>"TCA17B1"</f>
        <v>TCA17B1</v>
      </c>
      <c r="C25" s="48" t="s">
        <v>3089</v>
      </c>
      <c r="D25" s="47" t="str">
        <f t="shared" si="1"/>
        <v>buc</v>
      </c>
      <c r="E25" s="49">
        <v>96</v>
      </c>
      <c r="F25" s="50"/>
      <c r="G25" s="51">
        <f t="shared" si="0"/>
        <v>0</v>
      </c>
    </row>
    <row r="26" spans="1:7">
      <c r="A26" s="46">
        <v>20</v>
      </c>
      <c r="B26" s="47" t="str">
        <f>"20011109"</f>
        <v>20011109</v>
      </c>
      <c r="C26" s="48" t="s">
        <v>3090</v>
      </c>
      <c r="D26" s="47" t="str">
        <f t="shared" si="1"/>
        <v>buc</v>
      </c>
      <c r="E26" s="49">
        <v>2</v>
      </c>
      <c r="F26" s="50"/>
      <c r="G26" s="51">
        <f t="shared" si="0"/>
        <v>0</v>
      </c>
    </row>
    <row r="27" spans="1:7" ht="27">
      <c r="A27" s="46">
        <v>21</v>
      </c>
      <c r="B27" s="47" t="str">
        <f>"SB24B1"</f>
        <v>SB24B1</v>
      </c>
      <c r="C27" s="48" t="s">
        <v>3091</v>
      </c>
      <c r="D27" s="47" t="str">
        <f t="shared" si="1"/>
        <v>buc</v>
      </c>
      <c r="E27" s="49">
        <v>8</v>
      </c>
      <c r="F27" s="50"/>
      <c r="G27" s="51">
        <f t="shared" si="0"/>
        <v>0</v>
      </c>
    </row>
    <row r="28" spans="1:7" ht="27">
      <c r="A28" s="46">
        <v>22</v>
      </c>
      <c r="B28" s="47" t="str">
        <f>"SB24E1"</f>
        <v>SB24E1</v>
      </c>
      <c r="C28" s="48" t="s">
        <v>3083</v>
      </c>
      <c r="D28" s="47" t="str">
        <f t="shared" si="1"/>
        <v>buc</v>
      </c>
      <c r="E28" s="49">
        <v>2</v>
      </c>
      <c r="F28" s="50"/>
      <c r="G28" s="51">
        <f t="shared" si="0"/>
        <v>0</v>
      </c>
    </row>
    <row r="29" spans="1:7">
      <c r="A29" s="52">
        <v>23</v>
      </c>
      <c r="B29" s="53" t="str">
        <f>"TCA22B1"</f>
        <v>TCA22B1</v>
      </c>
      <c r="C29" s="54" t="s">
        <v>3092</v>
      </c>
      <c r="D29" s="53" t="str">
        <f t="shared" si="1"/>
        <v>buc</v>
      </c>
      <c r="E29" s="55">
        <v>96</v>
      </c>
      <c r="F29" s="56"/>
      <c r="G29" s="57">
        <f t="shared" si="0"/>
        <v>0</v>
      </c>
    </row>
    <row r="30" spans="1:7" ht="15.75">
      <c r="A30" s="58"/>
      <c r="B30" s="59"/>
      <c r="C30" s="59" t="s">
        <v>3084</v>
      </c>
      <c r="D30" s="59"/>
      <c r="E30" s="60"/>
      <c r="F30" s="60"/>
      <c r="G30" s="63">
        <f>SUM(G7:G29)</f>
        <v>0</v>
      </c>
    </row>
  </sheetData>
  <mergeCells count="2">
    <mergeCell ref="A1:G1"/>
    <mergeCell ref="A2:G2"/>
  </mergeCells>
  <pageMargins left="0.7" right="0.7" top="0.75" bottom="0.75" header="0.3" footer="0.3"/>
  <pageSetup paperSize="9" scale="75" orientation="portrait"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5" width="10.85546875" style="35" customWidth="1"/>
    <col min="6" max="6" width="14.28515625" style="35" customWidth="1"/>
    <col min="7" max="7" width="13.7109375" style="35" customWidth="1"/>
    <col min="8" max="247" width="9.140625" style="35"/>
    <col min="248" max="248" width="3.85546875" style="35" customWidth="1"/>
    <col min="249" max="250" width="8.85546875" style="35" customWidth="1"/>
    <col min="251" max="251" width="10.85546875" style="35" customWidth="1"/>
    <col min="252" max="252" width="50.85546875" style="35" customWidth="1"/>
    <col min="253" max="259" width="10.85546875" style="35" customWidth="1"/>
    <col min="260" max="260" width="14.28515625" style="35" customWidth="1"/>
    <col min="261" max="261" width="10.85546875" style="35" customWidth="1"/>
    <col min="262" max="503" width="9.140625" style="35"/>
    <col min="504" max="504" width="3.85546875" style="35" customWidth="1"/>
    <col min="505" max="506" width="8.85546875" style="35" customWidth="1"/>
    <col min="507" max="507" width="10.85546875" style="35" customWidth="1"/>
    <col min="508" max="508" width="50.85546875" style="35" customWidth="1"/>
    <col min="509" max="515" width="10.85546875" style="35" customWidth="1"/>
    <col min="516" max="516" width="14.28515625" style="35" customWidth="1"/>
    <col min="517" max="517" width="10.85546875" style="35" customWidth="1"/>
    <col min="518" max="759" width="9.140625" style="35"/>
    <col min="760" max="760" width="3.85546875" style="35" customWidth="1"/>
    <col min="761" max="762" width="8.85546875" style="35" customWidth="1"/>
    <col min="763" max="763" width="10.85546875" style="35" customWidth="1"/>
    <col min="764" max="764" width="50.85546875" style="35" customWidth="1"/>
    <col min="765" max="771" width="10.85546875" style="35" customWidth="1"/>
    <col min="772" max="772" width="14.28515625" style="35" customWidth="1"/>
    <col min="773" max="773" width="10.85546875" style="35" customWidth="1"/>
    <col min="774" max="1015" width="9.140625" style="35"/>
    <col min="1016" max="1016" width="3.85546875" style="35" customWidth="1"/>
    <col min="1017" max="1018" width="8.85546875" style="35" customWidth="1"/>
    <col min="1019" max="1019" width="10.85546875" style="35" customWidth="1"/>
    <col min="1020" max="1020" width="50.85546875" style="35" customWidth="1"/>
    <col min="1021" max="1027" width="10.85546875" style="35" customWidth="1"/>
    <col min="1028" max="1028" width="14.28515625" style="35" customWidth="1"/>
    <col min="1029" max="1029" width="10.85546875" style="35" customWidth="1"/>
    <col min="1030" max="1271" width="9.140625" style="35"/>
    <col min="1272" max="1272" width="3.85546875" style="35" customWidth="1"/>
    <col min="1273" max="1274" width="8.85546875" style="35" customWidth="1"/>
    <col min="1275" max="1275" width="10.85546875" style="35" customWidth="1"/>
    <col min="1276" max="1276" width="50.85546875" style="35" customWidth="1"/>
    <col min="1277" max="1283" width="10.85546875" style="35" customWidth="1"/>
    <col min="1284" max="1284" width="14.28515625" style="35" customWidth="1"/>
    <col min="1285" max="1285" width="10.85546875" style="35" customWidth="1"/>
    <col min="1286" max="1527" width="9.140625" style="35"/>
    <col min="1528" max="1528" width="3.85546875" style="35" customWidth="1"/>
    <col min="1529" max="1530" width="8.85546875" style="35" customWidth="1"/>
    <col min="1531" max="1531" width="10.85546875" style="35" customWidth="1"/>
    <col min="1532" max="1532" width="50.85546875" style="35" customWidth="1"/>
    <col min="1533" max="1539" width="10.85546875" style="35" customWidth="1"/>
    <col min="1540" max="1540" width="14.28515625" style="35" customWidth="1"/>
    <col min="1541" max="1541" width="10.85546875" style="35" customWidth="1"/>
    <col min="1542" max="1783" width="9.140625" style="35"/>
    <col min="1784" max="1784" width="3.85546875" style="35" customWidth="1"/>
    <col min="1785" max="1786" width="8.85546875" style="35" customWidth="1"/>
    <col min="1787" max="1787" width="10.85546875" style="35" customWidth="1"/>
    <col min="1788" max="1788" width="50.85546875" style="35" customWidth="1"/>
    <col min="1789" max="1795" width="10.85546875" style="35" customWidth="1"/>
    <col min="1796" max="1796" width="14.28515625" style="35" customWidth="1"/>
    <col min="1797" max="1797" width="10.85546875" style="35" customWidth="1"/>
    <col min="1798" max="2039" width="9.140625" style="35"/>
    <col min="2040" max="2040" width="3.85546875" style="35" customWidth="1"/>
    <col min="2041" max="2042" width="8.85546875" style="35" customWidth="1"/>
    <col min="2043" max="2043" width="10.85546875" style="35" customWidth="1"/>
    <col min="2044" max="2044" width="50.85546875" style="35" customWidth="1"/>
    <col min="2045" max="2051" width="10.85546875" style="35" customWidth="1"/>
    <col min="2052" max="2052" width="14.28515625" style="35" customWidth="1"/>
    <col min="2053" max="2053" width="10.85546875" style="35" customWidth="1"/>
    <col min="2054" max="2295" width="9.140625" style="35"/>
    <col min="2296" max="2296" width="3.85546875" style="35" customWidth="1"/>
    <col min="2297" max="2298" width="8.85546875" style="35" customWidth="1"/>
    <col min="2299" max="2299" width="10.85546875" style="35" customWidth="1"/>
    <col min="2300" max="2300" width="50.85546875" style="35" customWidth="1"/>
    <col min="2301" max="2307" width="10.85546875" style="35" customWidth="1"/>
    <col min="2308" max="2308" width="14.28515625" style="35" customWidth="1"/>
    <col min="2309" max="2309" width="10.85546875" style="35" customWidth="1"/>
    <col min="2310" max="2551" width="9.140625" style="35"/>
    <col min="2552" max="2552" width="3.85546875" style="35" customWidth="1"/>
    <col min="2553" max="2554" width="8.85546875" style="35" customWidth="1"/>
    <col min="2555" max="2555" width="10.85546875" style="35" customWidth="1"/>
    <col min="2556" max="2556" width="50.85546875" style="35" customWidth="1"/>
    <col min="2557" max="2563" width="10.85546875" style="35" customWidth="1"/>
    <col min="2564" max="2564" width="14.28515625" style="35" customWidth="1"/>
    <col min="2565" max="2565" width="10.85546875" style="35" customWidth="1"/>
    <col min="2566" max="2807" width="9.140625" style="35"/>
    <col min="2808" max="2808" width="3.85546875" style="35" customWidth="1"/>
    <col min="2809" max="2810" width="8.85546875" style="35" customWidth="1"/>
    <col min="2811" max="2811" width="10.85546875" style="35" customWidth="1"/>
    <col min="2812" max="2812" width="50.85546875" style="35" customWidth="1"/>
    <col min="2813" max="2819" width="10.85546875" style="35" customWidth="1"/>
    <col min="2820" max="2820" width="14.28515625" style="35" customWidth="1"/>
    <col min="2821" max="2821" width="10.85546875" style="35" customWidth="1"/>
    <col min="2822" max="3063" width="9.140625" style="35"/>
    <col min="3064" max="3064" width="3.85546875" style="35" customWidth="1"/>
    <col min="3065" max="3066" width="8.85546875" style="35" customWidth="1"/>
    <col min="3067" max="3067" width="10.85546875" style="35" customWidth="1"/>
    <col min="3068" max="3068" width="50.85546875" style="35" customWidth="1"/>
    <col min="3069" max="3075" width="10.85546875" style="35" customWidth="1"/>
    <col min="3076" max="3076" width="14.28515625" style="35" customWidth="1"/>
    <col min="3077" max="3077" width="10.85546875" style="35" customWidth="1"/>
    <col min="3078" max="3319" width="9.140625" style="35"/>
    <col min="3320" max="3320" width="3.85546875" style="35" customWidth="1"/>
    <col min="3321" max="3322" width="8.85546875" style="35" customWidth="1"/>
    <col min="3323" max="3323" width="10.85546875" style="35" customWidth="1"/>
    <col min="3324" max="3324" width="50.85546875" style="35" customWidth="1"/>
    <col min="3325" max="3331" width="10.85546875" style="35" customWidth="1"/>
    <col min="3332" max="3332" width="14.28515625" style="35" customWidth="1"/>
    <col min="3333" max="3333" width="10.85546875" style="35" customWidth="1"/>
    <col min="3334" max="3575" width="9.140625" style="35"/>
    <col min="3576" max="3576" width="3.85546875" style="35" customWidth="1"/>
    <col min="3577" max="3578" width="8.85546875" style="35" customWidth="1"/>
    <col min="3579" max="3579" width="10.85546875" style="35" customWidth="1"/>
    <col min="3580" max="3580" width="50.85546875" style="35" customWidth="1"/>
    <col min="3581" max="3587" width="10.85546875" style="35" customWidth="1"/>
    <col min="3588" max="3588" width="14.28515625" style="35" customWidth="1"/>
    <col min="3589" max="3589" width="10.85546875" style="35" customWidth="1"/>
    <col min="3590" max="3831" width="9.140625" style="35"/>
    <col min="3832" max="3832" width="3.85546875" style="35" customWidth="1"/>
    <col min="3833" max="3834" width="8.85546875" style="35" customWidth="1"/>
    <col min="3835" max="3835" width="10.85546875" style="35" customWidth="1"/>
    <col min="3836" max="3836" width="50.85546875" style="35" customWidth="1"/>
    <col min="3837" max="3843" width="10.85546875" style="35" customWidth="1"/>
    <col min="3844" max="3844" width="14.28515625" style="35" customWidth="1"/>
    <col min="3845" max="3845" width="10.85546875" style="35" customWidth="1"/>
    <col min="3846" max="4087" width="9.140625" style="35"/>
    <col min="4088" max="4088" width="3.85546875" style="35" customWidth="1"/>
    <col min="4089" max="4090" width="8.85546875" style="35" customWidth="1"/>
    <col min="4091" max="4091" width="10.85546875" style="35" customWidth="1"/>
    <col min="4092" max="4092" width="50.85546875" style="35" customWidth="1"/>
    <col min="4093" max="4099" width="10.85546875" style="35" customWidth="1"/>
    <col min="4100" max="4100" width="14.28515625" style="35" customWidth="1"/>
    <col min="4101" max="4101" width="10.85546875" style="35" customWidth="1"/>
    <col min="4102" max="4343" width="9.140625" style="35"/>
    <col min="4344" max="4344" width="3.85546875" style="35" customWidth="1"/>
    <col min="4345" max="4346" width="8.85546875" style="35" customWidth="1"/>
    <col min="4347" max="4347" width="10.85546875" style="35" customWidth="1"/>
    <col min="4348" max="4348" width="50.85546875" style="35" customWidth="1"/>
    <col min="4349" max="4355" width="10.85546875" style="35" customWidth="1"/>
    <col min="4356" max="4356" width="14.28515625" style="35" customWidth="1"/>
    <col min="4357" max="4357" width="10.85546875" style="35" customWidth="1"/>
    <col min="4358" max="4599" width="9.140625" style="35"/>
    <col min="4600" max="4600" width="3.85546875" style="35" customWidth="1"/>
    <col min="4601" max="4602" width="8.85546875" style="35" customWidth="1"/>
    <col min="4603" max="4603" width="10.85546875" style="35" customWidth="1"/>
    <col min="4604" max="4604" width="50.85546875" style="35" customWidth="1"/>
    <col min="4605" max="4611" width="10.85546875" style="35" customWidth="1"/>
    <col min="4612" max="4612" width="14.28515625" style="35" customWidth="1"/>
    <col min="4613" max="4613" width="10.85546875" style="35" customWidth="1"/>
    <col min="4614" max="4855" width="9.140625" style="35"/>
    <col min="4856" max="4856" width="3.85546875" style="35" customWidth="1"/>
    <col min="4857" max="4858" width="8.85546875" style="35" customWidth="1"/>
    <col min="4859" max="4859" width="10.85546875" style="35" customWidth="1"/>
    <col min="4860" max="4860" width="50.85546875" style="35" customWidth="1"/>
    <col min="4861" max="4867" width="10.85546875" style="35" customWidth="1"/>
    <col min="4868" max="4868" width="14.28515625" style="35" customWidth="1"/>
    <col min="4869" max="4869" width="10.85546875" style="35" customWidth="1"/>
    <col min="4870" max="5111" width="9.140625" style="35"/>
    <col min="5112" max="5112" width="3.85546875" style="35" customWidth="1"/>
    <col min="5113" max="5114" width="8.85546875" style="35" customWidth="1"/>
    <col min="5115" max="5115" width="10.85546875" style="35" customWidth="1"/>
    <col min="5116" max="5116" width="50.85546875" style="35" customWidth="1"/>
    <col min="5117" max="5123" width="10.85546875" style="35" customWidth="1"/>
    <col min="5124" max="5124" width="14.28515625" style="35" customWidth="1"/>
    <col min="5125" max="5125" width="10.85546875" style="35" customWidth="1"/>
    <col min="5126" max="5367" width="9.140625" style="35"/>
    <col min="5368" max="5368" width="3.85546875" style="35" customWidth="1"/>
    <col min="5369" max="5370" width="8.85546875" style="35" customWidth="1"/>
    <col min="5371" max="5371" width="10.85546875" style="35" customWidth="1"/>
    <col min="5372" max="5372" width="50.85546875" style="35" customWidth="1"/>
    <col min="5373" max="5379" width="10.85546875" style="35" customWidth="1"/>
    <col min="5380" max="5380" width="14.28515625" style="35" customWidth="1"/>
    <col min="5381" max="5381" width="10.85546875" style="35" customWidth="1"/>
    <col min="5382" max="5623" width="9.140625" style="35"/>
    <col min="5624" max="5624" width="3.85546875" style="35" customWidth="1"/>
    <col min="5625" max="5626" width="8.85546875" style="35" customWidth="1"/>
    <col min="5627" max="5627" width="10.85546875" style="35" customWidth="1"/>
    <col min="5628" max="5628" width="50.85546875" style="35" customWidth="1"/>
    <col min="5629" max="5635" width="10.85546875" style="35" customWidth="1"/>
    <col min="5636" max="5636" width="14.28515625" style="35" customWidth="1"/>
    <col min="5637" max="5637" width="10.85546875" style="35" customWidth="1"/>
    <col min="5638" max="5879" width="9.140625" style="35"/>
    <col min="5880" max="5880" width="3.85546875" style="35" customWidth="1"/>
    <col min="5881" max="5882" width="8.85546875" style="35" customWidth="1"/>
    <col min="5883" max="5883" width="10.85546875" style="35" customWidth="1"/>
    <col min="5884" max="5884" width="50.85546875" style="35" customWidth="1"/>
    <col min="5885" max="5891" width="10.85546875" style="35" customWidth="1"/>
    <col min="5892" max="5892" width="14.28515625" style="35" customWidth="1"/>
    <col min="5893" max="5893" width="10.85546875" style="35" customWidth="1"/>
    <col min="5894" max="6135" width="9.140625" style="35"/>
    <col min="6136" max="6136" width="3.85546875" style="35" customWidth="1"/>
    <col min="6137" max="6138" width="8.85546875" style="35" customWidth="1"/>
    <col min="6139" max="6139" width="10.85546875" style="35" customWidth="1"/>
    <col min="6140" max="6140" width="50.85546875" style="35" customWidth="1"/>
    <col min="6141" max="6147" width="10.85546875" style="35" customWidth="1"/>
    <col min="6148" max="6148" width="14.28515625" style="35" customWidth="1"/>
    <col min="6149" max="6149" width="10.85546875" style="35" customWidth="1"/>
    <col min="6150" max="6391" width="9.140625" style="35"/>
    <col min="6392" max="6392" width="3.85546875" style="35" customWidth="1"/>
    <col min="6393" max="6394" width="8.85546875" style="35" customWidth="1"/>
    <col min="6395" max="6395" width="10.85546875" style="35" customWidth="1"/>
    <col min="6396" max="6396" width="50.85546875" style="35" customWidth="1"/>
    <col min="6397" max="6403" width="10.85546875" style="35" customWidth="1"/>
    <col min="6404" max="6404" width="14.28515625" style="35" customWidth="1"/>
    <col min="6405" max="6405" width="10.85546875" style="35" customWidth="1"/>
    <col min="6406" max="6647" width="9.140625" style="35"/>
    <col min="6648" max="6648" width="3.85546875" style="35" customWidth="1"/>
    <col min="6649" max="6650" width="8.85546875" style="35" customWidth="1"/>
    <col min="6651" max="6651" width="10.85546875" style="35" customWidth="1"/>
    <col min="6652" max="6652" width="50.85546875" style="35" customWidth="1"/>
    <col min="6653" max="6659" width="10.85546875" style="35" customWidth="1"/>
    <col min="6660" max="6660" width="14.28515625" style="35" customWidth="1"/>
    <col min="6661" max="6661" width="10.85546875" style="35" customWidth="1"/>
    <col min="6662" max="6903" width="9.140625" style="35"/>
    <col min="6904" max="6904" width="3.85546875" style="35" customWidth="1"/>
    <col min="6905" max="6906" width="8.85546875" style="35" customWidth="1"/>
    <col min="6907" max="6907" width="10.85546875" style="35" customWidth="1"/>
    <col min="6908" max="6908" width="50.85546875" style="35" customWidth="1"/>
    <col min="6909" max="6915" width="10.85546875" style="35" customWidth="1"/>
    <col min="6916" max="6916" width="14.28515625" style="35" customWidth="1"/>
    <col min="6917" max="6917" width="10.85546875" style="35" customWidth="1"/>
    <col min="6918" max="7159" width="9.140625" style="35"/>
    <col min="7160" max="7160" width="3.85546875" style="35" customWidth="1"/>
    <col min="7161" max="7162" width="8.85546875" style="35" customWidth="1"/>
    <col min="7163" max="7163" width="10.85546875" style="35" customWidth="1"/>
    <col min="7164" max="7164" width="50.85546875" style="35" customWidth="1"/>
    <col min="7165" max="7171" width="10.85546875" style="35" customWidth="1"/>
    <col min="7172" max="7172" width="14.28515625" style="35" customWidth="1"/>
    <col min="7173" max="7173" width="10.85546875" style="35" customWidth="1"/>
    <col min="7174" max="7415" width="9.140625" style="35"/>
    <col min="7416" max="7416" width="3.85546875" style="35" customWidth="1"/>
    <col min="7417" max="7418" width="8.85546875" style="35" customWidth="1"/>
    <col min="7419" max="7419" width="10.85546875" style="35" customWidth="1"/>
    <col min="7420" max="7420" width="50.85546875" style="35" customWidth="1"/>
    <col min="7421" max="7427" width="10.85546875" style="35" customWidth="1"/>
    <col min="7428" max="7428" width="14.28515625" style="35" customWidth="1"/>
    <col min="7429" max="7429" width="10.85546875" style="35" customWidth="1"/>
    <col min="7430" max="7671" width="9.140625" style="35"/>
    <col min="7672" max="7672" width="3.85546875" style="35" customWidth="1"/>
    <col min="7673" max="7674" width="8.85546875" style="35" customWidth="1"/>
    <col min="7675" max="7675" width="10.85546875" style="35" customWidth="1"/>
    <col min="7676" max="7676" width="50.85546875" style="35" customWidth="1"/>
    <col min="7677" max="7683" width="10.85546875" style="35" customWidth="1"/>
    <col min="7684" max="7684" width="14.28515625" style="35" customWidth="1"/>
    <col min="7685" max="7685" width="10.85546875" style="35" customWidth="1"/>
    <col min="7686" max="7927" width="9.140625" style="35"/>
    <col min="7928" max="7928" width="3.85546875" style="35" customWidth="1"/>
    <col min="7929" max="7930" width="8.85546875" style="35" customWidth="1"/>
    <col min="7931" max="7931" width="10.85546875" style="35" customWidth="1"/>
    <col min="7932" max="7932" width="50.85546875" style="35" customWidth="1"/>
    <col min="7933" max="7939" width="10.85546875" style="35" customWidth="1"/>
    <col min="7940" max="7940" width="14.28515625" style="35" customWidth="1"/>
    <col min="7941" max="7941" width="10.85546875" style="35" customWidth="1"/>
    <col min="7942" max="8183" width="9.140625" style="35"/>
    <col min="8184" max="8184" width="3.85546875" style="35" customWidth="1"/>
    <col min="8185" max="8186" width="8.85546875" style="35" customWidth="1"/>
    <col min="8187" max="8187" width="10.85546875" style="35" customWidth="1"/>
    <col min="8188" max="8188" width="50.85546875" style="35" customWidth="1"/>
    <col min="8189" max="8195" width="10.85546875" style="35" customWidth="1"/>
    <col min="8196" max="8196" width="14.28515625" style="35" customWidth="1"/>
    <col min="8197" max="8197" width="10.85546875" style="35" customWidth="1"/>
    <col min="8198" max="8439" width="9.140625" style="35"/>
    <col min="8440" max="8440" width="3.85546875" style="35" customWidth="1"/>
    <col min="8441" max="8442" width="8.85546875" style="35" customWidth="1"/>
    <col min="8443" max="8443" width="10.85546875" style="35" customWidth="1"/>
    <col min="8444" max="8444" width="50.85546875" style="35" customWidth="1"/>
    <col min="8445" max="8451" width="10.85546875" style="35" customWidth="1"/>
    <col min="8452" max="8452" width="14.28515625" style="35" customWidth="1"/>
    <col min="8453" max="8453" width="10.85546875" style="35" customWidth="1"/>
    <col min="8454" max="8695" width="9.140625" style="35"/>
    <col min="8696" max="8696" width="3.85546875" style="35" customWidth="1"/>
    <col min="8697" max="8698" width="8.85546875" style="35" customWidth="1"/>
    <col min="8699" max="8699" width="10.85546875" style="35" customWidth="1"/>
    <col min="8700" max="8700" width="50.85546875" style="35" customWidth="1"/>
    <col min="8701" max="8707" width="10.85546875" style="35" customWidth="1"/>
    <col min="8708" max="8708" width="14.28515625" style="35" customWidth="1"/>
    <col min="8709" max="8709" width="10.85546875" style="35" customWidth="1"/>
    <col min="8710" max="8951" width="9.140625" style="35"/>
    <col min="8952" max="8952" width="3.85546875" style="35" customWidth="1"/>
    <col min="8953" max="8954" width="8.85546875" style="35" customWidth="1"/>
    <col min="8955" max="8955" width="10.85546875" style="35" customWidth="1"/>
    <col min="8956" max="8956" width="50.85546875" style="35" customWidth="1"/>
    <col min="8957" max="8963" width="10.85546875" style="35" customWidth="1"/>
    <col min="8964" max="8964" width="14.28515625" style="35" customWidth="1"/>
    <col min="8965" max="8965" width="10.85546875" style="35" customWidth="1"/>
    <col min="8966" max="9207" width="9.140625" style="35"/>
    <col min="9208" max="9208" width="3.85546875" style="35" customWidth="1"/>
    <col min="9209" max="9210" width="8.85546875" style="35" customWidth="1"/>
    <col min="9211" max="9211" width="10.85546875" style="35" customWidth="1"/>
    <col min="9212" max="9212" width="50.85546875" style="35" customWidth="1"/>
    <col min="9213" max="9219" width="10.85546875" style="35" customWidth="1"/>
    <col min="9220" max="9220" width="14.28515625" style="35" customWidth="1"/>
    <col min="9221" max="9221" width="10.85546875" style="35" customWidth="1"/>
    <col min="9222" max="9463" width="9.140625" style="35"/>
    <col min="9464" max="9464" width="3.85546875" style="35" customWidth="1"/>
    <col min="9465" max="9466" width="8.85546875" style="35" customWidth="1"/>
    <col min="9467" max="9467" width="10.85546875" style="35" customWidth="1"/>
    <col min="9468" max="9468" width="50.85546875" style="35" customWidth="1"/>
    <col min="9469" max="9475" width="10.85546875" style="35" customWidth="1"/>
    <col min="9476" max="9476" width="14.28515625" style="35" customWidth="1"/>
    <col min="9477" max="9477" width="10.85546875" style="35" customWidth="1"/>
    <col min="9478" max="9719" width="9.140625" style="35"/>
    <col min="9720" max="9720" width="3.85546875" style="35" customWidth="1"/>
    <col min="9721" max="9722" width="8.85546875" style="35" customWidth="1"/>
    <col min="9723" max="9723" width="10.85546875" style="35" customWidth="1"/>
    <col min="9724" max="9724" width="50.85546875" style="35" customWidth="1"/>
    <col min="9725" max="9731" width="10.85546875" style="35" customWidth="1"/>
    <col min="9732" max="9732" width="14.28515625" style="35" customWidth="1"/>
    <col min="9733" max="9733" width="10.85546875" style="35" customWidth="1"/>
    <col min="9734" max="9975" width="9.140625" style="35"/>
    <col min="9976" max="9976" width="3.85546875" style="35" customWidth="1"/>
    <col min="9977" max="9978" width="8.85546875" style="35" customWidth="1"/>
    <col min="9979" max="9979" width="10.85546875" style="35" customWidth="1"/>
    <col min="9980" max="9980" width="50.85546875" style="35" customWidth="1"/>
    <col min="9981" max="9987" width="10.85546875" style="35" customWidth="1"/>
    <col min="9988" max="9988" width="14.28515625" style="35" customWidth="1"/>
    <col min="9989" max="9989" width="10.85546875" style="35" customWidth="1"/>
    <col min="9990" max="10231" width="9.140625" style="35"/>
    <col min="10232" max="10232" width="3.85546875" style="35" customWidth="1"/>
    <col min="10233" max="10234" width="8.85546875" style="35" customWidth="1"/>
    <col min="10235" max="10235" width="10.85546875" style="35" customWidth="1"/>
    <col min="10236" max="10236" width="50.85546875" style="35" customWidth="1"/>
    <col min="10237" max="10243" width="10.85546875" style="35" customWidth="1"/>
    <col min="10244" max="10244" width="14.28515625" style="35" customWidth="1"/>
    <col min="10245" max="10245" width="10.85546875" style="35" customWidth="1"/>
    <col min="10246" max="10487" width="9.140625" style="35"/>
    <col min="10488" max="10488" width="3.85546875" style="35" customWidth="1"/>
    <col min="10489" max="10490" width="8.85546875" style="35" customWidth="1"/>
    <col min="10491" max="10491" width="10.85546875" style="35" customWidth="1"/>
    <col min="10492" max="10492" width="50.85546875" style="35" customWidth="1"/>
    <col min="10493" max="10499" width="10.85546875" style="35" customWidth="1"/>
    <col min="10500" max="10500" width="14.28515625" style="35" customWidth="1"/>
    <col min="10501" max="10501" width="10.85546875" style="35" customWidth="1"/>
    <col min="10502" max="10743" width="9.140625" style="35"/>
    <col min="10744" max="10744" width="3.85546875" style="35" customWidth="1"/>
    <col min="10745" max="10746" width="8.85546875" style="35" customWidth="1"/>
    <col min="10747" max="10747" width="10.85546875" style="35" customWidth="1"/>
    <col min="10748" max="10748" width="50.85546875" style="35" customWidth="1"/>
    <col min="10749" max="10755" width="10.85546875" style="35" customWidth="1"/>
    <col min="10756" max="10756" width="14.28515625" style="35" customWidth="1"/>
    <col min="10757" max="10757" width="10.85546875" style="35" customWidth="1"/>
    <col min="10758" max="10999" width="9.140625" style="35"/>
    <col min="11000" max="11000" width="3.85546875" style="35" customWidth="1"/>
    <col min="11001" max="11002" width="8.85546875" style="35" customWidth="1"/>
    <col min="11003" max="11003" width="10.85546875" style="35" customWidth="1"/>
    <col min="11004" max="11004" width="50.85546875" style="35" customWidth="1"/>
    <col min="11005" max="11011" width="10.85546875" style="35" customWidth="1"/>
    <col min="11012" max="11012" width="14.28515625" style="35" customWidth="1"/>
    <col min="11013" max="11013" width="10.85546875" style="35" customWidth="1"/>
    <col min="11014" max="11255" width="9.140625" style="35"/>
    <col min="11256" max="11256" width="3.85546875" style="35" customWidth="1"/>
    <col min="11257" max="11258" width="8.85546875" style="35" customWidth="1"/>
    <col min="11259" max="11259" width="10.85546875" style="35" customWidth="1"/>
    <col min="11260" max="11260" width="50.85546875" style="35" customWidth="1"/>
    <col min="11261" max="11267" width="10.85546875" style="35" customWidth="1"/>
    <col min="11268" max="11268" width="14.28515625" style="35" customWidth="1"/>
    <col min="11269" max="11269" width="10.85546875" style="35" customWidth="1"/>
    <col min="11270" max="11511" width="9.140625" style="35"/>
    <col min="11512" max="11512" width="3.85546875" style="35" customWidth="1"/>
    <col min="11513" max="11514" width="8.85546875" style="35" customWidth="1"/>
    <col min="11515" max="11515" width="10.85546875" style="35" customWidth="1"/>
    <col min="11516" max="11516" width="50.85546875" style="35" customWidth="1"/>
    <col min="11517" max="11523" width="10.85546875" style="35" customWidth="1"/>
    <col min="11524" max="11524" width="14.28515625" style="35" customWidth="1"/>
    <col min="11525" max="11525" width="10.85546875" style="35" customWidth="1"/>
    <col min="11526" max="11767" width="9.140625" style="35"/>
    <col min="11768" max="11768" width="3.85546875" style="35" customWidth="1"/>
    <col min="11769" max="11770" width="8.85546875" style="35" customWidth="1"/>
    <col min="11771" max="11771" width="10.85546875" style="35" customWidth="1"/>
    <col min="11772" max="11772" width="50.85546875" style="35" customWidth="1"/>
    <col min="11773" max="11779" width="10.85546875" style="35" customWidth="1"/>
    <col min="11780" max="11780" width="14.28515625" style="35" customWidth="1"/>
    <col min="11781" max="11781" width="10.85546875" style="35" customWidth="1"/>
    <col min="11782" max="12023" width="9.140625" style="35"/>
    <col min="12024" max="12024" width="3.85546875" style="35" customWidth="1"/>
    <col min="12025" max="12026" width="8.85546875" style="35" customWidth="1"/>
    <col min="12027" max="12027" width="10.85546875" style="35" customWidth="1"/>
    <col min="12028" max="12028" width="50.85546875" style="35" customWidth="1"/>
    <col min="12029" max="12035" width="10.85546875" style="35" customWidth="1"/>
    <col min="12036" max="12036" width="14.28515625" style="35" customWidth="1"/>
    <col min="12037" max="12037" width="10.85546875" style="35" customWidth="1"/>
    <col min="12038" max="12279" width="9.140625" style="35"/>
    <col min="12280" max="12280" width="3.85546875" style="35" customWidth="1"/>
    <col min="12281" max="12282" width="8.85546875" style="35" customWidth="1"/>
    <col min="12283" max="12283" width="10.85546875" style="35" customWidth="1"/>
    <col min="12284" max="12284" width="50.85546875" style="35" customWidth="1"/>
    <col min="12285" max="12291" width="10.85546875" style="35" customWidth="1"/>
    <col min="12292" max="12292" width="14.28515625" style="35" customWidth="1"/>
    <col min="12293" max="12293" width="10.85546875" style="35" customWidth="1"/>
    <col min="12294" max="12535" width="9.140625" style="35"/>
    <col min="12536" max="12536" width="3.85546875" style="35" customWidth="1"/>
    <col min="12537" max="12538" width="8.85546875" style="35" customWidth="1"/>
    <col min="12539" max="12539" width="10.85546875" style="35" customWidth="1"/>
    <col min="12540" max="12540" width="50.85546875" style="35" customWidth="1"/>
    <col min="12541" max="12547" width="10.85546875" style="35" customWidth="1"/>
    <col min="12548" max="12548" width="14.28515625" style="35" customWidth="1"/>
    <col min="12549" max="12549" width="10.85546875" style="35" customWidth="1"/>
    <col min="12550" max="12791" width="9.140625" style="35"/>
    <col min="12792" max="12792" width="3.85546875" style="35" customWidth="1"/>
    <col min="12793" max="12794" width="8.85546875" style="35" customWidth="1"/>
    <col min="12795" max="12795" width="10.85546875" style="35" customWidth="1"/>
    <col min="12796" max="12796" width="50.85546875" style="35" customWidth="1"/>
    <col min="12797" max="12803" width="10.85546875" style="35" customWidth="1"/>
    <col min="12804" max="12804" width="14.28515625" style="35" customWidth="1"/>
    <col min="12805" max="12805" width="10.85546875" style="35" customWidth="1"/>
    <col min="12806" max="13047" width="9.140625" style="35"/>
    <col min="13048" max="13048" width="3.85546875" style="35" customWidth="1"/>
    <col min="13049" max="13050" width="8.85546875" style="35" customWidth="1"/>
    <col min="13051" max="13051" width="10.85546875" style="35" customWidth="1"/>
    <col min="13052" max="13052" width="50.85546875" style="35" customWidth="1"/>
    <col min="13053" max="13059" width="10.85546875" style="35" customWidth="1"/>
    <col min="13060" max="13060" width="14.28515625" style="35" customWidth="1"/>
    <col min="13061" max="13061" width="10.85546875" style="35" customWidth="1"/>
    <col min="13062" max="13303" width="9.140625" style="35"/>
    <col min="13304" max="13304" width="3.85546875" style="35" customWidth="1"/>
    <col min="13305" max="13306" width="8.85546875" style="35" customWidth="1"/>
    <col min="13307" max="13307" width="10.85546875" style="35" customWidth="1"/>
    <col min="13308" max="13308" width="50.85546875" style="35" customWidth="1"/>
    <col min="13309" max="13315" width="10.85546875" style="35" customWidth="1"/>
    <col min="13316" max="13316" width="14.28515625" style="35" customWidth="1"/>
    <col min="13317" max="13317" width="10.85546875" style="35" customWidth="1"/>
    <col min="13318" max="13559" width="9.140625" style="35"/>
    <col min="13560" max="13560" width="3.85546875" style="35" customWidth="1"/>
    <col min="13561" max="13562" width="8.85546875" style="35" customWidth="1"/>
    <col min="13563" max="13563" width="10.85546875" style="35" customWidth="1"/>
    <col min="13564" max="13564" width="50.85546875" style="35" customWidth="1"/>
    <col min="13565" max="13571" width="10.85546875" style="35" customWidth="1"/>
    <col min="13572" max="13572" width="14.28515625" style="35" customWidth="1"/>
    <col min="13573" max="13573" width="10.85546875" style="35" customWidth="1"/>
    <col min="13574" max="13815" width="9.140625" style="35"/>
    <col min="13816" max="13816" width="3.85546875" style="35" customWidth="1"/>
    <col min="13817" max="13818" width="8.85546875" style="35" customWidth="1"/>
    <col min="13819" max="13819" width="10.85546875" style="35" customWidth="1"/>
    <col min="13820" max="13820" width="50.85546875" style="35" customWidth="1"/>
    <col min="13821" max="13827" width="10.85546875" style="35" customWidth="1"/>
    <col min="13828" max="13828" width="14.28515625" style="35" customWidth="1"/>
    <col min="13829" max="13829" width="10.85546875" style="35" customWidth="1"/>
    <col min="13830" max="14071" width="9.140625" style="35"/>
    <col min="14072" max="14072" width="3.85546875" style="35" customWidth="1"/>
    <col min="14073" max="14074" width="8.85546875" style="35" customWidth="1"/>
    <col min="14075" max="14075" width="10.85546875" style="35" customWidth="1"/>
    <col min="14076" max="14076" width="50.85546875" style="35" customWidth="1"/>
    <col min="14077" max="14083" width="10.85546875" style="35" customWidth="1"/>
    <col min="14084" max="14084" width="14.28515625" style="35" customWidth="1"/>
    <col min="14085" max="14085" width="10.85546875" style="35" customWidth="1"/>
    <col min="14086" max="14327" width="9.140625" style="35"/>
    <col min="14328" max="14328" width="3.85546875" style="35" customWidth="1"/>
    <col min="14329" max="14330" width="8.85546875" style="35" customWidth="1"/>
    <col min="14331" max="14331" width="10.85546875" style="35" customWidth="1"/>
    <col min="14332" max="14332" width="50.85546875" style="35" customWidth="1"/>
    <col min="14333" max="14339" width="10.85546875" style="35" customWidth="1"/>
    <col min="14340" max="14340" width="14.28515625" style="35" customWidth="1"/>
    <col min="14341" max="14341" width="10.85546875" style="35" customWidth="1"/>
    <col min="14342" max="14583" width="9.140625" style="35"/>
    <col min="14584" max="14584" width="3.85546875" style="35" customWidth="1"/>
    <col min="14585" max="14586" width="8.85546875" style="35" customWidth="1"/>
    <col min="14587" max="14587" width="10.85546875" style="35" customWidth="1"/>
    <col min="14588" max="14588" width="50.85546875" style="35" customWidth="1"/>
    <col min="14589" max="14595" width="10.85546875" style="35" customWidth="1"/>
    <col min="14596" max="14596" width="14.28515625" style="35" customWidth="1"/>
    <col min="14597" max="14597" width="10.85546875" style="35" customWidth="1"/>
    <col min="14598" max="14839" width="9.140625" style="35"/>
    <col min="14840" max="14840" width="3.85546875" style="35" customWidth="1"/>
    <col min="14841" max="14842" width="8.85546875" style="35" customWidth="1"/>
    <col min="14843" max="14843" width="10.85546875" style="35" customWidth="1"/>
    <col min="14844" max="14844" width="50.85546875" style="35" customWidth="1"/>
    <col min="14845" max="14851" width="10.85546875" style="35" customWidth="1"/>
    <col min="14852" max="14852" width="14.28515625" style="35" customWidth="1"/>
    <col min="14853" max="14853" width="10.85546875" style="35" customWidth="1"/>
    <col min="14854" max="15095" width="9.140625" style="35"/>
    <col min="15096" max="15096" width="3.85546875" style="35" customWidth="1"/>
    <col min="15097" max="15098" width="8.85546875" style="35" customWidth="1"/>
    <col min="15099" max="15099" width="10.85546875" style="35" customWidth="1"/>
    <col min="15100" max="15100" width="50.85546875" style="35" customWidth="1"/>
    <col min="15101" max="15107" width="10.85546875" style="35" customWidth="1"/>
    <col min="15108" max="15108" width="14.28515625" style="35" customWidth="1"/>
    <col min="15109" max="15109" width="10.85546875" style="35" customWidth="1"/>
    <col min="15110" max="15351" width="9.140625" style="35"/>
    <col min="15352" max="15352" width="3.85546875" style="35" customWidth="1"/>
    <col min="15353" max="15354" width="8.85546875" style="35" customWidth="1"/>
    <col min="15355" max="15355" width="10.85546875" style="35" customWidth="1"/>
    <col min="15356" max="15356" width="50.85546875" style="35" customWidth="1"/>
    <col min="15357" max="15363" width="10.85546875" style="35" customWidth="1"/>
    <col min="15364" max="15364" width="14.28515625" style="35" customWidth="1"/>
    <col min="15365" max="15365" width="10.85546875" style="35" customWidth="1"/>
    <col min="15366" max="15607" width="9.140625" style="35"/>
    <col min="15608" max="15608" width="3.85546875" style="35" customWidth="1"/>
    <col min="15609" max="15610" width="8.85546875" style="35" customWidth="1"/>
    <col min="15611" max="15611" width="10.85546875" style="35" customWidth="1"/>
    <col min="15612" max="15612" width="50.85546875" style="35" customWidth="1"/>
    <col min="15613" max="15619" width="10.85546875" style="35" customWidth="1"/>
    <col min="15620" max="15620" width="14.28515625" style="35" customWidth="1"/>
    <col min="15621" max="15621" width="10.85546875" style="35" customWidth="1"/>
    <col min="15622" max="15863" width="9.140625" style="35"/>
    <col min="15864" max="15864" width="3.85546875" style="35" customWidth="1"/>
    <col min="15865" max="15866" width="8.85546875" style="35" customWidth="1"/>
    <col min="15867" max="15867" width="10.85546875" style="35" customWidth="1"/>
    <col min="15868" max="15868" width="50.85546875" style="35" customWidth="1"/>
    <col min="15869" max="15875" width="10.85546875" style="35" customWidth="1"/>
    <col min="15876" max="15876" width="14.28515625" style="35" customWidth="1"/>
    <col min="15877" max="15877" width="10.85546875" style="35" customWidth="1"/>
    <col min="15878" max="16119" width="9.140625" style="35"/>
    <col min="16120" max="16120" width="3.85546875" style="35" customWidth="1"/>
    <col min="16121" max="16122" width="8.85546875" style="35" customWidth="1"/>
    <col min="16123" max="16123" width="10.85546875" style="35" customWidth="1"/>
    <col min="16124" max="16124" width="50.85546875" style="35" customWidth="1"/>
    <col min="16125" max="16131" width="10.85546875" style="35" customWidth="1"/>
    <col min="16132" max="16132" width="14.28515625" style="35" customWidth="1"/>
    <col min="16133" max="16133" width="10.85546875" style="35" customWidth="1"/>
    <col min="16134"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5" spans="1:7">
      <c r="C5" s="35" t="s">
        <v>1870</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197.08</v>
      </c>
      <c r="F7" s="44"/>
      <c r="G7" s="45">
        <f t="shared" ref="G7:G26" si="0">F7*E7</f>
        <v>0</v>
      </c>
    </row>
    <row r="8" spans="1:7">
      <c r="A8" s="46">
        <v>2</v>
      </c>
      <c r="B8" s="47" t="str">
        <f>"20013945"</f>
        <v>20013945</v>
      </c>
      <c r="C8" s="48" t="s">
        <v>3106</v>
      </c>
      <c r="D8" s="47" t="str">
        <f>"m"</f>
        <v>m</v>
      </c>
      <c r="E8" s="49">
        <v>220</v>
      </c>
      <c r="F8" s="50"/>
      <c r="G8" s="51">
        <f t="shared" si="0"/>
        <v>0</v>
      </c>
    </row>
    <row r="9" spans="1:7">
      <c r="A9" s="46">
        <v>3</v>
      </c>
      <c r="B9" s="47" t="str">
        <f>"20014199"</f>
        <v>20014199</v>
      </c>
      <c r="C9" s="48" t="s">
        <v>3085</v>
      </c>
      <c r="D9" s="47" t="str">
        <f>"m"</f>
        <v>m</v>
      </c>
      <c r="E9" s="49">
        <v>220</v>
      </c>
      <c r="F9" s="50"/>
      <c r="G9" s="51">
        <f t="shared" si="0"/>
        <v>0</v>
      </c>
    </row>
    <row r="10" spans="1:7">
      <c r="A10" s="46">
        <v>4</v>
      </c>
      <c r="B10" s="47" t="str">
        <f>"20014115"</f>
        <v>20014115</v>
      </c>
      <c r="C10" s="48" t="s">
        <v>3068</v>
      </c>
      <c r="D10" s="47" t="str">
        <f>"m"</f>
        <v>m</v>
      </c>
      <c r="E10" s="49">
        <v>97</v>
      </c>
      <c r="F10" s="50"/>
      <c r="G10" s="51">
        <f t="shared" si="0"/>
        <v>0</v>
      </c>
    </row>
    <row r="11" spans="1:7" ht="40.5">
      <c r="A11" s="46">
        <v>5</v>
      </c>
      <c r="B11" s="47" t="str">
        <f>"TCA03B1"</f>
        <v>TCA03B1</v>
      </c>
      <c r="C11" s="48" t="s">
        <v>3069</v>
      </c>
      <c r="D11" s="47" t="str">
        <f>"m"</f>
        <v>m</v>
      </c>
      <c r="E11" s="49">
        <v>537</v>
      </c>
      <c r="F11" s="50"/>
      <c r="G11" s="51">
        <f t="shared" si="0"/>
        <v>0</v>
      </c>
    </row>
    <row r="12" spans="1:7" ht="27">
      <c r="A12" s="46">
        <v>6</v>
      </c>
      <c r="B12" s="47" t="str">
        <f>"DF26A1"</f>
        <v>DF26A1</v>
      </c>
      <c r="C12" s="48" t="s">
        <v>3070</v>
      </c>
      <c r="D12" s="47" t="str">
        <f>"m"</f>
        <v>m</v>
      </c>
      <c r="E12" s="49">
        <v>317</v>
      </c>
      <c r="F12" s="50"/>
      <c r="G12" s="51">
        <f t="shared" si="0"/>
        <v>0</v>
      </c>
    </row>
    <row r="13" spans="1:7" ht="40.5">
      <c r="A13" s="46">
        <v>7</v>
      </c>
      <c r="B13" s="47" t="str">
        <f>"TCA14A1"</f>
        <v>TCA14A1</v>
      </c>
      <c r="C13" s="48" t="s">
        <v>3071</v>
      </c>
      <c r="D13" s="47" t="str">
        <f>"km"</f>
        <v>km</v>
      </c>
      <c r="E13" s="49">
        <v>0.19400000000000001</v>
      </c>
      <c r="F13" s="50"/>
      <c r="G13" s="51">
        <f t="shared" si="0"/>
        <v>0</v>
      </c>
    </row>
    <row r="14" spans="1:7">
      <c r="A14" s="46">
        <v>8</v>
      </c>
      <c r="B14" s="47" t="str">
        <f>"20013945"</f>
        <v>20013945</v>
      </c>
      <c r="C14" s="48" t="s">
        <v>3106</v>
      </c>
      <c r="D14" s="47" t="str">
        <f>"m"</f>
        <v>m</v>
      </c>
      <c r="E14" s="49">
        <v>97</v>
      </c>
      <c r="F14" s="50"/>
      <c r="G14" s="51">
        <f t="shared" si="0"/>
        <v>0</v>
      </c>
    </row>
    <row r="15" spans="1:7">
      <c r="A15" s="46">
        <v>9</v>
      </c>
      <c r="B15" s="47" t="str">
        <f>"20014199"</f>
        <v>20014199</v>
      </c>
      <c r="C15" s="48" t="s">
        <v>3085</v>
      </c>
      <c r="D15" s="47" t="str">
        <f>"m"</f>
        <v>m</v>
      </c>
      <c r="E15" s="49">
        <v>97</v>
      </c>
      <c r="F15" s="50"/>
      <c r="G15" s="51">
        <f t="shared" si="0"/>
        <v>0</v>
      </c>
    </row>
    <row r="16" spans="1:7" ht="40.5">
      <c r="A16" s="46">
        <v>10</v>
      </c>
      <c r="B16" s="47" t="str">
        <f>"TCA14A1"</f>
        <v>TCA14A1</v>
      </c>
      <c r="C16" s="48" t="s">
        <v>3071</v>
      </c>
      <c r="D16" s="47" t="str">
        <f>"km"</f>
        <v>km</v>
      </c>
      <c r="E16" s="49">
        <v>0.377</v>
      </c>
      <c r="F16" s="50"/>
      <c r="G16" s="51">
        <f t="shared" si="0"/>
        <v>0</v>
      </c>
    </row>
    <row r="17" spans="1:7">
      <c r="A17" s="46">
        <v>11</v>
      </c>
      <c r="B17" s="47" t="str">
        <f>"8000210"</f>
        <v>8000210</v>
      </c>
      <c r="C17" s="48" t="s">
        <v>3104</v>
      </c>
      <c r="D17" s="47" t="str">
        <f>"km"</f>
        <v>km</v>
      </c>
      <c r="E17" s="49">
        <v>0.377</v>
      </c>
      <c r="F17" s="50"/>
      <c r="G17" s="51">
        <f t="shared" si="0"/>
        <v>0</v>
      </c>
    </row>
    <row r="18" spans="1:7" ht="40.5">
      <c r="A18" s="46">
        <v>12</v>
      </c>
      <c r="B18" s="47" t="str">
        <f>"TCA14A2"</f>
        <v>TCA14A2</v>
      </c>
      <c r="C18" s="48" t="s">
        <v>3087</v>
      </c>
      <c r="D18" s="47" t="str">
        <f>"km"</f>
        <v>km</v>
      </c>
      <c r="E18" s="49">
        <v>0.21</v>
      </c>
      <c r="F18" s="50"/>
      <c r="G18" s="51">
        <f t="shared" si="0"/>
        <v>0</v>
      </c>
    </row>
    <row r="19" spans="1:7">
      <c r="A19" s="46">
        <v>13</v>
      </c>
      <c r="B19" s="47" t="str">
        <f>"TCA04A1 asimilat"</f>
        <v>TCA04A1 asimilat</v>
      </c>
      <c r="C19" s="48" t="s">
        <v>3080</v>
      </c>
      <c r="D19" s="47" t="str">
        <f t="shared" ref="D19:D26" si="1">"buc"</f>
        <v>buc</v>
      </c>
      <c r="E19" s="49">
        <v>4</v>
      </c>
      <c r="F19" s="50"/>
      <c r="G19" s="51">
        <f t="shared" si="0"/>
        <v>0</v>
      </c>
    </row>
    <row r="20" spans="1:7">
      <c r="A20" s="46">
        <v>14</v>
      </c>
      <c r="B20" s="47" t="str">
        <f>"7337323"</f>
        <v>7337323</v>
      </c>
      <c r="C20" s="48" t="s">
        <v>3082</v>
      </c>
      <c r="D20" s="47" t="str">
        <f t="shared" si="1"/>
        <v>buc</v>
      </c>
      <c r="E20" s="49">
        <v>5</v>
      </c>
      <c r="F20" s="50"/>
      <c r="G20" s="51">
        <f t="shared" si="0"/>
        <v>0</v>
      </c>
    </row>
    <row r="21" spans="1:7" ht="40.5">
      <c r="A21" s="46">
        <v>15</v>
      </c>
      <c r="B21" s="47" t="str">
        <f>"TCA16T1"</f>
        <v>TCA16T1</v>
      </c>
      <c r="C21" s="48" t="s">
        <v>3088</v>
      </c>
      <c r="D21" s="47" t="str">
        <f t="shared" si="1"/>
        <v>buc</v>
      </c>
      <c r="E21" s="49">
        <v>2</v>
      </c>
      <c r="F21" s="50"/>
      <c r="G21" s="51">
        <f t="shared" si="0"/>
        <v>0</v>
      </c>
    </row>
    <row r="22" spans="1:7" ht="27">
      <c r="A22" s="46">
        <v>16</v>
      </c>
      <c r="B22" s="47" t="str">
        <f>"TCA17B1"</f>
        <v>TCA17B1</v>
      </c>
      <c r="C22" s="48" t="s">
        <v>3089</v>
      </c>
      <c r="D22" s="47" t="str">
        <f t="shared" si="1"/>
        <v>buc</v>
      </c>
      <c r="E22" s="49">
        <v>192</v>
      </c>
      <c r="F22" s="50"/>
      <c r="G22" s="51">
        <f t="shared" si="0"/>
        <v>0</v>
      </c>
    </row>
    <row r="23" spans="1:7">
      <c r="A23" s="46">
        <v>17</v>
      </c>
      <c r="B23" s="47" t="str">
        <f>"20011109"</f>
        <v>20011109</v>
      </c>
      <c r="C23" s="48" t="s">
        <v>3090</v>
      </c>
      <c r="D23" s="47" t="str">
        <f t="shared" si="1"/>
        <v>buc</v>
      </c>
      <c r="E23" s="49">
        <v>2</v>
      </c>
      <c r="F23" s="50"/>
      <c r="G23" s="51">
        <f t="shared" si="0"/>
        <v>0</v>
      </c>
    </row>
    <row r="24" spans="1:7" ht="27">
      <c r="A24" s="46">
        <v>18</v>
      </c>
      <c r="B24" s="47" t="str">
        <f>"SB24B1"</f>
        <v>SB24B1</v>
      </c>
      <c r="C24" s="48" t="s">
        <v>3091</v>
      </c>
      <c r="D24" s="47" t="str">
        <f t="shared" si="1"/>
        <v>buc</v>
      </c>
      <c r="E24" s="49">
        <v>12</v>
      </c>
      <c r="F24" s="50"/>
      <c r="G24" s="51">
        <f t="shared" si="0"/>
        <v>0</v>
      </c>
    </row>
    <row r="25" spans="1:7" ht="27">
      <c r="A25" s="46">
        <v>19</v>
      </c>
      <c r="B25" s="47" t="str">
        <f>"SB24E1"</f>
        <v>SB24E1</v>
      </c>
      <c r="C25" s="48" t="s">
        <v>3083</v>
      </c>
      <c r="D25" s="47" t="str">
        <f t="shared" si="1"/>
        <v>buc</v>
      </c>
      <c r="E25" s="49">
        <v>2</v>
      </c>
      <c r="F25" s="50"/>
      <c r="G25" s="51">
        <f t="shared" si="0"/>
        <v>0</v>
      </c>
    </row>
    <row r="26" spans="1:7">
      <c r="A26" s="52">
        <v>20</v>
      </c>
      <c r="B26" s="53" t="str">
        <f>"TCA22B1"</f>
        <v>TCA22B1</v>
      </c>
      <c r="C26" s="54" t="s">
        <v>3092</v>
      </c>
      <c r="D26" s="53" t="str">
        <f t="shared" si="1"/>
        <v>buc</v>
      </c>
      <c r="E26" s="55">
        <v>192</v>
      </c>
      <c r="F26" s="56"/>
      <c r="G26" s="57">
        <f t="shared" si="0"/>
        <v>0</v>
      </c>
    </row>
    <row r="27" spans="1:7" ht="15.75">
      <c r="A27" s="58"/>
      <c r="B27" s="59"/>
      <c r="C27" s="59" t="s">
        <v>100</v>
      </c>
      <c r="D27" s="59"/>
      <c r="E27" s="60"/>
      <c r="F27" s="61"/>
      <c r="G27" s="62">
        <f>SUM(G7:G26)</f>
        <v>0</v>
      </c>
    </row>
  </sheetData>
  <mergeCells count="2">
    <mergeCell ref="A1:G1"/>
    <mergeCell ref="A2:G2"/>
  </mergeCells>
  <pageMargins left="0.7" right="0.7" top="0.75" bottom="0.75" header="0.3" footer="0.3"/>
  <pageSetup paperSize="9" scale="75" orientation="portrait"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5" width="10.85546875" style="35" customWidth="1"/>
    <col min="6" max="6" width="14.28515625" style="35" customWidth="1"/>
    <col min="7" max="7" width="13.7109375" style="35" customWidth="1"/>
    <col min="8" max="247" width="9.140625" style="35"/>
    <col min="248" max="248" width="3.85546875" style="35" customWidth="1"/>
    <col min="249" max="250" width="8.85546875" style="35" customWidth="1"/>
    <col min="251" max="251" width="10.85546875" style="35" customWidth="1"/>
    <col min="252" max="252" width="50.85546875" style="35" customWidth="1"/>
    <col min="253" max="259" width="10.85546875" style="35" customWidth="1"/>
    <col min="260" max="260" width="14.28515625" style="35" customWidth="1"/>
    <col min="261" max="261" width="10.85546875" style="35" customWidth="1"/>
    <col min="262" max="503" width="9.140625" style="35"/>
    <col min="504" max="504" width="3.85546875" style="35" customWidth="1"/>
    <col min="505" max="506" width="8.85546875" style="35" customWidth="1"/>
    <col min="507" max="507" width="10.85546875" style="35" customWidth="1"/>
    <col min="508" max="508" width="50.85546875" style="35" customWidth="1"/>
    <col min="509" max="515" width="10.85546875" style="35" customWidth="1"/>
    <col min="516" max="516" width="14.28515625" style="35" customWidth="1"/>
    <col min="517" max="517" width="10.85546875" style="35" customWidth="1"/>
    <col min="518" max="759" width="9.140625" style="35"/>
    <col min="760" max="760" width="3.85546875" style="35" customWidth="1"/>
    <col min="761" max="762" width="8.85546875" style="35" customWidth="1"/>
    <col min="763" max="763" width="10.85546875" style="35" customWidth="1"/>
    <col min="764" max="764" width="50.85546875" style="35" customWidth="1"/>
    <col min="765" max="771" width="10.85546875" style="35" customWidth="1"/>
    <col min="772" max="772" width="14.28515625" style="35" customWidth="1"/>
    <col min="773" max="773" width="10.85546875" style="35" customWidth="1"/>
    <col min="774" max="1015" width="9.140625" style="35"/>
    <col min="1016" max="1016" width="3.85546875" style="35" customWidth="1"/>
    <col min="1017" max="1018" width="8.85546875" style="35" customWidth="1"/>
    <col min="1019" max="1019" width="10.85546875" style="35" customWidth="1"/>
    <col min="1020" max="1020" width="50.85546875" style="35" customWidth="1"/>
    <col min="1021" max="1027" width="10.85546875" style="35" customWidth="1"/>
    <col min="1028" max="1028" width="14.28515625" style="35" customWidth="1"/>
    <col min="1029" max="1029" width="10.85546875" style="35" customWidth="1"/>
    <col min="1030" max="1271" width="9.140625" style="35"/>
    <col min="1272" max="1272" width="3.85546875" style="35" customWidth="1"/>
    <col min="1273" max="1274" width="8.85546875" style="35" customWidth="1"/>
    <col min="1275" max="1275" width="10.85546875" style="35" customWidth="1"/>
    <col min="1276" max="1276" width="50.85546875" style="35" customWidth="1"/>
    <col min="1277" max="1283" width="10.85546875" style="35" customWidth="1"/>
    <col min="1284" max="1284" width="14.28515625" style="35" customWidth="1"/>
    <col min="1285" max="1285" width="10.85546875" style="35" customWidth="1"/>
    <col min="1286" max="1527" width="9.140625" style="35"/>
    <col min="1528" max="1528" width="3.85546875" style="35" customWidth="1"/>
    <col min="1529" max="1530" width="8.85546875" style="35" customWidth="1"/>
    <col min="1531" max="1531" width="10.85546875" style="35" customWidth="1"/>
    <col min="1532" max="1532" width="50.85546875" style="35" customWidth="1"/>
    <col min="1533" max="1539" width="10.85546875" style="35" customWidth="1"/>
    <col min="1540" max="1540" width="14.28515625" style="35" customWidth="1"/>
    <col min="1541" max="1541" width="10.85546875" style="35" customWidth="1"/>
    <col min="1542" max="1783" width="9.140625" style="35"/>
    <col min="1784" max="1784" width="3.85546875" style="35" customWidth="1"/>
    <col min="1785" max="1786" width="8.85546875" style="35" customWidth="1"/>
    <col min="1787" max="1787" width="10.85546875" style="35" customWidth="1"/>
    <col min="1788" max="1788" width="50.85546875" style="35" customWidth="1"/>
    <col min="1789" max="1795" width="10.85546875" style="35" customWidth="1"/>
    <col min="1796" max="1796" width="14.28515625" style="35" customWidth="1"/>
    <col min="1797" max="1797" width="10.85546875" style="35" customWidth="1"/>
    <col min="1798" max="2039" width="9.140625" style="35"/>
    <col min="2040" max="2040" width="3.85546875" style="35" customWidth="1"/>
    <col min="2041" max="2042" width="8.85546875" style="35" customWidth="1"/>
    <col min="2043" max="2043" width="10.85546875" style="35" customWidth="1"/>
    <col min="2044" max="2044" width="50.85546875" style="35" customWidth="1"/>
    <col min="2045" max="2051" width="10.85546875" style="35" customWidth="1"/>
    <col min="2052" max="2052" width="14.28515625" style="35" customWidth="1"/>
    <col min="2053" max="2053" width="10.85546875" style="35" customWidth="1"/>
    <col min="2054" max="2295" width="9.140625" style="35"/>
    <col min="2296" max="2296" width="3.85546875" style="35" customWidth="1"/>
    <col min="2297" max="2298" width="8.85546875" style="35" customWidth="1"/>
    <col min="2299" max="2299" width="10.85546875" style="35" customWidth="1"/>
    <col min="2300" max="2300" width="50.85546875" style="35" customWidth="1"/>
    <col min="2301" max="2307" width="10.85546875" style="35" customWidth="1"/>
    <col min="2308" max="2308" width="14.28515625" style="35" customWidth="1"/>
    <col min="2309" max="2309" width="10.85546875" style="35" customWidth="1"/>
    <col min="2310" max="2551" width="9.140625" style="35"/>
    <col min="2552" max="2552" width="3.85546875" style="35" customWidth="1"/>
    <col min="2553" max="2554" width="8.85546875" style="35" customWidth="1"/>
    <col min="2555" max="2555" width="10.85546875" style="35" customWidth="1"/>
    <col min="2556" max="2556" width="50.85546875" style="35" customWidth="1"/>
    <col min="2557" max="2563" width="10.85546875" style="35" customWidth="1"/>
    <col min="2564" max="2564" width="14.28515625" style="35" customWidth="1"/>
    <col min="2565" max="2565" width="10.85546875" style="35" customWidth="1"/>
    <col min="2566" max="2807" width="9.140625" style="35"/>
    <col min="2808" max="2808" width="3.85546875" style="35" customWidth="1"/>
    <col min="2809" max="2810" width="8.85546875" style="35" customWidth="1"/>
    <col min="2811" max="2811" width="10.85546875" style="35" customWidth="1"/>
    <col min="2812" max="2812" width="50.85546875" style="35" customWidth="1"/>
    <col min="2813" max="2819" width="10.85546875" style="35" customWidth="1"/>
    <col min="2820" max="2820" width="14.28515625" style="35" customWidth="1"/>
    <col min="2821" max="2821" width="10.85546875" style="35" customWidth="1"/>
    <col min="2822" max="3063" width="9.140625" style="35"/>
    <col min="3064" max="3064" width="3.85546875" style="35" customWidth="1"/>
    <col min="3065" max="3066" width="8.85546875" style="35" customWidth="1"/>
    <col min="3067" max="3067" width="10.85546875" style="35" customWidth="1"/>
    <col min="3068" max="3068" width="50.85546875" style="35" customWidth="1"/>
    <col min="3069" max="3075" width="10.85546875" style="35" customWidth="1"/>
    <col min="3076" max="3076" width="14.28515625" style="35" customWidth="1"/>
    <col min="3077" max="3077" width="10.85546875" style="35" customWidth="1"/>
    <col min="3078" max="3319" width="9.140625" style="35"/>
    <col min="3320" max="3320" width="3.85546875" style="35" customWidth="1"/>
    <col min="3321" max="3322" width="8.85546875" style="35" customWidth="1"/>
    <col min="3323" max="3323" width="10.85546875" style="35" customWidth="1"/>
    <col min="3324" max="3324" width="50.85546875" style="35" customWidth="1"/>
    <col min="3325" max="3331" width="10.85546875" style="35" customWidth="1"/>
    <col min="3332" max="3332" width="14.28515625" style="35" customWidth="1"/>
    <col min="3333" max="3333" width="10.85546875" style="35" customWidth="1"/>
    <col min="3334" max="3575" width="9.140625" style="35"/>
    <col min="3576" max="3576" width="3.85546875" style="35" customWidth="1"/>
    <col min="3577" max="3578" width="8.85546875" style="35" customWidth="1"/>
    <col min="3579" max="3579" width="10.85546875" style="35" customWidth="1"/>
    <col min="3580" max="3580" width="50.85546875" style="35" customWidth="1"/>
    <col min="3581" max="3587" width="10.85546875" style="35" customWidth="1"/>
    <col min="3588" max="3588" width="14.28515625" style="35" customWidth="1"/>
    <col min="3589" max="3589" width="10.85546875" style="35" customWidth="1"/>
    <col min="3590" max="3831" width="9.140625" style="35"/>
    <col min="3832" max="3832" width="3.85546875" style="35" customWidth="1"/>
    <col min="3833" max="3834" width="8.85546875" style="35" customWidth="1"/>
    <col min="3835" max="3835" width="10.85546875" style="35" customWidth="1"/>
    <col min="3836" max="3836" width="50.85546875" style="35" customWidth="1"/>
    <col min="3837" max="3843" width="10.85546875" style="35" customWidth="1"/>
    <col min="3844" max="3844" width="14.28515625" style="35" customWidth="1"/>
    <col min="3845" max="3845" width="10.85546875" style="35" customWidth="1"/>
    <col min="3846" max="4087" width="9.140625" style="35"/>
    <col min="4088" max="4088" width="3.85546875" style="35" customWidth="1"/>
    <col min="4089" max="4090" width="8.85546875" style="35" customWidth="1"/>
    <col min="4091" max="4091" width="10.85546875" style="35" customWidth="1"/>
    <col min="4092" max="4092" width="50.85546875" style="35" customWidth="1"/>
    <col min="4093" max="4099" width="10.85546875" style="35" customWidth="1"/>
    <col min="4100" max="4100" width="14.28515625" style="35" customWidth="1"/>
    <col min="4101" max="4101" width="10.85546875" style="35" customWidth="1"/>
    <col min="4102" max="4343" width="9.140625" style="35"/>
    <col min="4344" max="4344" width="3.85546875" style="35" customWidth="1"/>
    <col min="4345" max="4346" width="8.85546875" style="35" customWidth="1"/>
    <col min="4347" max="4347" width="10.85546875" style="35" customWidth="1"/>
    <col min="4348" max="4348" width="50.85546875" style="35" customWidth="1"/>
    <col min="4349" max="4355" width="10.85546875" style="35" customWidth="1"/>
    <col min="4356" max="4356" width="14.28515625" style="35" customWidth="1"/>
    <col min="4357" max="4357" width="10.85546875" style="35" customWidth="1"/>
    <col min="4358" max="4599" width="9.140625" style="35"/>
    <col min="4600" max="4600" width="3.85546875" style="35" customWidth="1"/>
    <col min="4601" max="4602" width="8.85546875" style="35" customWidth="1"/>
    <col min="4603" max="4603" width="10.85546875" style="35" customWidth="1"/>
    <col min="4604" max="4604" width="50.85546875" style="35" customWidth="1"/>
    <col min="4605" max="4611" width="10.85546875" style="35" customWidth="1"/>
    <col min="4612" max="4612" width="14.28515625" style="35" customWidth="1"/>
    <col min="4613" max="4613" width="10.85546875" style="35" customWidth="1"/>
    <col min="4614" max="4855" width="9.140625" style="35"/>
    <col min="4856" max="4856" width="3.85546875" style="35" customWidth="1"/>
    <col min="4857" max="4858" width="8.85546875" style="35" customWidth="1"/>
    <col min="4859" max="4859" width="10.85546875" style="35" customWidth="1"/>
    <col min="4860" max="4860" width="50.85546875" style="35" customWidth="1"/>
    <col min="4861" max="4867" width="10.85546875" style="35" customWidth="1"/>
    <col min="4868" max="4868" width="14.28515625" style="35" customWidth="1"/>
    <col min="4869" max="4869" width="10.85546875" style="35" customWidth="1"/>
    <col min="4870" max="5111" width="9.140625" style="35"/>
    <col min="5112" max="5112" width="3.85546875" style="35" customWidth="1"/>
    <col min="5113" max="5114" width="8.85546875" style="35" customWidth="1"/>
    <col min="5115" max="5115" width="10.85546875" style="35" customWidth="1"/>
    <col min="5116" max="5116" width="50.85546875" style="35" customWidth="1"/>
    <col min="5117" max="5123" width="10.85546875" style="35" customWidth="1"/>
    <col min="5124" max="5124" width="14.28515625" style="35" customWidth="1"/>
    <col min="5125" max="5125" width="10.85546875" style="35" customWidth="1"/>
    <col min="5126" max="5367" width="9.140625" style="35"/>
    <col min="5368" max="5368" width="3.85546875" style="35" customWidth="1"/>
    <col min="5369" max="5370" width="8.85546875" style="35" customWidth="1"/>
    <col min="5371" max="5371" width="10.85546875" style="35" customWidth="1"/>
    <col min="5372" max="5372" width="50.85546875" style="35" customWidth="1"/>
    <col min="5373" max="5379" width="10.85546875" style="35" customWidth="1"/>
    <col min="5380" max="5380" width="14.28515625" style="35" customWidth="1"/>
    <col min="5381" max="5381" width="10.85546875" style="35" customWidth="1"/>
    <col min="5382" max="5623" width="9.140625" style="35"/>
    <col min="5624" max="5624" width="3.85546875" style="35" customWidth="1"/>
    <col min="5625" max="5626" width="8.85546875" style="35" customWidth="1"/>
    <col min="5627" max="5627" width="10.85546875" style="35" customWidth="1"/>
    <col min="5628" max="5628" width="50.85546875" style="35" customWidth="1"/>
    <col min="5629" max="5635" width="10.85546875" style="35" customWidth="1"/>
    <col min="5636" max="5636" width="14.28515625" style="35" customWidth="1"/>
    <col min="5637" max="5637" width="10.85546875" style="35" customWidth="1"/>
    <col min="5638" max="5879" width="9.140625" style="35"/>
    <col min="5880" max="5880" width="3.85546875" style="35" customWidth="1"/>
    <col min="5881" max="5882" width="8.85546875" style="35" customWidth="1"/>
    <col min="5883" max="5883" width="10.85546875" style="35" customWidth="1"/>
    <col min="5884" max="5884" width="50.85546875" style="35" customWidth="1"/>
    <col min="5885" max="5891" width="10.85546875" style="35" customWidth="1"/>
    <col min="5892" max="5892" width="14.28515625" style="35" customWidth="1"/>
    <col min="5893" max="5893" width="10.85546875" style="35" customWidth="1"/>
    <col min="5894" max="6135" width="9.140625" style="35"/>
    <col min="6136" max="6136" width="3.85546875" style="35" customWidth="1"/>
    <col min="6137" max="6138" width="8.85546875" style="35" customWidth="1"/>
    <col min="6139" max="6139" width="10.85546875" style="35" customWidth="1"/>
    <col min="6140" max="6140" width="50.85546875" style="35" customWidth="1"/>
    <col min="6141" max="6147" width="10.85546875" style="35" customWidth="1"/>
    <col min="6148" max="6148" width="14.28515625" style="35" customWidth="1"/>
    <col min="6149" max="6149" width="10.85546875" style="35" customWidth="1"/>
    <col min="6150" max="6391" width="9.140625" style="35"/>
    <col min="6392" max="6392" width="3.85546875" style="35" customWidth="1"/>
    <col min="6393" max="6394" width="8.85546875" style="35" customWidth="1"/>
    <col min="6395" max="6395" width="10.85546875" style="35" customWidth="1"/>
    <col min="6396" max="6396" width="50.85546875" style="35" customWidth="1"/>
    <col min="6397" max="6403" width="10.85546875" style="35" customWidth="1"/>
    <col min="6404" max="6404" width="14.28515625" style="35" customWidth="1"/>
    <col min="6405" max="6405" width="10.85546875" style="35" customWidth="1"/>
    <col min="6406" max="6647" width="9.140625" style="35"/>
    <col min="6648" max="6648" width="3.85546875" style="35" customWidth="1"/>
    <col min="6649" max="6650" width="8.85546875" style="35" customWidth="1"/>
    <col min="6651" max="6651" width="10.85546875" style="35" customWidth="1"/>
    <col min="6652" max="6652" width="50.85546875" style="35" customWidth="1"/>
    <col min="6653" max="6659" width="10.85546875" style="35" customWidth="1"/>
    <col min="6660" max="6660" width="14.28515625" style="35" customWidth="1"/>
    <col min="6661" max="6661" width="10.85546875" style="35" customWidth="1"/>
    <col min="6662" max="6903" width="9.140625" style="35"/>
    <col min="6904" max="6904" width="3.85546875" style="35" customWidth="1"/>
    <col min="6905" max="6906" width="8.85546875" style="35" customWidth="1"/>
    <col min="6907" max="6907" width="10.85546875" style="35" customWidth="1"/>
    <col min="6908" max="6908" width="50.85546875" style="35" customWidth="1"/>
    <col min="6909" max="6915" width="10.85546875" style="35" customWidth="1"/>
    <col min="6916" max="6916" width="14.28515625" style="35" customWidth="1"/>
    <col min="6917" max="6917" width="10.85546875" style="35" customWidth="1"/>
    <col min="6918" max="7159" width="9.140625" style="35"/>
    <col min="7160" max="7160" width="3.85546875" style="35" customWidth="1"/>
    <col min="7161" max="7162" width="8.85546875" style="35" customWidth="1"/>
    <col min="7163" max="7163" width="10.85546875" style="35" customWidth="1"/>
    <col min="7164" max="7164" width="50.85546875" style="35" customWidth="1"/>
    <col min="7165" max="7171" width="10.85546875" style="35" customWidth="1"/>
    <col min="7172" max="7172" width="14.28515625" style="35" customWidth="1"/>
    <col min="7173" max="7173" width="10.85546875" style="35" customWidth="1"/>
    <col min="7174" max="7415" width="9.140625" style="35"/>
    <col min="7416" max="7416" width="3.85546875" style="35" customWidth="1"/>
    <col min="7417" max="7418" width="8.85546875" style="35" customWidth="1"/>
    <col min="7419" max="7419" width="10.85546875" style="35" customWidth="1"/>
    <col min="7420" max="7420" width="50.85546875" style="35" customWidth="1"/>
    <col min="7421" max="7427" width="10.85546875" style="35" customWidth="1"/>
    <col min="7428" max="7428" width="14.28515625" style="35" customWidth="1"/>
    <col min="7429" max="7429" width="10.85546875" style="35" customWidth="1"/>
    <col min="7430" max="7671" width="9.140625" style="35"/>
    <col min="7672" max="7672" width="3.85546875" style="35" customWidth="1"/>
    <col min="7673" max="7674" width="8.85546875" style="35" customWidth="1"/>
    <col min="7675" max="7675" width="10.85546875" style="35" customWidth="1"/>
    <col min="7676" max="7676" width="50.85546875" style="35" customWidth="1"/>
    <col min="7677" max="7683" width="10.85546875" style="35" customWidth="1"/>
    <col min="7684" max="7684" width="14.28515625" style="35" customWidth="1"/>
    <col min="7685" max="7685" width="10.85546875" style="35" customWidth="1"/>
    <col min="7686" max="7927" width="9.140625" style="35"/>
    <col min="7928" max="7928" width="3.85546875" style="35" customWidth="1"/>
    <col min="7929" max="7930" width="8.85546875" style="35" customWidth="1"/>
    <col min="7931" max="7931" width="10.85546875" style="35" customWidth="1"/>
    <col min="7932" max="7932" width="50.85546875" style="35" customWidth="1"/>
    <col min="7933" max="7939" width="10.85546875" style="35" customWidth="1"/>
    <col min="7940" max="7940" width="14.28515625" style="35" customWidth="1"/>
    <col min="7941" max="7941" width="10.85546875" style="35" customWidth="1"/>
    <col min="7942" max="8183" width="9.140625" style="35"/>
    <col min="8184" max="8184" width="3.85546875" style="35" customWidth="1"/>
    <col min="8185" max="8186" width="8.85546875" style="35" customWidth="1"/>
    <col min="8187" max="8187" width="10.85546875" style="35" customWidth="1"/>
    <col min="8188" max="8188" width="50.85546875" style="35" customWidth="1"/>
    <col min="8189" max="8195" width="10.85546875" style="35" customWidth="1"/>
    <col min="8196" max="8196" width="14.28515625" style="35" customWidth="1"/>
    <col min="8197" max="8197" width="10.85546875" style="35" customWidth="1"/>
    <col min="8198" max="8439" width="9.140625" style="35"/>
    <col min="8440" max="8440" width="3.85546875" style="35" customWidth="1"/>
    <col min="8441" max="8442" width="8.85546875" style="35" customWidth="1"/>
    <col min="8443" max="8443" width="10.85546875" style="35" customWidth="1"/>
    <col min="8444" max="8444" width="50.85546875" style="35" customWidth="1"/>
    <col min="8445" max="8451" width="10.85546875" style="35" customWidth="1"/>
    <col min="8452" max="8452" width="14.28515625" style="35" customWidth="1"/>
    <col min="8453" max="8453" width="10.85546875" style="35" customWidth="1"/>
    <col min="8454" max="8695" width="9.140625" style="35"/>
    <col min="8696" max="8696" width="3.85546875" style="35" customWidth="1"/>
    <col min="8697" max="8698" width="8.85546875" style="35" customWidth="1"/>
    <col min="8699" max="8699" width="10.85546875" style="35" customWidth="1"/>
    <col min="8700" max="8700" width="50.85546875" style="35" customWidth="1"/>
    <col min="8701" max="8707" width="10.85546875" style="35" customWidth="1"/>
    <col min="8708" max="8708" width="14.28515625" style="35" customWidth="1"/>
    <col min="8709" max="8709" width="10.85546875" style="35" customWidth="1"/>
    <col min="8710" max="8951" width="9.140625" style="35"/>
    <col min="8952" max="8952" width="3.85546875" style="35" customWidth="1"/>
    <col min="8953" max="8954" width="8.85546875" style="35" customWidth="1"/>
    <col min="8955" max="8955" width="10.85546875" style="35" customWidth="1"/>
    <col min="8956" max="8956" width="50.85546875" style="35" customWidth="1"/>
    <col min="8957" max="8963" width="10.85546875" style="35" customWidth="1"/>
    <col min="8964" max="8964" width="14.28515625" style="35" customWidth="1"/>
    <col min="8965" max="8965" width="10.85546875" style="35" customWidth="1"/>
    <col min="8966" max="9207" width="9.140625" style="35"/>
    <col min="9208" max="9208" width="3.85546875" style="35" customWidth="1"/>
    <col min="9209" max="9210" width="8.85546875" style="35" customWidth="1"/>
    <col min="9211" max="9211" width="10.85546875" style="35" customWidth="1"/>
    <col min="9212" max="9212" width="50.85546875" style="35" customWidth="1"/>
    <col min="9213" max="9219" width="10.85546875" style="35" customWidth="1"/>
    <col min="9220" max="9220" width="14.28515625" style="35" customWidth="1"/>
    <col min="9221" max="9221" width="10.85546875" style="35" customWidth="1"/>
    <col min="9222" max="9463" width="9.140625" style="35"/>
    <col min="9464" max="9464" width="3.85546875" style="35" customWidth="1"/>
    <col min="9465" max="9466" width="8.85546875" style="35" customWidth="1"/>
    <col min="9467" max="9467" width="10.85546875" style="35" customWidth="1"/>
    <col min="9468" max="9468" width="50.85546875" style="35" customWidth="1"/>
    <col min="9469" max="9475" width="10.85546875" style="35" customWidth="1"/>
    <col min="9476" max="9476" width="14.28515625" style="35" customWidth="1"/>
    <col min="9477" max="9477" width="10.85546875" style="35" customWidth="1"/>
    <col min="9478" max="9719" width="9.140625" style="35"/>
    <col min="9720" max="9720" width="3.85546875" style="35" customWidth="1"/>
    <col min="9721" max="9722" width="8.85546875" style="35" customWidth="1"/>
    <col min="9723" max="9723" width="10.85546875" style="35" customWidth="1"/>
    <col min="9724" max="9724" width="50.85546875" style="35" customWidth="1"/>
    <col min="9725" max="9731" width="10.85546875" style="35" customWidth="1"/>
    <col min="9732" max="9732" width="14.28515625" style="35" customWidth="1"/>
    <col min="9733" max="9733" width="10.85546875" style="35" customWidth="1"/>
    <col min="9734" max="9975" width="9.140625" style="35"/>
    <col min="9976" max="9976" width="3.85546875" style="35" customWidth="1"/>
    <col min="9977" max="9978" width="8.85546875" style="35" customWidth="1"/>
    <col min="9979" max="9979" width="10.85546875" style="35" customWidth="1"/>
    <col min="9980" max="9980" width="50.85546875" style="35" customWidth="1"/>
    <col min="9981" max="9987" width="10.85546875" style="35" customWidth="1"/>
    <col min="9988" max="9988" width="14.28515625" style="35" customWidth="1"/>
    <col min="9989" max="9989" width="10.85546875" style="35" customWidth="1"/>
    <col min="9990" max="10231" width="9.140625" style="35"/>
    <col min="10232" max="10232" width="3.85546875" style="35" customWidth="1"/>
    <col min="10233" max="10234" width="8.85546875" style="35" customWidth="1"/>
    <col min="10235" max="10235" width="10.85546875" style="35" customWidth="1"/>
    <col min="10236" max="10236" width="50.85546875" style="35" customWidth="1"/>
    <col min="10237" max="10243" width="10.85546875" style="35" customWidth="1"/>
    <col min="10244" max="10244" width="14.28515625" style="35" customWidth="1"/>
    <col min="10245" max="10245" width="10.85546875" style="35" customWidth="1"/>
    <col min="10246" max="10487" width="9.140625" style="35"/>
    <col min="10488" max="10488" width="3.85546875" style="35" customWidth="1"/>
    <col min="10489" max="10490" width="8.85546875" style="35" customWidth="1"/>
    <col min="10491" max="10491" width="10.85546875" style="35" customWidth="1"/>
    <col min="10492" max="10492" width="50.85546875" style="35" customWidth="1"/>
    <col min="10493" max="10499" width="10.85546875" style="35" customWidth="1"/>
    <col min="10500" max="10500" width="14.28515625" style="35" customWidth="1"/>
    <col min="10501" max="10501" width="10.85546875" style="35" customWidth="1"/>
    <col min="10502" max="10743" width="9.140625" style="35"/>
    <col min="10744" max="10744" width="3.85546875" style="35" customWidth="1"/>
    <col min="10745" max="10746" width="8.85546875" style="35" customWidth="1"/>
    <col min="10747" max="10747" width="10.85546875" style="35" customWidth="1"/>
    <col min="10748" max="10748" width="50.85546875" style="35" customWidth="1"/>
    <col min="10749" max="10755" width="10.85546875" style="35" customWidth="1"/>
    <col min="10756" max="10756" width="14.28515625" style="35" customWidth="1"/>
    <col min="10757" max="10757" width="10.85546875" style="35" customWidth="1"/>
    <col min="10758" max="10999" width="9.140625" style="35"/>
    <col min="11000" max="11000" width="3.85546875" style="35" customWidth="1"/>
    <col min="11001" max="11002" width="8.85546875" style="35" customWidth="1"/>
    <col min="11003" max="11003" width="10.85546875" style="35" customWidth="1"/>
    <col min="11004" max="11004" width="50.85546875" style="35" customWidth="1"/>
    <col min="11005" max="11011" width="10.85546875" style="35" customWidth="1"/>
    <col min="11012" max="11012" width="14.28515625" style="35" customWidth="1"/>
    <col min="11013" max="11013" width="10.85546875" style="35" customWidth="1"/>
    <col min="11014" max="11255" width="9.140625" style="35"/>
    <col min="11256" max="11256" width="3.85546875" style="35" customWidth="1"/>
    <col min="11257" max="11258" width="8.85546875" style="35" customWidth="1"/>
    <col min="11259" max="11259" width="10.85546875" style="35" customWidth="1"/>
    <col min="11260" max="11260" width="50.85546875" style="35" customWidth="1"/>
    <col min="11261" max="11267" width="10.85546875" style="35" customWidth="1"/>
    <col min="11268" max="11268" width="14.28515625" style="35" customWidth="1"/>
    <col min="11269" max="11269" width="10.85546875" style="35" customWidth="1"/>
    <col min="11270" max="11511" width="9.140625" style="35"/>
    <col min="11512" max="11512" width="3.85546875" style="35" customWidth="1"/>
    <col min="11513" max="11514" width="8.85546875" style="35" customWidth="1"/>
    <col min="11515" max="11515" width="10.85546875" style="35" customWidth="1"/>
    <col min="11516" max="11516" width="50.85546875" style="35" customWidth="1"/>
    <col min="11517" max="11523" width="10.85546875" style="35" customWidth="1"/>
    <col min="11524" max="11524" width="14.28515625" style="35" customWidth="1"/>
    <col min="11525" max="11525" width="10.85546875" style="35" customWidth="1"/>
    <col min="11526" max="11767" width="9.140625" style="35"/>
    <col min="11768" max="11768" width="3.85546875" style="35" customWidth="1"/>
    <col min="11769" max="11770" width="8.85546875" style="35" customWidth="1"/>
    <col min="11771" max="11771" width="10.85546875" style="35" customWidth="1"/>
    <col min="11772" max="11772" width="50.85546875" style="35" customWidth="1"/>
    <col min="11773" max="11779" width="10.85546875" style="35" customWidth="1"/>
    <col min="11780" max="11780" width="14.28515625" style="35" customWidth="1"/>
    <col min="11781" max="11781" width="10.85546875" style="35" customWidth="1"/>
    <col min="11782" max="12023" width="9.140625" style="35"/>
    <col min="12024" max="12024" width="3.85546875" style="35" customWidth="1"/>
    <col min="12025" max="12026" width="8.85546875" style="35" customWidth="1"/>
    <col min="12027" max="12027" width="10.85546875" style="35" customWidth="1"/>
    <col min="12028" max="12028" width="50.85546875" style="35" customWidth="1"/>
    <col min="12029" max="12035" width="10.85546875" style="35" customWidth="1"/>
    <col min="12036" max="12036" width="14.28515625" style="35" customWidth="1"/>
    <col min="12037" max="12037" width="10.85546875" style="35" customWidth="1"/>
    <col min="12038" max="12279" width="9.140625" style="35"/>
    <col min="12280" max="12280" width="3.85546875" style="35" customWidth="1"/>
    <col min="12281" max="12282" width="8.85546875" style="35" customWidth="1"/>
    <col min="12283" max="12283" width="10.85546875" style="35" customWidth="1"/>
    <col min="12284" max="12284" width="50.85546875" style="35" customWidth="1"/>
    <col min="12285" max="12291" width="10.85546875" style="35" customWidth="1"/>
    <col min="12292" max="12292" width="14.28515625" style="35" customWidth="1"/>
    <col min="12293" max="12293" width="10.85546875" style="35" customWidth="1"/>
    <col min="12294" max="12535" width="9.140625" style="35"/>
    <col min="12536" max="12536" width="3.85546875" style="35" customWidth="1"/>
    <col min="12537" max="12538" width="8.85546875" style="35" customWidth="1"/>
    <col min="12539" max="12539" width="10.85546875" style="35" customWidth="1"/>
    <col min="12540" max="12540" width="50.85546875" style="35" customWidth="1"/>
    <col min="12541" max="12547" width="10.85546875" style="35" customWidth="1"/>
    <col min="12548" max="12548" width="14.28515625" style="35" customWidth="1"/>
    <col min="12549" max="12549" width="10.85546875" style="35" customWidth="1"/>
    <col min="12550" max="12791" width="9.140625" style="35"/>
    <col min="12792" max="12792" width="3.85546875" style="35" customWidth="1"/>
    <col min="12793" max="12794" width="8.85546875" style="35" customWidth="1"/>
    <col min="12795" max="12795" width="10.85546875" style="35" customWidth="1"/>
    <col min="12796" max="12796" width="50.85546875" style="35" customWidth="1"/>
    <col min="12797" max="12803" width="10.85546875" style="35" customWidth="1"/>
    <col min="12804" max="12804" width="14.28515625" style="35" customWidth="1"/>
    <col min="12805" max="12805" width="10.85546875" style="35" customWidth="1"/>
    <col min="12806" max="13047" width="9.140625" style="35"/>
    <col min="13048" max="13048" width="3.85546875" style="35" customWidth="1"/>
    <col min="13049" max="13050" width="8.85546875" style="35" customWidth="1"/>
    <col min="13051" max="13051" width="10.85546875" style="35" customWidth="1"/>
    <col min="13052" max="13052" width="50.85546875" style="35" customWidth="1"/>
    <col min="13053" max="13059" width="10.85546875" style="35" customWidth="1"/>
    <col min="13060" max="13060" width="14.28515625" style="35" customWidth="1"/>
    <col min="13061" max="13061" width="10.85546875" style="35" customWidth="1"/>
    <col min="13062" max="13303" width="9.140625" style="35"/>
    <col min="13304" max="13304" width="3.85546875" style="35" customWidth="1"/>
    <col min="13305" max="13306" width="8.85546875" style="35" customWidth="1"/>
    <col min="13307" max="13307" width="10.85546875" style="35" customWidth="1"/>
    <col min="13308" max="13308" width="50.85546875" style="35" customWidth="1"/>
    <col min="13309" max="13315" width="10.85546875" style="35" customWidth="1"/>
    <col min="13316" max="13316" width="14.28515625" style="35" customWidth="1"/>
    <col min="13317" max="13317" width="10.85546875" style="35" customWidth="1"/>
    <col min="13318" max="13559" width="9.140625" style="35"/>
    <col min="13560" max="13560" width="3.85546875" style="35" customWidth="1"/>
    <col min="13561" max="13562" width="8.85546875" style="35" customWidth="1"/>
    <col min="13563" max="13563" width="10.85546875" style="35" customWidth="1"/>
    <col min="13564" max="13564" width="50.85546875" style="35" customWidth="1"/>
    <col min="13565" max="13571" width="10.85546875" style="35" customWidth="1"/>
    <col min="13572" max="13572" width="14.28515625" style="35" customWidth="1"/>
    <col min="13573" max="13573" width="10.85546875" style="35" customWidth="1"/>
    <col min="13574" max="13815" width="9.140625" style="35"/>
    <col min="13816" max="13816" width="3.85546875" style="35" customWidth="1"/>
    <col min="13817" max="13818" width="8.85546875" style="35" customWidth="1"/>
    <col min="13819" max="13819" width="10.85546875" style="35" customWidth="1"/>
    <col min="13820" max="13820" width="50.85546875" style="35" customWidth="1"/>
    <col min="13821" max="13827" width="10.85546875" style="35" customWidth="1"/>
    <col min="13828" max="13828" width="14.28515625" style="35" customWidth="1"/>
    <col min="13829" max="13829" width="10.85546875" style="35" customWidth="1"/>
    <col min="13830" max="14071" width="9.140625" style="35"/>
    <col min="14072" max="14072" width="3.85546875" style="35" customWidth="1"/>
    <col min="14073" max="14074" width="8.85546875" style="35" customWidth="1"/>
    <col min="14075" max="14075" width="10.85546875" style="35" customWidth="1"/>
    <col min="14076" max="14076" width="50.85546875" style="35" customWidth="1"/>
    <col min="14077" max="14083" width="10.85546875" style="35" customWidth="1"/>
    <col min="14084" max="14084" width="14.28515625" style="35" customWidth="1"/>
    <col min="14085" max="14085" width="10.85546875" style="35" customWidth="1"/>
    <col min="14086" max="14327" width="9.140625" style="35"/>
    <col min="14328" max="14328" width="3.85546875" style="35" customWidth="1"/>
    <col min="14329" max="14330" width="8.85546875" style="35" customWidth="1"/>
    <col min="14331" max="14331" width="10.85546875" style="35" customWidth="1"/>
    <col min="14332" max="14332" width="50.85546875" style="35" customWidth="1"/>
    <col min="14333" max="14339" width="10.85546875" style="35" customWidth="1"/>
    <col min="14340" max="14340" width="14.28515625" style="35" customWidth="1"/>
    <col min="14341" max="14341" width="10.85546875" style="35" customWidth="1"/>
    <col min="14342" max="14583" width="9.140625" style="35"/>
    <col min="14584" max="14584" width="3.85546875" style="35" customWidth="1"/>
    <col min="14585" max="14586" width="8.85546875" style="35" customWidth="1"/>
    <col min="14587" max="14587" width="10.85546875" style="35" customWidth="1"/>
    <col min="14588" max="14588" width="50.85546875" style="35" customWidth="1"/>
    <col min="14589" max="14595" width="10.85546875" style="35" customWidth="1"/>
    <col min="14596" max="14596" width="14.28515625" style="35" customWidth="1"/>
    <col min="14597" max="14597" width="10.85546875" style="35" customWidth="1"/>
    <col min="14598" max="14839" width="9.140625" style="35"/>
    <col min="14840" max="14840" width="3.85546875" style="35" customWidth="1"/>
    <col min="14841" max="14842" width="8.85546875" style="35" customWidth="1"/>
    <col min="14843" max="14843" width="10.85546875" style="35" customWidth="1"/>
    <col min="14844" max="14844" width="50.85546875" style="35" customWidth="1"/>
    <col min="14845" max="14851" width="10.85546875" style="35" customWidth="1"/>
    <col min="14852" max="14852" width="14.28515625" style="35" customWidth="1"/>
    <col min="14853" max="14853" width="10.85546875" style="35" customWidth="1"/>
    <col min="14854" max="15095" width="9.140625" style="35"/>
    <col min="15096" max="15096" width="3.85546875" style="35" customWidth="1"/>
    <col min="15097" max="15098" width="8.85546875" style="35" customWidth="1"/>
    <col min="15099" max="15099" width="10.85546875" style="35" customWidth="1"/>
    <col min="15100" max="15100" width="50.85546875" style="35" customWidth="1"/>
    <col min="15101" max="15107" width="10.85546875" style="35" customWidth="1"/>
    <col min="15108" max="15108" width="14.28515625" style="35" customWidth="1"/>
    <col min="15109" max="15109" width="10.85546875" style="35" customWidth="1"/>
    <col min="15110" max="15351" width="9.140625" style="35"/>
    <col min="15352" max="15352" width="3.85546875" style="35" customWidth="1"/>
    <col min="15353" max="15354" width="8.85546875" style="35" customWidth="1"/>
    <col min="15355" max="15355" width="10.85546875" style="35" customWidth="1"/>
    <col min="15356" max="15356" width="50.85546875" style="35" customWidth="1"/>
    <col min="15357" max="15363" width="10.85546875" style="35" customWidth="1"/>
    <col min="15364" max="15364" width="14.28515625" style="35" customWidth="1"/>
    <col min="15365" max="15365" width="10.85546875" style="35" customWidth="1"/>
    <col min="15366" max="15607" width="9.140625" style="35"/>
    <col min="15608" max="15608" width="3.85546875" style="35" customWidth="1"/>
    <col min="15609" max="15610" width="8.85546875" style="35" customWidth="1"/>
    <col min="15611" max="15611" width="10.85546875" style="35" customWidth="1"/>
    <col min="15612" max="15612" width="50.85546875" style="35" customWidth="1"/>
    <col min="15613" max="15619" width="10.85546875" style="35" customWidth="1"/>
    <col min="15620" max="15620" width="14.28515625" style="35" customWidth="1"/>
    <col min="15621" max="15621" width="10.85546875" style="35" customWidth="1"/>
    <col min="15622" max="15863" width="9.140625" style="35"/>
    <col min="15864" max="15864" width="3.85546875" style="35" customWidth="1"/>
    <col min="15865" max="15866" width="8.85546875" style="35" customWidth="1"/>
    <col min="15867" max="15867" width="10.85546875" style="35" customWidth="1"/>
    <col min="15868" max="15868" width="50.85546875" style="35" customWidth="1"/>
    <col min="15869" max="15875" width="10.85546875" style="35" customWidth="1"/>
    <col min="15876" max="15876" width="14.28515625" style="35" customWidth="1"/>
    <col min="15877" max="15877" width="10.85546875" style="35" customWidth="1"/>
    <col min="15878" max="16119" width="9.140625" style="35"/>
    <col min="16120" max="16120" width="3.85546875" style="35" customWidth="1"/>
    <col min="16121" max="16122" width="8.85546875" style="35" customWidth="1"/>
    <col min="16123" max="16123" width="10.85546875" style="35" customWidth="1"/>
    <col min="16124" max="16124" width="50.85546875" style="35" customWidth="1"/>
    <col min="16125" max="16131" width="10.85546875" style="35" customWidth="1"/>
    <col min="16132" max="16132" width="14.28515625" style="35" customWidth="1"/>
    <col min="16133" max="16133" width="10.85546875" style="35" customWidth="1"/>
    <col min="16134"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5" spans="1:7">
      <c r="C5" s="35" t="s">
        <v>1872</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194.8</v>
      </c>
      <c r="F7" s="44"/>
      <c r="G7" s="45">
        <f t="shared" ref="G7:G26" si="0">F7*E7</f>
        <v>0</v>
      </c>
    </row>
    <row r="8" spans="1:7">
      <c r="A8" s="46">
        <v>2</v>
      </c>
      <c r="B8" s="47" t="str">
        <f>"20013945"</f>
        <v>20013945</v>
      </c>
      <c r="C8" s="48" t="s">
        <v>3106</v>
      </c>
      <c r="D8" s="47" t="str">
        <f t="shared" ref="D8:D15" si="1">"m"</f>
        <v>m</v>
      </c>
      <c r="E8" s="49">
        <v>210</v>
      </c>
      <c r="F8" s="50"/>
      <c r="G8" s="51">
        <f t="shared" si="0"/>
        <v>0</v>
      </c>
    </row>
    <row r="9" spans="1:7">
      <c r="A9" s="46">
        <v>3</v>
      </c>
      <c r="B9" s="47" t="str">
        <f>"20014199"</f>
        <v>20014199</v>
      </c>
      <c r="C9" s="48" t="s">
        <v>3085</v>
      </c>
      <c r="D9" s="47" t="str">
        <f t="shared" si="1"/>
        <v>m</v>
      </c>
      <c r="E9" s="49">
        <v>210</v>
      </c>
      <c r="F9" s="50"/>
      <c r="G9" s="51">
        <f t="shared" si="0"/>
        <v>0</v>
      </c>
    </row>
    <row r="10" spans="1:7">
      <c r="A10" s="46">
        <v>4</v>
      </c>
      <c r="B10" s="47" t="str">
        <f>"20014115"</f>
        <v>20014115</v>
      </c>
      <c r="C10" s="48" t="s">
        <v>3068</v>
      </c>
      <c r="D10" s="47" t="str">
        <f t="shared" si="1"/>
        <v>m</v>
      </c>
      <c r="E10" s="49">
        <v>100</v>
      </c>
      <c r="F10" s="50"/>
      <c r="G10" s="51">
        <f t="shared" si="0"/>
        <v>0</v>
      </c>
    </row>
    <row r="11" spans="1:7" ht="40.5">
      <c r="A11" s="46">
        <v>5</v>
      </c>
      <c r="B11" s="47" t="str">
        <f>"TCA03B1"</f>
        <v>TCA03B1</v>
      </c>
      <c r="C11" s="48" t="s">
        <v>3069</v>
      </c>
      <c r="D11" s="47" t="str">
        <f t="shared" si="1"/>
        <v>m</v>
      </c>
      <c r="E11" s="49">
        <v>520</v>
      </c>
      <c r="F11" s="50"/>
      <c r="G11" s="51">
        <f t="shared" si="0"/>
        <v>0</v>
      </c>
    </row>
    <row r="12" spans="1:7" ht="27">
      <c r="A12" s="46">
        <v>6</v>
      </c>
      <c r="B12" s="47" t="str">
        <f>"DF26A1"</f>
        <v>DF26A1</v>
      </c>
      <c r="C12" s="48" t="s">
        <v>3070</v>
      </c>
      <c r="D12" s="47" t="str">
        <f t="shared" si="1"/>
        <v>m</v>
      </c>
      <c r="E12" s="49">
        <v>310</v>
      </c>
      <c r="F12" s="50"/>
      <c r="G12" s="51">
        <f t="shared" si="0"/>
        <v>0</v>
      </c>
    </row>
    <row r="13" spans="1:7" ht="27">
      <c r="A13" s="46">
        <v>7</v>
      </c>
      <c r="B13" s="47" t="str">
        <f>"TCA03C1"</f>
        <v>TCA03C1</v>
      </c>
      <c r="C13" s="48" t="s">
        <v>3103</v>
      </c>
      <c r="D13" s="47" t="str">
        <f t="shared" si="1"/>
        <v>m</v>
      </c>
      <c r="E13" s="49">
        <v>0.2</v>
      </c>
      <c r="F13" s="50"/>
      <c r="G13" s="51">
        <f t="shared" si="0"/>
        <v>0</v>
      </c>
    </row>
    <row r="14" spans="1:7">
      <c r="A14" s="46">
        <v>8</v>
      </c>
      <c r="B14" s="47" t="str">
        <f>"20013945"</f>
        <v>20013945</v>
      </c>
      <c r="C14" s="48" t="s">
        <v>3106</v>
      </c>
      <c r="D14" s="47" t="str">
        <f t="shared" si="1"/>
        <v>m</v>
      </c>
      <c r="E14" s="49">
        <v>100</v>
      </c>
      <c r="F14" s="50"/>
      <c r="G14" s="51">
        <f t="shared" si="0"/>
        <v>0</v>
      </c>
    </row>
    <row r="15" spans="1:7">
      <c r="A15" s="46">
        <v>9</v>
      </c>
      <c r="B15" s="47" t="str">
        <f>"20014199"</f>
        <v>20014199</v>
      </c>
      <c r="C15" s="48" t="s">
        <v>3085</v>
      </c>
      <c r="D15" s="47" t="str">
        <f t="shared" si="1"/>
        <v>m</v>
      </c>
      <c r="E15" s="49">
        <v>100</v>
      </c>
      <c r="F15" s="50"/>
      <c r="G15" s="51">
        <f t="shared" si="0"/>
        <v>0</v>
      </c>
    </row>
    <row r="16" spans="1:7" ht="40.5">
      <c r="A16" s="46">
        <v>10</v>
      </c>
      <c r="B16" s="47" t="str">
        <f>"TCA14A1"</f>
        <v>TCA14A1</v>
      </c>
      <c r="C16" s="48" t="s">
        <v>3071</v>
      </c>
      <c r="D16" s="47" t="str">
        <f>"km"</f>
        <v>km</v>
      </c>
      <c r="E16" s="49">
        <v>0.39500000000000002</v>
      </c>
      <c r="F16" s="50"/>
      <c r="G16" s="51">
        <f t="shared" si="0"/>
        <v>0</v>
      </c>
    </row>
    <row r="17" spans="1:7">
      <c r="A17" s="46">
        <v>11</v>
      </c>
      <c r="B17" s="47" t="str">
        <f>"8000210"</f>
        <v>8000210</v>
      </c>
      <c r="C17" s="48" t="s">
        <v>3104</v>
      </c>
      <c r="D17" s="47" t="str">
        <f>"km"</f>
        <v>km</v>
      </c>
      <c r="E17" s="49">
        <v>0.39500000000000002</v>
      </c>
      <c r="F17" s="50"/>
      <c r="G17" s="51">
        <f t="shared" si="0"/>
        <v>0</v>
      </c>
    </row>
    <row r="18" spans="1:7" ht="40.5">
      <c r="A18" s="46">
        <v>12</v>
      </c>
      <c r="B18" s="47" t="str">
        <f>"TCA14A2"</f>
        <v>TCA14A2</v>
      </c>
      <c r="C18" s="48" t="s">
        <v>3087</v>
      </c>
      <c r="D18" s="47" t="str">
        <f>"km"</f>
        <v>km</v>
      </c>
      <c r="E18" s="49">
        <v>0.23</v>
      </c>
      <c r="F18" s="50"/>
      <c r="G18" s="51">
        <f t="shared" si="0"/>
        <v>0</v>
      </c>
    </row>
    <row r="19" spans="1:7">
      <c r="A19" s="46">
        <v>13</v>
      </c>
      <c r="B19" s="47" t="str">
        <f>"TCA04A1 asimilat"</f>
        <v>TCA04A1 asimilat</v>
      </c>
      <c r="C19" s="48" t="s">
        <v>3080</v>
      </c>
      <c r="D19" s="47" t="str">
        <f t="shared" ref="D19:D26" si="2">"buc"</f>
        <v>buc</v>
      </c>
      <c r="E19" s="49">
        <v>4</v>
      </c>
      <c r="F19" s="50"/>
      <c r="G19" s="51">
        <f t="shared" si="0"/>
        <v>0</v>
      </c>
    </row>
    <row r="20" spans="1:7">
      <c r="A20" s="46">
        <v>14</v>
      </c>
      <c r="B20" s="47" t="str">
        <f>"7337323"</f>
        <v>7337323</v>
      </c>
      <c r="C20" s="48" t="s">
        <v>3082</v>
      </c>
      <c r="D20" s="47" t="str">
        <f t="shared" si="2"/>
        <v>buc</v>
      </c>
      <c r="E20" s="49">
        <v>5</v>
      </c>
      <c r="F20" s="50"/>
      <c r="G20" s="51">
        <f t="shared" si="0"/>
        <v>0</v>
      </c>
    </row>
    <row r="21" spans="1:7" ht="40.5">
      <c r="A21" s="46">
        <v>15</v>
      </c>
      <c r="B21" s="47" t="str">
        <f>"TCA16T1"</f>
        <v>TCA16T1</v>
      </c>
      <c r="C21" s="48" t="s">
        <v>3088</v>
      </c>
      <c r="D21" s="47" t="str">
        <f t="shared" si="2"/>
        <v>buc</v>
      </c>
      <c r="E21" s="49">
        <v>2</v>
      </c>
      <c r="F21" s="50"/>
      <c r="G21" s="51">
        <f t="shared" si="0"/>
        <v>0</v>
      </c>
    </row>
    <row r="22" spans="1:7" ht="27">
      <c r="A22" s="46">
        <v>16</v>
      </c>
      <c r="B22" s="47" t="str">
        <f>"TCA17B1"</f>
        <v>TCA17B1</v>
      </c>
      <c r="C22" s="48" t="s">
        <v>3089</v>
      </c>
      <c r="D22" s="47" t="str">
        <f t="shared" si="2"/>
        <v>buc</v>
      </c>
      <c r="E22" s="49">
        <v>192</v>
      </c>
      <c r="F22" s="50"/>
      <c r="G22" s="51">
        <f t="shared" si="0"/>
        <v>0</v>
      </c>
    </row>
    <row r="23" spans="1:7" ht="13.5" customHeight="1">
      <c r="A23" s="46">
        <v>17</v>
      </c>
      <c r="B23" s="47" t="str">
        <f>"20011109"</f>
        <v>20011109</v>
      </c>
      <c r="C23" s="48" t="s">
        <v>3090</v>
      </c>
      <c r="D23" s="47" t="str">
        <f t="shared" si="2"/>
        <v>buc</v>
      </c>
      <c r="E23" s="49">
        <v>2</v>
      </c>
      <c r="F23" s="50"/>
      <c r="G23" s="51">
        <f t="shared" si="0"/>
        <v>0</v>
      </c>
    </row>
    <row r="24" spans="1:7" ht="27">
      <c r="A24" s="46">
        <v>18</v>
      </c>
      <c r="B24" s="47" t="str">
        <f>"SB24B1"</f>
        <v>SB24B1</v>
      </c>
      <c r="C24" s="48" t="s">
        <v>3091</v>
      </c>
      <c r="D24" s="47" t="str">
        <f t="shared" si="2"/>
        <v>buc</v>
      </c>
      <c r="E24" s="49">
        <v>12</v>
      </c>
      <c r="F24" s="50"/>
      <c r="G24" s="51">
        <f t="shared" si="0"/>
        <v>0</v>
      </c>
    </row>
    <row r="25" spans="1:7" ht="27">
      <c r="A25" s="46">
        <v>19</v>
      </c>
      <c r="B25" s="47" t="str">
        <f>"SB24E1"</f>
        <v>SB24E1</v>
      </c>
      <c r="C25" s="48" t="s">
        <v>3083</v>
      </c>
      <c r="D25" s="47" t="str">
        <f t="shared" si="2"/>
        <v>buc</v>
      </c>
      <c r="E25" s="49">
        <v>2</v>
      </c>
      <c r="F25" s="50"/>
      <c r="G25" s="51">
        <f t="shared" si="0"/>
        <v>0</v>
      </c>
    </row>
    <row r="26" spans="1:7">
      <c r="A26" s="52">
        <v>20</v>
      </c>
      <c r="B26" s="53" t="str">
        <f>"TCA22B1"</f>
        <v>TCA22B1</v>
      </c>
      <c r="C26" s="54" t="s">
        <v>3092</v>
      </c>
      <c r="D26" s="53" t="str">
        <f t="shared" si="2"/>
        <v>buc</v>
      </c>
      <c r="E26" s="55">
        <v>192</v>
      </c>
      <c r="F26" s="56"/>
      <c r="G26" s="57">
        <f t="shared" si="0"/>
        <v>0</v>
      </c>
    </row>
    <row r="27" spans="1:7" ht="15.75">
      <c r="A27" s="58"/>
      <c r="B27" s="59"/>
      <c r="C27" s="59" t="s">
        <v>3084</v>
      </c>
      <c r="D27" s="59"/>
      <c r="E27" s="60"/>
      <c r="F27" s="61"/>
      <c r="G27" s="62">
        <f>SUM(G7:G26)</f>
        <v>0</v>
      </c>
    </row>
  </sheetData>
  <mergeCells count="2">
    <mergeCell ref="A1:G1"/>
    <mergeCell ref="A2:G2"/>
  </mergeCells>
  <pageMargins left="0.7" right="0.7" top="0.75" bottom="0.75" header="0.3" footer="0.3"/>
  <pageSetup paperSize="9" scale="75" orientation="portrait"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sqref="A1:G1"/>
    </sheetView>
  </sheetViews>
  <sheetFormatPr defaultColWidth="9" defaultRowHeight="15"/>
  <cols>
    <col min="1" max="1" width="3.85546875" style="35" customWidth="1"/>
    <col min="2" max="2" width="10.85546875" style="35" customWidth="1"/>
    <col min="3" max="3" width="50.85546875" style="35" customWidth="1"/>
    <col min="4" max="5" width="10.85546875" style="35" customWidth="1"/>
    <col min="6" max="6" width="12.7109375" style="35" customWidth="1"/>
    <col min="7" max="7" width="13.7109375" style="35" customWidth="1"/>
    <col min="8" max="247" width="9.140625" style="35"/>
    <col min="248" max="248" width="3.85546875" style="35" customWidth="1"/>
    <col min="249" max="250" width="8.85546875" style="35" customWidth="1"/>
    <col min="251" max="251" width="10.85546875" style="35" customWidth="1"/>
    <col min="252" max="252" width="50.85546875" style="35" customWidth="1"/>
    <col min="253" max="259" width="10.85546875" style="35" customWidth="1"/>
    <col min="260" max="260" width="12.7109375" style="35" customWidth="1"/>
    <col min="261" max="261" width="10.85546875" style="35" customWidth="1"/>
    <col min="262" max="503" width="9.140625" style="35"/>
    <col min="504" max="504" width="3.85546875" style="35" customWidth="1"/>
    <col min="505" max="506" width="8.85546875" style="35" customWidth="1"/>
    <col min="507" max="507" width="10.85546875" style="35" customWidth="1"/>
    <col min="508" max="508" width="50.85546875" style="35" customWidth="1"/>
    <col min="509" max="515" width="10.85546875" style="35" customWidth="1"/>
    <col min="516" max="516" width="12.7109375" style="35" customWidth="1"/>
    <col min="517" max="517" width="10.85546875" style="35" customWidth="1"/>
    <col min="518" max="759" width="9.140625" style="35"/>
    <col min="760" max="760" width="3.85546875" style="35" customWidth="1"/>
    <col min="761" max="762" width="8.85546875" style="35" customWidth="1"/>
    <col min="763" max="763" width="10.85546875" style="35" customWidth="1"/>
    <col min="764" max="764" width="50.85546875" style="35" customWidth="1"/>
    <col min="765" max="771" width="10.85546875" style="35" customWidth="1"/>
    <col min="772" max="772" width="12.7109375" style="35" customWidth="1"/>
    <col min="773" max="773" width="10.85546875" style="35" customWidth="1"/>
    <col min="774" max="1015" width="9.140625" style="35"/>
    <col min="1016" max="1016" width="3.85546875" style="35" customWidth="1"/>
    <col min="1017" max="1018" width="8.85546875" style="35" customWidth="1"/>
    <col min="1019" max="1019" width="10.85546875" style="35" customWidth="1"/>
    <col min="1020" max="1020" width="50.85546875" style="35" customWidth="1"/>
    <col min="1021" max="1027" width="10.85546875" style="35" customWidth="1"/>
    <col min="1028" max="1028" width="12.7109375" style="35" customWidth="1"/>
    <col min="1029" max="1029" width="10.85546875" style="35" customWidth="1"/>
    <col min="1030" max="1271" width="9.140625" style="35"/>
    <col min="1272" max="1272" width="3.85546875" style="35" customWidth="1"/>
    <col min="1273" max="1274" width="8.85546875" style="35" customWidth="1"/>
    <col min="1275" max="1275" width="10.85546875" style="35" customWidth="1"/>
    <col min="1276" max="1276" width="50.85546875" style="35" customWidth="1"/>
    <col min="1277" max="1283" width="10.85546875" style="35" customWidth="1"/>
    <col min="1284" max="1284" width="12.7109375" style="35" customWidth="1"/>
    <col min="1285" max="1285" width="10.85546875" style="35" customWidth="1"/>
    <col min="1286" max="1527" width="9.140625" style="35"/>
    <col min="1528" max="1528" width="3.85546875" style="35" customWidth="1"/>
    <col min="1529" max="1530" width="8.85546875" style="35" customWidth="1"/>
    <col min="1531" max="1531" width="10.85546875" style="35" customWidth="1"/>
    <col min="1532" max="1532" width="50.85546875" style="35" customWidth="1"/>
    <col min="1533" max="1539" width="10.85546875" style="35" customWidth="1"/>
    <col min="1540" max="1540" width="12.7109375" style="35" customWidth="1"/>
    <col min="1541" max="1541" width="10.85546875" style="35" customWidth="1"/>
    <col min="1542" max="1783" width="9.140625" style="35"/>
    <col min="1784" max="1784" width="3.85546875" style="35" customWidth="1"/>
    <col min="1785" max="1786" width="8.85546875" style="35" customWidth="1"/>
    <col min="1787" max="1787" width="10.85546875" style="35" customWidth="1"/>
    <col min="1788" max="1788" width="50.85546875" style="35" customWidth="1"/>
    <col min="1789" max="1795" width="10.85546875" style="35" customWidth="1"/>
    <col min="1796" max="1796" width="12.7109375" style="35" customWidth="1"/>
    <col min="1797" max="1797" width="10.85546875" style="35" customWidth="1"/>
    <col min="1798" max="2039" width="9.140625" style="35"/>
    <col min="2040" max="2040" width="3.85546875" style="35" customWidth="1"/>
    <col min="2041" max="2042" width="8.85546875" style="35" customWidth="1"/>
    <col min="2043" max="2043" width="10.85546875" style="35" customWidth="1"/>
    <col min="2044" max="2044" width="50.85546875" style="35" customWidth="1"/>
    <col min="2045" max="2051" width="10.85546875" style="35" customWidth="1"/>
    <col min="2052" max="2052" width="12.7109375" style="35" customWidth="1"/>
    <col min="2053" max="2053" width="10.85546875" style="35" customWidth="1"/>
    <col min="2054" max="2295" width="9.140625" style="35"/>
    <col min="2296" max="2296" width="3.85546875" style="35" customWidth="1"/>
    <col min="2297" max="2298" width="8.85546875" style="35" customWidth="1"/>
    <col min="2299" max="2299" width="10.85546875" style="35" customWidth="1"/>
    <col min="2300" max="2300" width="50.85546875" style="35" customWidth="1"/>
    <col min="2301" max="2307" width="10.85546875" style="35" customWidth="1"/>
    <col min="2308" max="2308" width="12.7109375" style="35" customWidth="1"/>
    <col min="2309" max="2309" width="10.85546875" style="35" customWidth="1"/>
    <col min="2310" max="2551" width="9.140625" style="35"/>
    <col min="2552" max="2552" width="3.85546875" style="35" customWidth="1"/>
    <col min="2553" max="2554" width="8.85546875" style="35" customWidth="1"/>
    <col min="2555" max="2555" width="10.85546875" style="35" customWidth="1"/>
    <col min="2556" max="2556" width="50.85546875" style="35" customWidth="1"/>
    <col min="2557" max="2563" width="10.85546875" style="35" customWidth="1"/>
    <col min="2564" max="2564" width="12.7109375" style="35" customWidth="1"/>
    <col min="2565" max="2565" width="10.85546875" style="35" customWidth="1"/>
    <col min="2566" max="2807" width="9.140625" style="35"/>
    <col min="2808" max="2808" width="3.85546875" style="35" customWidth="1"/>
    <col min="2809" max="2810" width="8.85546875" style="35" customWidth="1"/>
    <col min="2811" max="2811" width="10.85546875" style="35" customWidth="1"/>
    <col min="2812" max="2812" width="50.85546875" style="35" customWidth="1"/>
    <col min="2813" max="2819" width="10.85546875" style="35" customWidth="1"/>
    <col min="2820" max="2820" width="12.7109375" style="35" customWidth="1"/>
    <col min="2821" max="2821" width="10.85546875" style="35" customWidth="1"/>
    <col min="2822" max="3063" width="9.140625" style="35"/>
    <col min="3064" max="3064" width="3.85546875" style="35" customWidth="1"/>
    <col min="3065" max="3066" width="8.85546875" style="35" customWidth="1"/>
    <col min="3067" max="3067" width="10.85546875" style="35" customWidth="1"/>
    <col min="3068" max="3068" width="50.85546875" style="35" customWidth="1"/>
    <col min="3069" max="3075" width="10.85546875" style="35" customWidth="1"/>
    <col min="3076" max="3076" width="12.7109375" style="35" customWidth="1"/>
    <col min="3077" max="3077" width="10.85546875" style="35" customWidth="1"/>
    <col min="3078" max="3319" width="9.140625" style="35"/>
    <col min="3320" max="3320" width="3.85546875" style="35" customWidth="1"/>
    <col min="3321" max="3322" width="8.85546875" style="35" customWidth="1"/>
    <col min="3323" max="3323" width="10.85546875" style="35" customWidth="1"/>
    <col min="3324" max="3324" width="50.85546875" style="35" customWidth="1"/>
    <col min="3325" max="3331" width="10.85546875" style="35" customWidth="1"/>
    <col min="3332" max="3332" width="12.7109375" style="35" customWidth="1"/>
    <col min="3333" max="3333" width="10.85546875" style="35" customWidth="1"/>
    <col min="3334" max="3575" width="9.140625" style="35"/>
    <col min="3576" max="3576" width="3.85546875" style="35" customWidth="1"/>
    <col min="3577" max="3578" width="8.85546875" style="35" customWidth="1"/>
    <col min="3579" max="3579" width="10.85546875" style="35" customWidth="1"/>
    <col min="3580" max="3580" width="50.85546875" style="35" customWidth="1"/>
    <col min="3581" max="3587" width="10.85546875" style="35" customWidth="1"/>
    <col min="3588" max="3588" width="12.7109375" style="35" customWidth="1"/>
    <col min="3589" max="3589" width="10.85546875" style="35" customWidth="1"/>
    <col min="3590" max="3831" width="9.140625" style="35"/>
    <col min="3832" max="3832" width="3.85546875" style="35" customWidth="1"/>
    <col min="3833" max="3834" width="8.85546875" style="35" customWidth="1"/>
    <col min="3835" max="3835" width="10.85546875" style="35" customWidth="1"/>
    <col min="3836" max="3836" width="50.85546875" style="35" customWidth="1"/>
    <col min="3837" max="3843" width="10.85546875" style="35" customWidth="1"/>
    <col min="3844" max="3844" width="12.7109375" style="35" customWidth="1"/>
    <col min="3845" max="3845" width="10.85546875" style="35" customWidth="1"/>
    <col min="3846" max="4087" width="9.140625" style="35"/>
    <col min="4088" max="4088" width="3.85546875" style="35" customWidth="1"/>
    <col min="4089" max="4090" width="8.85546875" style="35" customWidth="1"/>
    <col min="4091" max="4091" width="10.85546875" style="35" customWidth="1"/>
    <col min="4092" max="4092" width="50.85546875" style="35" customWidth="1"/>
    <col min="4093" max="4099" width="10.85546875" style="35" customWidth="1"/>
    <col min="4100" max="4100" width="12.7109375" style="35" customWidth="1"/>
    <col min="4101" max="4101" width="10.85546875" style="35" customWidth="1"/>
    <col min="4102" max="4343" width="9.140625" style="35"/>
    <col min="4344" max="4344" width="3.85546875" style="35" customWidth="1"/>
    <col min="4345" max="4346" width="8.85546875" style="35" customWidth="1"/>
    <col min="4347" max="4347" width="10.85546875" style="35" customWidth="1"/>
    <col min="4348" max="4348" width="50.85546875" style="35" customWidth="1"/>
    <col min="4349" max="4355" width="10.85546875" style="35" customWidth="1"/>
    <col min="4356" max="4356" width="12.7109375" style="35" customWidth="1"/>
    <col min="4357" max="4357" width="10.85546875" style="35" customWidth="1"/>
    <col min="4358" max="4599" width="9.140625" style="35"/>
    <col min="4600" max="4600" width="3.85546875" style="35" customWidth="1"/>
    <col min="4601" max="4602" width="8.85546875" style="35" customWidth="1"/>
    <col min="4603" max="4603" width="10.85546875" style="35" customWidth="1"/>
    <col min="4604" max="4604" width="50.85546875" style="35" customWidth="1"/>
    <col min="4605" max="4611" width="10.85546875" style="35" customWidth="1"/>
    <col min="4612" max="4612" width="12.7109375" style="35" customWidth="1"/>
    <col min="4613" max="4613" width="10.85546875" style="35" customWidth="1"/>
    <col min="4614" max="4855" width="9.140625" style="35"/>
    <col min="4856" max="4856" width="3.85546875" style="35" customWidth="1"/>
    <col min="4857" max="4858" width="8.85546875" style="35" customWidth="1"/>
    <col min="4859" max="4859" width="10.85546875" style="35" customWidth="1"/>
    <col min="4860" max="4860" width="50.85546875" style="35" customWidth="1"/>
    <col min="4861" max="4867" width="10.85546875" style="35" customWidth="1"/>
    <col min="4868" max="4868" width="12.7109375" style="35" customWidth="1"/>
    <col min="4869" max="4869" width="10.85546875" style="35" customWidth="1"/>
    <col min="4870" max="5111" width="9.140625" style="35"/>
    <col min="5112" max="5112" width="3.85546875" style="35" customWidth="1"/>
    <col min="5113" max="5114" width="8.85546875" style="35" customWidth="1"/>
    <col min="5115" max="5115" width="10.85546875" style="35" customWidth="1"/>
    <col min="5116" max="5116" width="50.85546875" style="35" customWidth="1"/>
    <col min="5117" max="5123" width="10.85546875" style="35" customWidth="1"/>
    <col min="5124" max="5124" width="12.7109375" style="35" customWidth="1"/>
    <col min="5125" max="5125" width="10.85546875" style="35" customWidth="1"/>
    <col min="5126" max="5367" width="9.140625" style="35"/>
    <col min="5368" max="5368" width="3.85546875" style="35" customWidth="1"/>
    <col min="5369" max="5370" width="8.85546875" style="35" customWidth="1"/>
    <col min="5371" max="5371" width="10.85546875" style="35" customWidth="1"/>
    <col min="5372" max="5372" width="50.85546875" style="35" customWidth="1"/>
    <col min="5373" max="5379" width="10.85546875" style="35" customWidth="1"/>
    <col min="5380" max="5380" width="12.7109375" style="35" customWidth="1"/>
    <col min="5381" max="5381" width="10.85546875" style="35" customWidth="1"/>
    <col min="5382" max="5623" width="9.140625" style="35"/>
    <col min="5624" max="5624" width="3.85546875" style="35" customWidth="1"/>
    <col min="5625" max="5626" width="8.85546875" style="35" customWidth="1"/>
    <col min="5627" max="5627" width="10.85546875" style="35" customWidth="1"/>
    <col min="5628" max="5628" width="50.85546875" style="35" customWidth="1"/>
    <col min="5629" max="5635" width="10.85546875" style="35" customWidth="1"/>
    <col min="5636" max="5636" width="12.7109375" style="35" customWidth="1"/>
    <col min="5637" max="5637" width="10.85546875" style="35" customWidth="1"/>
    <col min="5638" max="5879" width="9.140625" style="35"/>
    <col min="5880" max="5880" width="3.85546875" style="35" customWidth="1"/>
    <col min="5881" max="5882" width="8.85546875" style="35" customWidth="1"/>
    <col min="5883" max="5883" width="10.85546875" style="35" customWidth="1"/>
    <col min="5884" max="5884" width="50.85546875" style="35" customWidth="1"/>
    <col min="5885" max="5891" width="10.85546875" style="35" customWidth="1"/>
    <col min="5892" max="5892" width="12.7109375" style="35" customWidth="1"/>
    <col min="5893" max="5893" width="10.85546875" style="35" customWidth="1"/>
    <col min="5894" max="6135" width="9.140625" style="35"/>
    <col min="6136" max="6136" width="3.85546875" style="35" customWidth="1"/>
    <col min="6137" max="6138" width="8.85546875" style="35" customWidth="1"/>
    <col min="6139" max="6139" width="10.85546875" style="35" customWidth="1"/>
    <col min="6140" max="6140" width="50.85546875" style="35" customWidth="1"/>
    <col min="6141" max="6147" width="10.85546875" style="35" customWidth="1"/>
    <col min="6148" max="6148" width="12.7109375" style="35" customWidth="1"/>
    <col min="6149" max="6149" width="10.85546875" style="35" customWidth="1"/>
    <col min="6150" max="6391" width="9.140625" style="35"/>
    <col min="6392" max="6392" width="3.85546875" style="35" customWidth="1"/>
    <col min="6393" max="6394" width="8.85546875" style="35" customWidth="1"/>
    <col min="6395" max="6395" width="10.85546875" style="35" customWidth="1"/>
    <col min="6396" max="6396" width="50.85546875" style="35" customWidth="1"/>
    <col min="6397" max="6403" width="10.85546875" style="35" customWidth="1"/>
    <col min="6404" max="6404" width="12.7109375" style="35" customWidth="1"/>
    <col min="6405" max="6405" width="10.85546875" style="35" customWidth="1"/>
    <col min="6406" max="6647" width="9.140625" style="35"/>
    <col min="6648" max="6648" width="3.85546875" style="35" customWidth="1"/>
    <col min="6649" max="6650" width="8.85546875" style="35" customWidth="1"/>
    <col min="6651" max="6651" width="10.85546875" style="35" customWidth="1"/>
    <col min="6652" max="6652" width="50.85546875" style="35" customWidth="1"/>
    <col min="6653" max="6659" width="10.85546875" style="35" customWidth="1"/>
    <col min="6660" max="6660" width="12.7109375" style="35" customWidth="1"/>
    <col min="6661" max="6661" width="10.85546875" style="35" customWidth="1"/>
    <col min="6662" max="6903" width="9.140625" style="35"/>
    <col min="6904" max="6904" width="3.85546875" style="35" customWidth="1"/>
    <col min="6905" max="6906" width="8.85546875" style="35" customWidth="1"/>
    <col min="6907" max="6907" width="10.85546875" style="35" customWidth="1"/>
    <col min="6908" max="6908" width="50.85546875" style="35" customWidth="1"/>
    <col min="6909" max="6915" width="10.85546875" style="35" customWidth="1"/>
    <col min="6916" max="6916" width="12.7109375" style="35" customWidth="1"/>
    <col min="6917" max="6917" width="10.85546875" style="35" customWidth="1"/>
    <col min="6918" max="7159" width="9.140625" style="35"/>
    <col min="7160" max="7160" width="3.85546875" style="35" customWidth="1"/>
    <col min="7161" max="7162" width="8.85546875" style="35" customWidth="1"/>
    <col min="7163" max="7163" width="10.85546875" style="35" customWidth="1"/>
    <col min="7164" max="7164" width="50.85546875" style="35" customWidth="1"/>
    <col min="7165" max="7171" width="10.85546875" style="35" customWidth="1"/>
    <col min="7172" max="7172" width="12.7109375" style="35" customWidth="1"/>
    <col min="7173" max="7173" width="10.85546875" style="35" customWidth="1"/>
    <col min="7174" max="7415" width="9.140625" style="35"/>
    <col min="7416" max="7416" width="3.85546875" style="35" customWidth="1"/>
    <col min="7417" max="7418" width="8.85546875" style="35" customWidth="1"/>
    <col min="7419" max="7419" width="10.85546875" style="35" customWidth="1"/>
    <col min="7420" max="7420" width="50.85546875" style="35" customWidth="1"/>
    <col min="7421" max="7427" width="10.85546875" style="35" customWidth="1"/>
    <col min="7428" max="7428" width="12.7109375" style="35" customWidth="1"/>
    <col min="7429" max="7429" width="10.85546875" style="35" customWidth="1"/>
    <col min="7430" max="7671" width="9.140625" style="35"/>
    <col min="7672" max="7672" width="3.85546875" style="35" customWidth="1"/>
    <col min="7673" max="7674" width="8.85546875" style="35" customWidth="1"/>
    <col min="7675" max="7675" width="10.85546875" style="35" customWidth="1"/>
    <col min="7676" max="7676" width="50.85546875" style="35" customWidth="1"/>
    <col min="7677" max="7683" width="10.85546875" style="35" customWidth="1"/>
    <col min="7684" max="7684" width="12.7109375" style="35" customWidth="1"/>
    <col min="7685" max="7685" width="10.85546875" style="35" customWidth="1"/>
    <col min="7686" max="7927" width="9.140625" style="35"/>
    <col min="7928" max="7928" width="3.85546875" style="35" customWidth="1"/>
    <col min="7929" max="7930" width="8.85546875" style="35" customWidth="1"/>
    <col min="7931" max="7931" width="10.85546875" style="35" customWidth="1"/>
    <col min="7932" max="7932" width="50.85546875" style="35" customWidth="1"/>
    <col min="7933" max="7939" width="10.85546875" style="35" customWidth="1"/>
    <col min="7940" max="7940" width="12.7109375" style="35" customWidth="1"/>
    <col min="7941" max="7941" width="10.85546875" style="35" customWidth="1"/>
    <col min="7942" max="8183" width="9.140625" style="35"/>
    <col min="8184" max="8184" width="3.85546875" style="35" customWidth="1"/>
    <col min="8185" max="8186" width="8.85546875" style="35" customWidth="1"/>
    <col min="8187" max="8187" width="10.85546875" style="35" customWidth="1"/>
    <col min="8188" max="8188" width="50.85546875" style="35" customWidth="1"/>
    <col min="8189" max="8195" width="10.85546875" style="35" customWidth="1"/>
    <col min="8196" max="8196" width="12.7109375" style="35" customWidth="1"/>
    <col min="8197" max="8197" width="10.85546875" style="35" customWidth="1"/>
    <col min="8198" max="8439" width="9.140625" style="35"/>
    <col min="8440" max="8440" width="3.85546875" style="35" customWidth="1"/>
    <col min="8441" max="8442" width="8.85546875" style="35" customWidth="1"/>
    <col min="8443" max="8443" width="10.85546875" style="35" customWidth="1"/>
    <col min="8444" max="8444" width="50.85546875" style="35" customWidth="1"/>
    <col min="8445" max="8451" width="10.85546875" style="35" customWidth="1"/>
    <col min="8452" max="8452" width="12.7109375" style="35" customWidth="1"/>
    <col min="8453" max="8453" width="10.85546875" style="35" customWidth="1"/>
    <col min="8454" max="8695" width="9.140625" style="35"/>
    <col min="8696" max="8696" width="3.85546875" style="35" customWidth="1"/>
    <col min="8697" max="8698" width="8.85546875" style="35" customWidth="1"/>
    <col min="8699" max="8699" width="10.85546875" style="35" customWidth="1"/>
    <col min="8700" max="8700" width="50.85546875" style="35" customWidth="1"/>
    <col min="8701" max="8707" width="10.85546875" style="35" customWidth="1"/>
    <col min="8708" max="8708" width="12.7109375" style="35" customWidth="1"/>
    <col min="8709" max="8709" width="10.85546875" style="35" customWidth="1"/>
    <col min="8710" max="8951" width="9.140625" style="35"/>
    <col min="8952" max="8952" width="3.85546875" style="35" customWidth="1"/>
    <col min="8953" max="8954" width="8.85546875" style="35" customWidth="1"/>
    <col min="8955" max="8955" width="10.85546875" style="35" customWidth="1"/>
    <col min="8956" max="8956" width="50.85546875" style="35" customWidth="1"/>
    <col min="8957" max="8963" width="10.85546875" style="35" customWidth="1"/>
    <col min="8964" max="8964" width="12.7109375" style="35" customWidth="1"/>
    <col min="8965" max="8965" width="10.85546875" style="35" customWidth="1"/>
    <col min="8966" max="9207" width="9.140625" style="35"/>
    <col min="9208" max="9208" width="3.85546875" style="35" customWidth="1"/>
    <col min="9209" max="9210" width="8.85546875" style="35" customWidth="1"/>
    <col min="9211" max="9211" width="10.85546875" style="35" customWidth="1"/>
    <col min="9212" max="9212" width="50.85546875" style="35" customWidth="1"/>
    <col min="9213" max="9219" width="10.85546875" style="35" customWidth="1"/>
    <col min="9220" max="9220" width="12.7109375" style="35" customWidth="1"/>
    <col min="9221" max="9221" width="10.85546875" style="35" customWidth="1"/>
    <col min="9222" max="9463" width="9.140625" style="35"/>
    <col min="9464" max="9464" width="3.85546875" style="35" customWidth="1"/>
    <col min="9465" max="9466" width="8.85546875" style="35" customWidth="1"/>
    <col min="9467" max="9467" width="10.85546875" style="35" customWidth="1"/>
    <col min="9468" max="9468" width="50.85546875" style="35" customWidth="1"/>
    <col min="9469" max="9475" width="10.85546875" style="35" customWidth="1"/>
    <col min="9476" max="9476" width="12.7109375" style="35" customWidth="1"/>
    <col min="9477" max="9477" width="10.85546875" style="35" customWidth="1"/>
    <col min="9478" max="9719" width="9.140625" style="35"/>
    <col min="9720" max="9720" width="3.85546875" style="35" customWidth="1"/>
    <col min="9721" max="9722" width="8.85546875" style="35" customWidth="1"/>
    <col min="9723" max="9723" width="10.85546875" style="35" customWidth="1"/>
    <col min="9724" max="9724" width="50.85546875" style="35" customWidth="1"/>
    <col min="9725" max="9731" width="10.85546875" style="35" customWidth="1"/>
    <col min="9732" max="9732" width="12.7109375" style="35" customWidth="1"/>
    <col min="9733" max="9733" width="10.85546875" style="35" customWidth="1"/>
    <col min="9734" max="9975" width="9.140625" style="35"/>
    <col min="9976" max="9976" width="3.85546875" style="35" customWidth="1"/>
    <col min="9977" max="9978" width="8.85546875" style="35" customWidth="1"/>
    <col min="9979" max="9979" width="10.85546875" style="35" customWidth="1"/>
    <col min="9980" max="9980" width="50.85546875" style="35" customWidth="1"/>
    <col min="9981" max="9987" width="10.85546875" style="35" customWidth="1"/>
    <col min="9988" max="9988" width="12.7109375" style="35" customWidth="1"/>
    <col min="9989" max="9989" width="10.85546875" style="35" customWidth="1"/>
    <col min="9990" max="10231" width="9.140625" style="35"/>
    <col min="10232" max="10232" width="3.85546875" style="35" customWidth="1"/>
    <col min="10233" max="10234" width="8.85546875" style="35" customWidth="1"/>
    <col min="10235" max="10235" width="10.85546875" style="35" customWidth="1"/>
    <col min="10236" max="10236" width="50.85546875" style="35" customWidth="1"/>
    <col min="10237" max="10243" width="10.85546875" style="35" customWidth="1"/>
    <col min="10244" max="10244" width="12.7109375" style="35" customWidth="1"/>
    <col min="10245" max="10245" width="10.85546875" style="35" customWidth="1"/>
    <col min="10246" max="10487" width="9.140625" style="35"/>
    <col min="10488" max="10488" width="3.85546875" style="35" customWidth="1"/>
    <col min="10489" max="10490" width="8.85546875" style="35" customWidth="1"/>
    <col min="10491" max="10491" width="10.85546875" style="35" customWidth="1"/>
    <col min="10492" max="10492" width="50.85546875" style="35" customWidth="1"/>
    <col min="10493" max="10499" width="10.85546875" style="35" customWidth="1"/>
    <col min="10500" max="10500" width="12.7109375" style="35" customWidth="1"/>
    <col min="10501" max="10501" width="10.85546875" style="35" customWidth="1"/>
    <col min="10502" max="10743" width="9.140625" style="35"/>
    <col min="10744" max="10744" width="3.85546875" style="35" customWidth="1"/>
    <col min="10745" max="10746" width="8.85546875" style="35" customWidth="1"/>
    <col min="10747" max="10747" width="10.85546875" style="35" customWidth="1"/>
    <col min="10748" max="10748" width="50.85546875" style="35" customWidth="1"/>
    <col min="10749" max="10755" width="10.85546875" style="35" customWidth="1"/>
    <col min="10756" max="10756" width="12.7109375" style="35" customWidth="1"/>
    <col min="10757" max="10757" width="10.85546875" style="35" customWidth="1"/>
    <col min="10758" max="10999" width="9.140625" style="35"/>
    <col min="11000" max="11000" width="3.85546875" style="35" customWidth="1"/>
    <col min="11001" max="11002" width="8.85546875" style="35" customWidth="1"/>
    <col min="11003" max="11003" width="10.85546875" style="35" customWidth="1"/>
    <col min="11004" max="11004" width="50.85546875" style="35" customWidth="1"/>
    <col min="11005" max="11011" width="10.85546875" style="35" customWidth="1"/>
    <col min="11012" max="11012" width="12.7109375" style="35" customWidth="1"/>
    <col min="11013" max="11013" width="10.85546875" style="35" customWidth="1"/>
    <col min="11014" max="11255" width="9.140625" style="35"/>
    <col min="11256" max="11256" width="3.85546875" style="35" customWidth="1"/>
    <col min="11257" max="11258" width="8.85546875" style="35" customWidth="1"/>
    <col min="11259" max="11259" width="10.85546875" style="35" customWidth="1"/>
    <col min="11260" max="11260" width="50.85546875" style="35" customWidth="1"/>
    <col min="11261" max="11267" width="10.85546875" style="35" customWidth="1"/>
    <col min="11268" max="11268" width="12.7109375" style="35" customWidth="1"/>
    <col min="11269" max="11269" width="10.85546875" style="35" customWidth="1"/>
    <col min="11270" max="11511" width="9.140625" style="35"/>
    <col min="11512" max="11512" width="3.85546875" style="35" customWidth="1"/>
    <col min="11513" max="11514" width="8.85546875" style="35" customWidth="1"/>
    <col min="11515" max="11515" width="10.85546875" style="35" customWidth="1"/>
    <col min="11516" max="11516" width="50.85546875" style="35" customWidth="1"/>
    <col min="11517" max="11523" width="10.85546875" style="35" customWidth="1"/>
    <col min="11524" max="11524" width="12.7109375" style="35" customWidth="1"/>
    <col min="11525" max="11525" width="10.85546875" style="35" customWidth="1"/>
    <col min="11526" max="11767" width="9.140625" style="35"/>
    <col min="11768" max="11768" width="3.85546875" style="35" customWidth="1"/>
    <col min="11769" max="11770" width="8.85546875" style="35" customWidth="1"/>
    <col min="11771" max="11771" width="10.85546875" style="35" customWidth="1"/>
    <col min="11772" max="11772" width="50.85546875" style="35" customWidth="1"/>
    <col min="11773" max="11779" width="10.85546875" style="35" customWidth="1"/>
    <col min="11780" max="11780" width="12.7109375" style="35" customWidth="1"/>
    <col min="11781" max="11781" width="10.85546875" style="35" customWidth="1"/>
    <col min="11782" max="12023" width="9.140625" style="35"/>
    <col min="12024" max="12024" width="3.85546875" style="35" customWidth="1"/>
    <col min="12025" max="12026" width="8.85546875" style="35" customWidth="1"/>
    <col min="12027" max="12027" width="10.85546875" style="35" customWidth="1"/>
    <col min="12028" max="12028" width="50.85546875" style="35" customWidth="1"/>
    <col min="12029" max="12035" width="10.85546875" style="35" customWidth="1"/>
    <col min="12036" max="12036" width="12.7109375" style="35" customWidth="1"/>
    <col min="12037" max="12037" width="10.85546875" style="35" customWidth="1"/>
    <col min="12038" max="12279" width="9.140625" style="35"/>
    <col min="12280" max="12280" width="3.85546875" style="35" customWidth="1"/>
    <col min="12281" max="12282" width="8.85546875" style="35" customWidth="1"/>
    <col min="12283" max="12283" width="10.85546875" style="35" customWidth="1"/>
    <col min="12284" max="12284" width="50.85546875" style="35" customWidth="1"/>
    <col min="12285" max="12291" width="10.85546875" style="35" customWidth="1"/>
    <col min="12292" max="12292" width="12.7109375" style="35" customWidth="1"/>
    <col min="12293" max="12293" width="10.85546875" style="35" customWidth="1"/>
    <col min="12294" max="12535" width="9.140625" style="35"/>
    <col min="12536" max="12536" width="3.85546875" style="35" customWidth="1"/>
    <col min="12537" max="12538" width="8.85546875" style="35" customWidth="1"/>
    <col min="12539" max="12539" width="10.85546875" style="35" customWidth="1"/>
    <col min="12540" max="12540" width="50.85546875" style="35" customWidth="1"/>
    <col min="12541" max="12547" width="10.85546875" style="35" customWidth="1"/>
    <col min="12548" max="12548" width="12.7109375" style="35" customWidth="1"/>
    <col min="12549" max="12549" width="10.85546875" style="35" customWidth="1"/>
    <col min="12550" max="12791" width="9.140625" style="35"/>
    <col min="12792" max="12792" width="3.85546875" style="35" customWidth="1"/>
    <col min="12793" max="12794" width="8.85546875" style="35" customWidth="1"/>
    <col min="12795" max="12795" width="10.85546875" style="35" customWidth="1"/>
    <col min="12796" max="12796" width="50.85546875" style="35" customWidth="1"/>
    <col min="12797" max="12803" width="10.85546875" style="35" customWidth="1"/>
    <col min="12804" max="12804" width="12.7109375" style="35" customWidth="1"/>
    <col min="12805" max="12805" width="10.85546875" style="35" customWidth="1"/>
    <col min="12806" max="13047" width="9.140625" style="35"/>
    <col min="13048" max="13048" width="3.85546875" style="35" customWidth="1"/>
    <col min="13049" max="13050" width="8.85546875" style="35" customWidth="1"/>
    <col min="13051" max="13051" width="10.85546875" style="35" customWidth="1"/>
    <col min="13052" max="13052" width="50.85546875" style="35" customWidth="1"/>
    <col min="13053" max="13059" width="10.85546875" style="35" customWidth="1"/>
    <col min="13060" max="13060" width="12.7109375" style="35" customWidth="1"/>
    <col min="13061" max="13061" width="10.85546875" style="35" customWidth="1"/>
    <col min="13062" max="13303" width="9.140625" style="35"/>
    <col min="13304" max="13304" width="3.85546875" style="35" customWidth="1"/>
    <col min="13305" max="13306" width="8.85546875" style="35" customWidth="1"/>
    <col min="13307" max="13307" width="10.85546875" style="35" customWidth="1"/>
    <col min="13308" max="13308" width="50.85546875" style="35" customWidth="1"/>
    <col min="13309" max="13315" width="10.85546875" style="35" customWidth="1"/>
    <col min="13316" max="13316" width="12.7109375" style="35" customWidth="1"/>
    <col min="13317" max="13317" width="10.85546875" style="35" customWidth="1"/>
    <col min="13318" max="13559" width="9.140625" style="35"/>
    <col min="13560" max="13560" width="3.85546875" style="35" customWidth="1"/>
    <col min="13561" max="13562" width="8.85546875" style="35" customWidth="1"/>
    <col min="13563" max="13563" width="10.85546875" style="35" customWidth="1"/>
    <col min="13564" max="13564" width="50.85546875" style="35" customWidth="1"/>
    <col min="13565" max="13571" width="10.85546875" style="35" customWidth="1"/>
    <col min="13572" max="13572" width="12.7109375" style="35" customWidth="1"/>
    <col min="13573" max="13573" width="10.85546875" style="35" customWidth="1"/>
    <col min="13574" max="13815" width="9.140625" style="35"/>
    <col min="13816" max="13816" width="3.85546875" style="35" customWidth="1"/>
    <col min="13817" max="13818" width="8.85546875" style="35" customWidth="1"/>
    <col min="13819" max="13819" width="10.85546875" style="35" customWidth="1"/>
    <col min="13820" max="13820" width="50.85546875" style="35" customWidth="1"/>
    <col min="13821" max="13827" width="10.85546875" style="35" customWidth="1"/>
    <col min="13828" max="13828" width="12.7109375" style="35" customWidth="1"/>
    <col min="13829" max="13829" width="10.85546875" style="35" customWidth="1"/>
    <col min="13830" max="14071" width="9.140625" style="35"/>
    <col min="14072" max="14072" width="3.85546875" style="35" customWidth="1"/>
    <col min="14073" max="14074" width="8.85546875" style="35" customWidth="1"/>
    <col min="14075" max="14075" width="10.85546875" style="35" customWidth="1"/>
    <col min="14076" max="14076" width="50.85546875" style="35" customWidth="1"/>
    <col min="14077" max="14083" width="10.85546875" style="35" customWidth="1"/>
    <col min="14084" max="14084" width="12.7109375" style="35" customWidth="1"/>
    <col min="14085" max="14085" width="10.85546875" style="35" customWidth="1"/>
    <col min="14086" max="14327" width="9.140625" style="35"/>
    <col min="14328" max="14328" width="3.85546875" style="35" customWidth="1"/>
    <col min="14329" max="14330" width="8.85546875" style="35" customWidth="1"/>
    <col min="14331" max="14331" width="10.85546875" style="35" customWidth="1"/>
    <col min="14332" max="14332" width="50.85546875" style="35" customWidth="1"/>
    <col min="14333" max="14339" width="10.85546875" style="35" customWidth="1"/>
    <col min="14340" max="14340" width="12.7109375" style="35" customWidth="1"/>
    <col min="14341" max="14341" width="10.85546875" style="35" customWidth="1"/>
    <col min="14342" max="14583" width="9.140625" style="35"/>
    <col min="14584" max="14584" width="3.85546875" style="35" customWidth="1"/>
    <col min="14585" max="14586" width="8.85546875" style="35" customWidth="1"/>
    <col min="14587" max="14587" width="10.85546875" style="35" customWidth="1"/>
    <col min="14588" max="14588" width="50.85546875" style="35" customWidth="1"/>
    <col min="14589" max="14595" width="10.85546875" style="35" customWidth="1"/>
    <col min="14596" max="14596" width="12.7109375" style="35" customWidth="1"/>
    <col min="14597" max="14597" width="10.85546875" style="35" customWidth="1"/>
    <col min="14598" max="14839" width="9.140625" style="35"/>
    <col min="14840" max="14840" width="3.85546875" style="35" customWidth="1"/>
    <col min="14841" max="14842" width="8.85546875" style="35" customWidth="1"/>
    <col min="14843" max="14843" width="10.85546875" style="35" customWidth="1"/>
    <col min="14844" max="14844" width="50.85546875" style="35" customWidth="1"/>
    <col min="14845" max="14851" width="10.85546875" style="35" customWidth="1"/>
    <col min="14852" max="14852" width="12.7109375" style="35" customWidth="1"/>
    <col min="14853" max="14853" width="10.85546875" style="35" customWidth="1"/>
    <col min="14854" max="15095" width="9.140625" style="35"/>
    <col min="15096" max="15096" width="3.85546875" style="35" customWidth="1"/>
    <col min="15097" max="15098" width="8.85546875" style="35" customWidth="1"/>
    <col min="15099" max="15099" width="10.85546875" style="35" customWidth="1"/>
    <col min="15100" max="15100" width="50.85546875" style="35" customWidth="1"/>
    <col min="15101" max="15107" width="10.85546875" style="35" customWidth="1"/>
    <col min="15108" max="15108" width="12.7109375" style="35" customWidth="1"/>
    <col min="15109" max="15109" width="10.85546875" style="35" customWidth="1"/>
    <col min="15110" max="15351" width="9.140625" style="35"/>
    <col min="15352" max="15352" width="3.85546875" style="35" customWidth="1"/>
    <col min="15353" max="15354" width="8.85546875" style="35" customWidth="1"/>
    <col min="15355" max="15355" width="10.85546875" style="35" customWidth="1"/>
    <col min="15356" max="15356" width="50.85546875" style="35" customWidth="1"/>
    <col min="15357" max="15363" width="10.85546875" style="35" customWidth="1"/>
    <col min="15364" max="15364" width="12.7109375" style="35" customWidth="1"/>
    <col min="15365" max="15365" width="10.85546875" style="35" customWidth="1"/>
    <col min="15366" max="15607" width="9.140625" style="35"/>
    <col min="15608" max="15608" width="3.85546875" style="35" customWidth="1"/>
    <col min="15609" max="15610" width="8.85546875" style="35" customWidth="1"/>
    <col min="15611" max="15611" width="10.85546875" style="35" customWidth="1"/>
    <col min="15612" max="15612" width="50.85546875" style="35" customWidth="1"/>
    <col min="15613" max="15619" width="10.85546875" style="35" customWidth="1"/>
    <col min="15620" max="15620" width="12.7109375" style="35" customWidth="1"/>
    <col min="15621" max="15621" width="10.85546875" style="35" customWidth="1"/>
    <col min="15622" max="15863" width="9.140625" style="35"/>
    <col min="15864" max="15864" width="3.85546875" style="35" customWidth="1"/>
    <col min="15865" max="15866" width="8.85546875" style="35" customWidth="1"/>
    <col min="15867" max="15867" width="10.85546875" style="35" customWidth="1"/>
    <col min="15868" max="15868" width="50.85546875" style="35" customWidth="1"/>
    <col min="15869" max="15875" width="10.85546875" style="35" customWidth="1"/>
    <col min="15876" max="15876" width="12.7109375" style="35" customWidth="1"/>
    <col min="15877" max="15877" width="10.85546875" style="35" customWidth="1"/>
    <col min="15878" max="16119" width="9.140625" style="35"/>
    <col min="16120" max="16120" width="3.85546875" style="35" customWidth="1"/>
    <col min="16121" max="16122" width="8.85546875" style="35" customWidth="1"/>
    <col min="16123" max="16123" width="10.85546875" style="35" customWidth="1"/>
    <col min="16124" max="16124" width="50.85546875" style="35" customWidth="1"/>
    <col min="16125" max="16131" width="10.85546875" style="35" customWidth="1"/>
    <col min="16132" max="16132" width="12.7109375" style="35" customWidth="1"/>
    <col min="16133" max="16133" width="10.85546875" style="35" customWidth="1"/>
    <col min="16134" max="16384" width="9.140625" style="35"/>
  </cols>
  <sheetData>
    <row r="1" spans="1:7">
      <c r="A1" s="1312" t="s">
        <v>3177</v>
      </c>
      <c r="B1" s="1312"/>
      <c r="C1" s="1312"/>
      <c r="D1" s="1312"/>
      <c r="E1" s="1312"/>
      <c r="F1" s="1312"/>
      <c r="G1" s="1312"/>
    </row>
    <row r="2" spans="1:7">
      <c r="A2" s="1312" t="s">
        <v>3178</v>
      </c>
      <c r="B2" s="1313"/>
      <c r="C2" s="1313"/>
      <c r="D2" s="1313"/>
      <c r="E2" s="1313"/>
      <c r="F2" s="1313"/>
      <c r="G2" s="1313"/>
    </row>
    <row r="5" spans="1:7">
      <c r="C5" s="35" t="s">
        <v>1874</v>
      </c>
    </row>
    <row r="6" spans="1:7">
      <c r="A6" s="36" t="str">
        <f>"NrCrt"</f>
        <v>NrCrt</v>
      </c>
      <c r="B6" s="37" t="str">
        <f>"Simbol"</f>
        <v>Simbol</v>
      </c>
      <c r="C6" s="37" t="s">
        <v>157</v>
      </c>
      <c r="D6" s="37" t="str">
        <f>"UM"</f>
        <v>UM</v>
      </c>
      <c r="E6" s="37" t="s">
        <v>98</v>
      </c>
      <c r="F6" s="38" t="s">
        <v>1122</v>
      </c>
      <c r="G6" s="39" t="s">
        <v>160</v>
      </c>
    </row>
    <row r="7" spans="1:7" ht="54">
      <c r="A7" s="40">
        <v>1</v>
      </c>
      <c r="B7" s="41" t="str">
        <f>"TCA02A1"</f>
        <v>TCA02A1</v>
      </c>
      <c r="C7" s="42" t="s">
        <v>3067</v>
      </c>
      <c r="D7" s="41" t="str">
        <f>"mc"</f>
        <v>mc</v>
      </c>
      <c r="E7" s="43">
        <v>39.700000000000003</v>
      </c>
      <c r="F7" s="44"/>
      <c r="G7" s="45">
        <f t="shared" ref="G7:G23" si="0">F7*E7</f>
        <v>0</v>
      </c>
    </row>
    <row r="8" spans="1:7">
      <c r="A8" s="46">
        <v>2</v>
      </c>
      <c r="B8" s="47" t="str">
        <f>"20014115"</f>
        <v>20014115</v>
      </c>
      <c r="C8" s="48" t="s">
        <v>3068</v>
      </c>
      <c r="D8" s="47" t="str">
        <f>"m"</f>
        <v>m</v>
      </c>
      <c r="E8" s="49">
        <v>33</v>
      </c>
      <c r="F8" s="50"/>
      <c r="G8" s="51">
        <f t="shared" si="0"/>
        <v>0</v>
      </c>
    </row>
    <row r="9" spans="1:7" ht="40.5">
      <c r="A9" s="46">
        <v>3</v>
      </c>
      <c r="B9" s="47" t="str">
        <f>"TCA03B1"</f>
        <v>TCA03B1</v>
      </c>
      <c r="C9" s="48" t="s">
        <v>3069</v>
      </c>
      <c r="D9" s="47" t="str">
        <f>"m"</f>
        <v>m</v>
      </c>
      <c r="E9" s="49">
        <v>33</v>
      </c>
      <c r="F9" s="50"/>
      <c r="G9" s="51">
        <f t="shared" si="0"/>
        <v>0</v>
      </c>
    </row>
    <row r="10" spans="1:7" ht="27">
      <c r="A10" s="46">
        <v>4</v>
      </c>
      <c r="B10" s="47" t="str">
        <f>"DF26A1"</f>
        <v>DF26A1</v>
      </c>
      <c r="C10" s="48" t="s">
        <v>3070</v>
      </c>
      <c r="D10" s="47" t="str">
        <f>"m"</f>
        <v>m</v>
      </c>
      <c r="E10" s="49">
        <v>33</v>
      </c>
      <c r="F10" s="50"/>
      <c r="G10" s="51">
        <f t="shared" si="0"/>
        <v>0</v>
      </c>
    </row>
    <row r="11" spans="1:7" ht="40.5">
      <c r="A11" s="46">
        <v>5</v>
      </c>
      <c r="B11" s="47" t="str">
        <f>"TCA14A1"</f>
        <v>TCA14A1</v>
      </c>
      <c r="C11" s="48" t="s">
        <v>3071</v>
      </c>
      <c r="D11" s="47" t="str">
        <f>"km"</f>
        <v>km</v>
      </c>
      <c r="E11" s="49">
        <v>3.3000000000000002E-2</v>
      </c>
      <c r="F11" s="50"/>
      <c r="G11" s="51">
        <f t="shared" si="0"/>
        <v>0</v>
      </c>
    </row>
    <row r="12" spans="1:7">
      <c r="A12" s="46">
        <v>6</v>
      </c>
      <c r="B12" s="47" t="str">
        <f>"20013945"</f>
        <v>20013945</v>
      </c>
      <c r="C12" s="48" t="s">
        <v>3106</v>
      </c>
      <c r="D12" s="47" t="str">
        <f>"m"</f>
        <v>m</v>
      </c>
      <c r="E12" s="49">
        <v>33</v>
      </c>
      <c r="F12" s="50"/>
      <c r="G12" s="51">
        <f t="shared" si="0"/>
        <v>0</v>
      </c>
    </row>
    <row r="13" spans="1:7" ht="40.5">
      <c r="A13" s="46">
        <v>7</v>
      </c>
      <c r="B13" s="47" t="str">
        <f>"TCA14A1"</f>
        <v>TCA14A1</v>
      </c>
      <c r="C13" s="48" t="s">
        <v>3071</v>
      </c>
      <c r="D13" s="47" t="str">
        <f>"km"</f>
        <v>km</v>
      </c>
      <c r="E13" s="49">
        <v>6.3E-2</v>
      </c>
      <c r="F13" s="50"/>
      <c r="G13" s="51">
        <f t="shared" si="0"/>
        <v>0</v>
      </c>
    </row>
    <row r="14" spans="1:7">
      <c r="A14" s="46">
        <v>8</v>
      </c>
      <c r="B14" s="47" t="str">
        <f>"8000009"</f>
        <v>8000009</v>
      </c>
      <c r="C14" s="48" t="s">
        <v>3086</v>
      </c>
      <c r="D14" s="47" t="str">
        <f>"km"</f>
        <v>km</v>
      </c>
      <c r="E14" s="49">
        <v>6.3E-2</v>
      </c>
      <c r="F14" s="50"/>
      <c r="G14" s="51">
        <f t="shared" si="0"/>
        <v>0</v>
      </c>
    </row>
    <row r="15" spans="1:7" ht="40.5">
      <c r="A15" s="46">
        <v>9</v>
      </c>
      <c r="B15" s="47" t="str">
        <f>"TCA14A2"</f>
        <v>TCA14A2</v>
      </c>
      <c r="C15" s="48" t="s">
        <v>3087</v>
      </c>
      <c r="D15" s="47" t="str">
        <f>"km"</f>
        <v>km</v>
      </c>
      <c r="E15" s="49">
        <v>0.03</v>
      </c>
      <c r="F15" s="50"/>
      <c r="G15" s="51">
        <f t="shared" si="0"/>
        <v>0</v>
      </c>
    </row>
    <row r="16" spans="1:7">
      <c r="A16" s="46">
        <v>10</v>
      </c>
      <c r="B16" s="47" t="str">
        <f>"TCA04A1 asimilat"</f>
        <v>TCA04A1 asimilat</v>
      </c>
      <c r="C16" s="48" t="s">
        <v>3080</v>
      </c>
      <c r="D16" s="47" t="str">
        <f t="shared" ref="D16:D23" si="1">"buc"</f>
        <v>buc</v>
      </c>
      <c r="E16" s="49">
        <v>2</v>
      </c>
      <c r="F16" s="50"/>
      <c r="G16" s="51">
        <f t="shared" si="0"/>
        <v>0</v>
      </c>
    </row>
    <row r="17" spans="1:7">
      <c r="A17" s="46">
        <v>11</v>
      </c>
      <c r="B17" s="47" t="str">
        <f>"7337323"</f>
        <v>7337323</v>
      </c>
      <c r="C17" s="48" t="s">
        <v>3082</v>
      </c>
      <c r="D17" s="47" t="str">
        <f t="shared" si="1"/>
        <v>buc</v>
      </c>
      <c r="E17" s="49">
        <v>2</v>
      </c>
      <c r="F17" s="50"/>
      <c r="G17" s="51">
        <f t="shared" si="0"/>
        <v>0</v>
      </c>
    </row>
    <row r="18" spans="1:7" ht="40.5">
      <c r="A18" s="46">
        <v>12</v>
      </c>
      <c r="B18" s="47" t="str">
        <f>"TCA16T1"</f>
        <v>TCA16T1</v>
      </c>
      <c r="C18" s="48" t="s">
        <v>3088</v>
      </c>
      <c r="D18" s="47" t="str">
        <f t="shared" si="1"/>
        <v>buc</v>
      </c>
      <c r="E18" s="49">
        <v>2</v>
      </c>
      <c r="F18" s="50"/>
      <c r="G18" s="51">
        <f t="shared" si="0"/>
        <v>0</v>
      </c>
    </row>
    <row r="19" spans="1:7" ht="27">
      <c r="A19" s="46">
        <v>13</v>
      </c>
      <c r="B19" s="47" t="str">
        <f>"TCA17B1"</f>
        <v>TCA17B1</v>
      </c>
      <c r="C19" s="48" t="s">
        <v>3089</v>
      </c>
      <c r="D19" s="47" t="str">
        <f t="shared" si="1"/>
        <v>buc</v>
      </c>
      <c r="E19" s="49">
        <v>96</v>
      </c>
      <c r="F19" s="50"/>
      <c r="G19" s="51">
        <f t="shared" si="0"/>
        <v>0</v>
      </c>
    </row>
    <row r="20" spans="1:7">
      <c r="A20" s="46">
        <v>14</v>
      </c>
      <c r="B20" s="47" t="str">
        <f>"20011109"</f>
        <v>20011109</v>
      </c>
      <c r="C20" s="48" t="s">
        <v>3090</v>
      </c>
      <c r="D20" s="47" t="str">
        <f t="shared" si="1"/>
        <v>buc</v>
      </c>
      <c r="E20" s="49">
        <v>2</v>
      </c>
      <c r="F20" s="50"/>
      <c r="G20" s="51">
        <f t="shared" si="0"/>
        <v>0</v>
      </c>
    </row>
    <row r="21" spans="1:7" ht="27">
      <c r="A21" s="46">
        <v>15</v>
      </c>
      <c r="B21" s="47" t="str">
        <f>"SB24B1"</f>
        <v>SB24B1</v>
      </c>
      <c r="C21" s="48" t="s">
        <v>3091</v>
      </c>
      <c r="D21" s="47" t="str">
        <f t="shared" si="1"/>
        <v>buc</v>
      </c>
      <c r="E21" s="49">
        <v>4</v>
      </c>
      <c r="F21" s="50"/>
      <c r="G21" s="51">
        <f t="shared" si="0"/>
        <v>0</v>
      </c>
    </row>
    <row r="22" spans="1:7" ht="27">
      <c r="A22" s="46">
        <v>16</v>
      </c>
      <c r="B22" s="47" t="str">
        <f>"SB24E1"</f>
        <v>SB24E1</v>
      </c>
      <c r="C22" s="48" t="s">
        <v>3083</v>
      </c>
      <c r="D22" s="47" t="str">
        <f t="shared" si="1"/>
        <v>buc</v>
      </c>
      <c r="E22" s="49">
        <v>2</v>
      </c>
      <c r="F22" s="50"/>
      <c r="G22" s="51">
        <f t="shared" si="0"/>
        <v>0</v>
      </c>
    </row>
    <row r="23" spans="1:7">
      <c r="A23" s="52">
        <v>17</v>
      </c>
      <c r="B23" s="53" t="str">
        <f>"TCA22B1"</f>
        <v>TCA22B1</v>
      </c>
      <c r="C23" s="54" t="s">
        <v>3092</v>
      </c>
      <c r="D23" s="53" t="str">
        <f t="shared" si="1"/>
        <v>buc</v>
      </c>
      <c r="E23" s="55">
        <v>96</v>
      </c>
      <c r="F23" s="56"/>
      <c r="G23" s="57">
        <f t="shared" si="0"/>
        <v>0</v>
      </c>
    </row>
    <row r="24" spans="1:7" ht="15.75">
      <c r="A24" s="58"/>
      <c r="B24" s="59"/>
      <c r="C24" s="59" t="s">
        <v>3084</v>
      </c>
      <c r="D24" s="59"/>
      <c r="E24" s="60"/>
      <c r="F24" s="61"/>
      <c r="G24" s="62">
        <f>SUM(G7:G23)</f>
        <v>0</v>
      </c>
    </row>
  </sheetData>
  <mergeCells count="2">
    <mergeCell ref="A1:G1"/>
    <mergeCell ref="A2:G2"/>
  </mergeCells>
  <pageMargins left="0.7" right="0.7" top="0.75" bottom="0.75" header="0.3" footer="0.3"/>
  <pageSetup paperSize="9" scale="76" orientation="portrait"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sqref="A1:G1"/>
    </sheetView>
  </sheetViews>
  <sheetFormatPr defaultColWidth="9" defaultRowHeight="15"/>
  <cols>
    <col min="1" max="1" width="3.85546875" style="1" customWidth="1"/>
    <col min="2" max="2" width="10.85546875" style="1" customWidth="1"/>
    <col min="3" max="3" width="50.85546875" style="1" customWidth="1"/>
    <col min="4" max="4" width="11.140625" style="1" customWidth="1"/>
    <col min="5" max="5" width="10.85546875" style="1" customWidth="1"/>
    <col min="6" max="6" width="14.140625" style="2" customWidth="1"/>
    <col min="7" max="7" width="13.7109375" style="1" customWidth="1"/>
    <col min="8" max="245" width="9.140625" style="1"/>
    <col min="246" max="246" width="3.85546875" style="1" customWidth="1"/>
    <col min="247" max="248" width="8.85546875" style="1" customWidth="1"/>
    <col min="249" max="249" width="10.85546875" style="1" customWidth="1"/>
    <col min="250" max="250" width="50.85546875" style="1" customWidth="1"/>
    <col min="251" max="259" width="10.85546875" style="1" customWidth="1"/>
    <col min="260" max="501" width="9.140625" style="1"/>
    <col min="502" max="502" width="3.85546875" style="1" customWidth="1"/>
    <col min="503" max="504" width="8.85546875" style="1" customWidth="1"/>
    <col min="505" max="505" width="10.85546875" style="1" customWidth="1"/>
    <col min="506" max="506" width="50.85546875" style="1" customWidth="1"/>
    <col min="507" max="515" width="10.85546875" style="1" customWidth="1"/>
    <col min="516" max="757" width="9.140625" style="1"/>
    <col min="758" max="758" width="3.85546875" style="1" customWidth="1"/>
    <col min="759" max="760" width="8.85546875" style="1" customWidth="1"/>
    <col min="761" max="761" width="10.85546875" style="1" customWidth="1"/>
    <col min="762" max="762" width="50.85546875" style="1" customWidth="1"/>
    <col min="763" max="771" width="10.85546875" style="1" customWidth="1"/>
    <col min="772" max="1013" width="9.140625" style="1"/>
    <col min="1014" max="1014" width="3.85546875" style="1" customWidth="1"/>
    <col min="1015" max="1016" width="8.85546875" style="1" customWidth="1"/>
    <col min="1017" max="1017" width="10.85546875" style="1" customWidth="1"/>
    <col min="1018" max="1018" width="50.85546875" style="1" customWidth="1"/>
    <col min="1019" max="1027" width="10.85546875" style="1" customWidth="1"/>
    <col min="1028" max="1269" width="9.140625" style="1"/>
    <col min="1270" max="1270" width="3.85546875" style="1" customWidth="1"/>
    <col min="1271" max="1272" width="8.85546875" style="1" customWidth="1"/>
    <col min="1273" max="1273" width="10.85546875" style="1" customWidth="1"/>
    <col min="1274" max="1274" width="50.85546875" style="1" customWidth="1"/>
    <col min="1275" max="1283" width="10.85546875" style="1" customWidth="1"/>
    <col min="1284" max="1525" width="9.140625" style="1"/>
    <col min="1526" max="1526" width="3.85546875" style="1" customWidth="1"/>
    <col min="1527" max="1528" width="8.85546875" style="1" customWidth="1"/>
    <col min="1529" max="1529" width="10.85546875" style="1" customWidth="1"/>
    <col min="1530" max="1530" width="50.85546875" style="1" customWidth="1"/>
    <col min="1531" max="1539" width="10.85546875" style="1" customWidth="1"/>
    <col min="1540" max="1781" width="9.140625" style="1"/>
    <col min="1782" max="1782" width="3.85546875" style="1" customWidth="1"/>
    <col min="1783" max="1784" width="8.85546875" style="1" customWidth="1"/>
    <col min="1785" max="1785" width="10.85546875" style="1" customWidth="1"/>
    <col min="1786" max="1786" width="50.85546875" style="1" customWidth="1"/>
    <col min="1787" max="1795" width="10.85546875" style="1" customWidth="1"/>
    <col min="1796" max="2037" width="9.140625" style="1"/>
    <col min="2038" max="2038" width="3.85546875" style="1" customWidth="1"/>
    <col min="2039" max="2040" width="8.85546875" style="1" customWidth="1"/>
    <col min="2041" max="2041" width="10.85546875" style="1" customWidth="1"/>
    <col min="2042" max="2042" width="50.85546875" style="1" customWidth="1"/>
    <col min="2043" max="2051" width="10.85546875" style="1" customWidth="1"/>
    <col min="2052" max="2293" width="9.140625" style="1"/>
    <col min="2294" max="2294" width="3.85546875" style="1" customWidth="1"/>
    <col min="2295" max="2296" width="8.85546875" style="1" customWidth="1"/>
    <col min="2297" max="2297" width="10.85546875" style="1" customWidth="1"/>
    <col min="2298" max="2298" width="50.85546875" style="1" customWidth="1"/>
    <col min="2299" max="2307" width="10.85546875" style="1" customWidth="1"/>
    <col min="2308" max="2549" width="9.140625" style="1"/>
    <col min="2550" max="2550" width="3.85546875" style="1" customWidth="1"/>
    <col min="2551" max="2552" width="8.85546875" style="1" customWidth="1"/>
    <col min="2553" max="2553" width="10.85546875" style="1" customWidth="1"/>
    <col min="2554" max="2554" width="50.85546875" style="1" customWidth="1"/>
    <col min="2555" max="2563" width="10.85546875" style="1" customWidth="1"/>
    <col min="2564" max="2805" width="9.140625" style="1"/>
    <col min="2806" max="2806" width="3.85546875" style="1" customWidth="1"/>
    <col min="2807" max="2808" width="8.85546875" style="1" customWidth="1"/>
    <col min="2809" max="2809" width="10.85546875" style="1" customWidth="1"/>
    <col min="2810" max="2810" width="50.85546875" style="1" customWidth="1"/>
    <col min="2811" max="2819" width="10.85546875" style="1" customWidth="1"/>
    <col min="2820" max="3061" width="9.140625" style="1"/>
    <col min="3062" max="3062" width="3.85546875" style="1" customWidth="1"/>
    <col min="3063" max="3064" width="8.85546875" style="1" customWidth="1"/>
    <col min="3065" max="3065" width="10.85546875" style="1" customWidth="1"/>
    <col min="3066" max="3066" width="50.85546875" style="1" customWidth="1"/>
    <col min="3067" max="3075" width="10.85546875" style="1" customWidth="1"/>
    <col min="3076" max="3317" width="9.140625" style="1"/>
    <col min="3318" max="3318" width="3.85546875" style="1" customWidth="1"/>
    <col min="3319" max="3320" width="8.85546875" style="1" customWidth="1"/>
    <col min="3321" max="3321" width="10.85546875" style="1" customWidth="1"/>
    <col min="3322" max="3322" width="50.85546875" style="1" customWidth="1"/>
    <col min="3323" max="3331" width="10.85546875" style="1" customWidth="1"/>
    <col min="3332" max="3573" width="9.140625" style="1"/>
    <col min="3574" max="3574" width="3.85546875" style="1" customWidth="1"/>
    <col min="3575" max="3576" width="8.85546875" style="1" customWidth="1"/>
    <col min="3577" max="3577" width="10.85546875" style="1" customWidth="1"/>
    <col min="3578" max="3578" width="50.85546875" style="1" customWidth="1"/>
    <col min="3579" max="3587" width="10.85546875" style="1" customWidth="1"/>
    <col min="3588" max="3829" width="9.140625" style="1"/>
    <col min="3830" max="3830" width="3.85546875" style="1" customWidth="1"/>
    <col min="3831" max="3832" width="8.85546875" style="1" customWidth="1"/>
    <col min="3833" max="3833" width="10.85546875" style="1" customWidth="1"/>
    <col min="3834" max="3834" width="50.85546875" style="1" customWidth="1"/>
    <col min="3835" max="3843" width="10.85546875" style="1" customWidth="1"/>
    <col min="3844" max="4085" width="9.140625" style="1"/>
    <col min="4086" max="4086" width="3.85546875" style="1" customWidth="1"/>
    <col min="4087" max="4088" width="8.85546875" style="1" customWidth="1"/>
    <col min="4089" max="4089" width="10.85546875" style="1" customWidth="1"/>
    <col min="4090" max="4090" width="50.85546875" style="1" customWidth="1"/>
    <col min="4091" max="4099" width="10.85546875" style="1" customWidth="1"/>
    <col min="4100" max="4341" width="9.140625" style="1"/>
    <col min="4342" max="4342" width="3.85546875" style="1" customWidth="1"/>
    <col min="4343" max="4344" width="8.85546875" style="1" customWidth="1"/>
    <col min="4345" max="4345" width="10.85546875" style="1" customWidth="1"/>
    <col min="4346" max="4346" width="50.85546875" style="1" customWidth="1"/>
    <col min="4347" max="4355" width="10.85546875" style="1" customWidth="1"/>
    <col min="4356" max="4597" width="9.140625" style="1"/>
    <col min="4598" max="4598" width="3.85546875" style="1" customWidth="1"/>
    <col min="4599" max="4600" width="8.85546875" style="1" customWidth="1"/>
    <col min="4601" max="4601" width="10.85546875" style="1" customWidth="1"/>
    <col min="4602" max="4602" width="50.85546875" style="1" customWidth="1"/>
    <col min="4603" max="4611" width="10.85546875" style="1" customWidth="1"/>
    <col min="4612" max="4853" width="9.140625" style="1"/>
    <col min="4854" max="4854" width="3.85546875" style="1" customWidth="1"/>
    <col min="4855" max="4856" width="8.85546875" style="1" customWidth="1"/>
    <col min="4857" max="4857" width="10.85546875" style="1" customWidth="1"/>
    <col min="4858" max="4858" width="50.85546875" style="1" customWidth="1"/>
    <col min="4859" max="4867" width="10.85546875" style="1" customWidth="1"/>
    <col min="4868" max="5109" width="9.140625" style="1"/>
    <col min="5110" max="5110" width="3.85546875" style="1" customWidth="1"/>
    <col min="5111" max="5112" width="8.85546875" style="1" customWidth="1"/>
    <col min="5113" max="5113" width="10.85546875" style="1" customWidth="1"/>
    <col min="5114" max="5114" width="50.85546875" style="1" customWidth="1"/>
    <col min="5115" max="5123" width="10.85546875" style="1" customWidth="1"/>
    <col min="5124" max="5365" width="9.140625" style="1"/>
    <col min="5366" max="5366" width="3.85546875" style="1" customWidth="1"/>
    <col min="5367" max="5368" width="8.85546875" style="1" customWidth="1"/>
    <col min="5369" max="5369" width="10.85546875" style="1" customWidth="1"/>
    <col min="5370" max="5370" width="50.85546875" style="1" customWidth="1"/>
    <col min="5371" max="5379" width="10.85546875" style="1" customWidth="1"/>
    <col min="5380" max="5621" width="9.140625" style="1"/>
    <col min="5622" max="5622" width="3.85546875" style="1" customWidth="1"/>
    <col min="5623" max="5624" width="8.85546875" style="1" customWidth="1"/>
    <col min="5625" max="5625" width="10.85546875" style="1" customWidth="1"/>
    <col min="5626" max="5626" width="50.85546875" style="1" customWidth="1"/>
    <col min="5627" max="5635" width="10.85546875" style="1" customWidth="1"/>
    <col min="5636" max="5877" width="9.140625" style="1"/>
    <col min="5878" max="5878" width="3.85546875" style="1" customWidth="1"/>
    <col min="5879" max="5880" width="8.85546875" style="1" customWidth="1"/>
    <col min="5881" max="5881" width="10.85546875" style="1" customWidth="1"/>
    <col min="5882" max="5882" width="50.85546875" style="1" customWidth="1"/>
    <col min="5883" max="5891" width="10.85546875" style="1" customWidth="1"/>
    <col min="5892" max="6133" width="9.140625" style="1"/>
    <col min="6134" max="6134" width="3.85546875" style="1" customWidth="1"/>
    <col min="6135" max="6136" width="8.85546875" style="1" customWidth="1"/>
    <col min="6137" max="6137" width="10.85546875" style="1" customWidth="1"/>
    <col min="6138" max="6138" width="50.85546875" style="1" customWidth="1"/>
    <col min="6139" max="6147" width="10.85546875" style="1" customWidth="1"/>
    <col min="6148" max="6389" width="9.140625" style="1"/>
    <col min="6390" max="6390" width="3.85546875" style="1" customWidth="1"/>
    <col min="6391" max="6392" width="8.85546875" style="1" customWidth="1"/>
    <col min="6393" max="6393" width="10.85546875" style="1" customWidth="1"/>
    <col min="6394" max="6394" width="50.85546875" style="1" customWidth="1"/>
    <col min="6395" max="6403" width="10.85546875" style="1" customWidth="1"/>
    <col min="6404" max="6645" width="9.140625" style="1"/>
    <col min="6646" max="6646" width="3.85546875" style="1" customWidth="1"/>
    <col min="6647" max="6648" width="8.85546875" style="1" customWidth="1"/>
    <col min="6649" max="6649" width="10.85546875" style="1" customWidth="1"/>
    <col min="6650" max="6650" width="50.85546875" style="1" customWidth="1"/>
    <col min="6651" max="6659" width="10.85546875" style="1" customWidth="1"/>
    <col min="6660" max="6901" width="9.140625" style="1"/>
    <col min="6902" max="6902" width="3.85546875" style="1" customWidth="1"/>
    <col min="6903" max="6904" width="8.85546875" style="1" customWidth="1"/>
    <col min="6905" max="6905" width="10.85546875" style="1" customWidth="1"/>
    <col min="6906" max="6906" width="50.85546875" style="1" customWidth="1"/>
    <col min="6907" max="6915" width="10.85546875" style="1" customWidth="1"/>
    <col min="6916" max="7157" width="9.140625" style="1"/>
    <col min="7158" max="7158" width="3.85546875" style="1" customWidth="1"/>
    <col min="7159" max="7160" width="8.85546875" style="1" customWidth="1"/>
    <col min="7161" max="7161" width="10.85546875" style="1" customWidth="1"/>
    <col min="7162" max="7162" width="50.85546875" style="1" customWidth="1"/>
    <col min="7163" max="7171" width="10.85546875" style="1" customWidth="1"/>
    <col min="7172" max="7413" width="9.140625" style="1"/>
    <col min="7414" max="7414" width="3.85546875" style="1" customWidth="1"/>
    <col min="7415" max="7416" width="8.85546875" style="1" customWidth="1"/>
    <col min="7417" max="7417" width="10.85546875" style="1" customWidth="1"/>
    <col min="7418" max="7418" width="50.85546875" style="1" customWidth="1"/>
    <col min="7419" max="7427" width="10.85546875" style="1" customWidth="1"/>
    <col min="7428" max="7669" width="9.140625" style="1"/>
    <col min="7670" max="7670" width="3.85546875" style="1" customWidth="1"/>
    <col min="7671" max="7672" width="8.85546875" style="1" customWidth="1"/>
    <col min="7673" max="7673" width="10.85546875" style="1" customWidth="1"/>
    <col min="7674" max="7674" width="50.85546875" style="1" customWidth="1"/>
    <col min="7675" max="7683" width="10.85546875" style="1" customWidth="1"/>
    <col min="7684" max="7925" width="9.140625" style="1"/>
    <col min="7926" max="7926" width="3.85546875" style="1" customWidth="1"/>
    <col min="7927" max="7928" width="8.85546875" style="1" customWidth="1"/>
    <col min="7929" max="7929" width="10.85546875" style="1" customWidth="1"/>
    <col min="7930" max="7930" width="50.85546875" style="1" customWidth="1"/>
    <col min="7931" max="7939" width="10.85546875" style="1" customWidth="1"/>
    <col min="7940" max="8181" width="9.140625" style="1"/>
    <col min="8182" max="8182" width="3.85546875" style="1" customWidth="1"/>
    <col min="8183" max="8184" width="8.85546875" style="1" customWidth="1"/>
    <col min="8185" max="8185" width="10.85546875" style="1" customWidth="1"/>
    <col min="8186" max="8186" width="50.85546875" style="1" customWidth="1"/>
    <col min="8187" max="8195" width="10.85546875" style="1" customWidth="1"/>
    <col min="8196" max="8437" width="9.140625" style="1"/>
    <col min="8438" max="8438" width="3.85546875" style="1" customWidth="1"/>
    <col min="8439" max="8440" width="8.85546875" style="1" customWidth="1"/>
    <col min="8441" max="8441" width="10.85546875" style="1" customWidth="1"/>
    <col min="8442" max="8442" width="50.85546875" style="1" customWidth="1"/>
    <col min="8443" max="8451" width="10.85546875" style="1" customWidth="1"/>
    <col min="8452" max="8693" width="9.140625" style="1"/>
    <col min="8694" max="8694" width="3.85546875" style="1" customWidth="1"/>
    <col min="8695" max="8696" width="8.85546875" style="1" customWidth="1"/>
    <col min="8697" max="8697" width="10.85546875" style="1" customWidth="1"/>
    <col min="8698" max="8698" width="50.85546875" style="1" customWidth="1"/>
    <col min="8699" max="8707" width="10.85546875" style="1" customWidth="1"/>
    <col min="8708" max="8949" width="9.140625" style="1"/>
    <col min="8950" max="8950" width="3.85546875" style="1" customWidth="1"/>
    <col min="8951" max="8952" width="8.85546875" style="1" customWidth="1"/>
    <col min="8953" max="8953" width="10.85546875" style="1" customWidth="1"/>
    <col min="8954" max="8954" width="50.85546875" style="1" customWidth="1"/>
    <col min="8955" max="8963" width="10.85546875" style="1" customWidth="1"/>
    <col min="8964" max="9205" width="9.140625" style="1"/>
    <col min="9206" max="9206" width="3.85546875" style="1" customWidth="1"/>
    <col min="9207" max="9208" width="8.85546875" style="1" customWidth="1"/>
    <col min="9209" max="9209" width="10.85546875" style="1" customWidth="1"/>
    <col min="9210" max="9210" width="50.85546875" style="1" customWidth="1"/>
    <col min="9211" max="9219" width="10.85546875" style="1" customWidth="1"/>
    <col min="9220" max="9461" width="9.140625" style="1"/>
    <col min="9462" max="9462" width="3.85546875" style="1" customWidth="1"/>
    <col min="9463" max="9464" width="8.85546875" style="1" customWidth="1"/>
    <col min="9465" max="9465" width="10.85546875" style="1" customWidth="1"/>
    <col min="9466" max="9466" width="50.85546875" style="1" customWidth="1"/>
    <col min="9467" max="9475" width="10.85546875" style="1" customWidth="1"/>
    <col min="9476" max="9717" width="9.140625" style="1"/>
    <col min="9718" max="9718" width="3.85546875" style="1" customWidth="1"/>
    <col min="9719" max="9720" width="8.85546875" style="1" customWidth="1"/>
    <col min="9721" max="9721" width="10.85546875" style="1" customWidth="1"/>
    <col min="9722" max="9722" width="50.85546875" style="1" customWidth="1"/>
    <col min="9723" max="9731" width="10.85546875" style="1" customWidth="1"/>
    <col min="9732" max="9973" width="9.140625" style="1"/>
    <col min="9974" max="9974" width="3.85546875" style="1" customWidth="1"/>
    <col min="9975" max="9976" width="8.85546875" style="1" customWidth="1"/>
    <col min="9977" max="9977" width="10.85546875" style="1" customWidth="1"/>
    <col min="9978" max="9978" width="50.85546875" style="1" customWidth="1"/>
    <col min="9979" max="9987" width="10.85546875" style="1" customWidth="1"/>
    <col min="9988" max="10229" width="9.140625" style="1"/>
    <col min="10230" max="10230" width="3.85546875" style="1" customWidth="1"/>
    <col min="10231" max="10232" width="8.85546875" style="1" customWidth="1"/>
    <col min="10233" max="10233" width="10.85546875" style="1" customWidth="1"/>
    <col min="10234" max="10234" width="50.85546875" style="1" customWidth="1"/>
    <col min="10235" max="10243" width="10.85546875" style="1" customWidth="1"/>
    <col min="10244" max="10485" width="9.140625" style="1"/>
    <col min="10486" max="10486" width="3.85546875" style="1" customWidth="1"/>
    <col min="10487" max="10488" width="8.85546875" style="1" customWidth="1"/>
    <col min="10489" max="10489" width="10.85546875" style="1" customWidth="1"/>
    <col min="10490" max="10490" width="50.85546875" style="1" customWidth="1"/>
    <col min="10491" max="10499" width="10.85546875" style="1" customWidth="1"/>
    <col min="10500" max="10741" width="9.140625" style="1"/>
    <col min="10742" max="10742" width="3.85546875" style="1" customWidth="1"/>
    <col min="10743" max="10744" width="8.85546875" style="1" customWidth="1"/>
    <col min="10745" max="10745" width="10.85546875" style="1" customWidth="1"/>
    <col min="10746" max="10746" width="50.85546875" style="1" customWidth="1"/>
    <col min="10747" max="10755" width="10.85546875" style="1" customWidth="1"/>
    <col min="10756" max="10997" width="9.140625" style="1"/>
    <col min="10998" max="10998" width="3.85546875" style="1" customWidth="1"/>
    <col min="10999" max="11000" width="8.85546875" style="1" customWidth="1"/>
    <col min="11001" max="11001" width="10.85546875" style="1" customWidth="1"/>
    <col min="11002" max="11002" width="50.85546875" style="1" customWidth="1"/>
    <col min="11003" max="11011" width="10.85546875" style="1" customWidth="1"/>
    <col min="11012" max="11253" width="9.140625" style="1"/>
    <col min="11254" max="11254" width="3.85546875" style="1" customWidth="1"/>
    <col min="11255" max="11256" width="8.85546875" style="1" customWidth="1"/>
    <col min="11257" max="11257" width="10.85546875" style="1" customWidth="1"/>
    <col min="11258" max="11258" width="50.85546875" style="1" customWidth="1"/>
    <col min="11259" max="11267" width="10.85546875" style="1" customWidth="1"/>
    <col min="11268" max="11509" width="9.140625" style="1"/>
    <col min="11510" max="11510" width="3.85546875" style="1" customWidth="1"/>
    <col min="11511" max="11512" width="8.85546875" style="1" customWidth="1"/>
    <col min="11513" max="11513" width="10.85546875" style="1" customWidth="1"/>
    <col min="11514" max="11514" width="50.85546875" style="1" customWidth="1"/>
    <col min="11515" max="11523" width="10.85546875" style="1" customWidth="1"/>
    <col min="11524" max="11765" width="9.140625" style="1"/>
    <col min="11766" max="11766" width="3.85546875" style="1" customWidth="1"/>
    <col min="11767" max="11768" width="8.85546875" style="1" customWidth="1"/>
    <col min="11769" max="11769" width="10.85546875" style="1" customWidth="1"/>
    <col min="11770" max="11770" width="50.85546875" style="1" customWidth="1"/>
    <col min="11771" max="11779" width="10.85546875" style="1" customWidth="1"/>
    <col min="11780" max="12021" width="9.140625" style="1"/>
    <col min="12022" max="12022" width="3.85546875" style="1" customWidth="1"/>
    <col min="12023" max="12024" width="8.85546875" style="1" customWidth="1"/>
    <col min="12025" max="12025" width="10.85546875" style="1" customWidth="1"/>
    <col min="12026" max="12026" width="50.85546875" style="1" customWidth="1"/>
    <col min="12027" max="12035" width="10.85546875" style="1" customWidth="1"/>
    <col min="12036" max="12277" width="9.140625" style="1"/>
    <col min="12278" max="12278" width="3.85546875" style="1" customWidth="1"/>
    <col min="12279" max="12280" width="8.85546875" style="1" customWidth="1"/>
    <col min="12281" max="12281" width="10.85546875" style="1" customWidth="1"/>
    <col min="12282" max="12282" width="50.85546875" style="1" customWidth="1"/>
    <col min="12283" max="12291" width="10.85546875" style="1" customWidth="1"/>
    <col min="12292" max="12533" width="9.140625" style="1"/>
    <col min="12534" max="12534" width="3.85546875" style="1" customWidth="1"/>
    <col min="12535" max="12536" width="8.85546875" style="1" customWidth="1"/>
    <col min="12537" max="12537" width="10.85546875" style="1" customWidth="1"/>
    <col min="12538" max="12538" width="50.85546875" style="1" customWidth="1"/>
    <col min="12539" max="12547" width="10.85546875" style="1" customWidth="1"/>
    <col min="12548" max="12789" width="9.140625" style="1"/>
    <col min="12790" max="12790" width="3.85546875" style="1" customWidth="1"/>
    <col min="12791" max="12792" width="8.85546875" style="1" customWidth="1"/>
    <col min="12793" max="12793" width="10.85546875" style="1" customWidth="1"/>
    <col min="12794" max="12794" width="50.85546875" style="1" customWidth="1"/>
    <col min="12795" max="12803" width="10.85546875" style="1" customWidth="1"/>
    <col min="12804" max="13045" width="9.140625" style="1"/>
    <col min="13046" max="13046" width="3.85546875" style="1" customWidth="1"/>
    <col min="13047" max="13048" width="8.85546875" style="1" customWidth="1"/>
    <col min="13049" max="13049" width="10.85546875" style="1" customWidth="1"/>
    <col min="13050" max="13050" width="50.85546875" style="1" customWidth="1"/>
    <col min="13051" max="13059" width="10.85546875" style="1" customWidth="1"/>
    <col min="13060" max="13301" width="9.140625" style="1"/>
    <col min="13302" max="13302" width="3.85546875" style="1" customWidth="1"/>
    <col min="13303" max="13304" width="8.85546875" style="1" customWidth="1"/>
    <col min="13305" max="13305" width="10.85546875" style="1" customWidth="1"/>
    <col min="13306" max="13306" width="50.85546875" style="1" customWidth="1"/>
    <col min="13307" max="13315" width="10.85546875" style="1" customWidth="1"/>
    <col min="13316" max="13557" width="9.140625" style="1"/>
    <col min="13558" max="13558" width="3.85546875" style="1" customWidth="1"/>
    <col min="13559" max="13560" width="8.85546875" style="1" customWidth="1"/>
    <col min="13561" max="13561" width="10.85546875" style="1" customWidth="1"/>
    <col min="13562" max="13562" width="50.85546875" style="1" customWidth="1"/>
    <col min="13563" max="13571" width="10.85546875" style="1" customWidth="1"/>
    <col min="13572" max="13813" width="9.140625" style="1"/>
    <col min="13814" max="13814" width="3.85546875" style="1" customWidth="1"/>
    <col min="13815" max="13816" width="8.85546875" style="1" customWidth="1"/>
    <col min="13817" max="13817" width="10.85546875" style="1" customWidth="1"/>
    <col min="13818" max="13818" width="50.85546875" style="1" customWidth="1"/>
    <col min="13819" max="13827" width="10.85546875" style="1" customWidth="1"/>
    <col min="13828" max="14069" width="9.140625" style="1"/>
    <col min="14070" max="14070" width="3.85546875" style="1" customWidth="1"/>
    <col min="14071" max="14072" width="8.85546875" style="1" customWidth="1"/>
    <col min="14073" max="14073" width="10.85546875" style="1" customWidth="1"/>
    <col min="14074" max="14074" width="50.85546875" style="1" customWidth="1"/>
    <col min="14075" max="14083" width="10.85546875" style="1" customWidth="1"/>
    <col min="14084" max="14325" width="9.140625" style="1"/>
    <col min="14326" max="14326" width="3.85546875" style="1" customWidth="1"/>
    <col min="14327" max="14328" width="8.85546875" style="1" customWidth="1"/>
    <col min="14329" max="14329" width="10.85546875" style="1" customWidth="1"/>
    <col min="14330" max="14330" width="50.85546875" style="1" customWidth="1"/>
    <col min="14331" max="14339" width="10.85546875" style="1" customWidth="1"/>
    <col min="14340" max="14581" width="9.140625" style="1"/>
    <col min="14582" max="14582" width="3.85546875" style="1" customWidth="1"/>
    <col min="14583" max="14584" width="8.85546875" style="1" customWidth="1"/>
    <col min="14585" max="14585" width="10.85546875" style="1" customWidth="1"/>
    <col min="14586" max="14586" width="50.85546875" style="1" customWidth="1"/>
    <col min="14587" max="14595" width="10.85546875" style="1" customWidth="1"/>
    <col min="14596" max="14837" width="9.140625" style="1"/>
    <col min="14838" max="14838" width="3.85546875" style="1" customWidth="1"/>
    <col min="14839" max="14840" width="8.85546875" style="1" customWidth="1"/>
    <col min="14841" max="14841" width="10.85546875" style="1" customWidth="1"/>
    <col min="14842" max="14842" width="50.85546875" style="1" customWidth="1"/>
    <col min="14843" max="14851" width="10.85546875" style="1" customWidth="1"/>
    <col min="14852" max="15093" width="9.140625" style="1"/>
    <col min="15094" max="15094" width="3.85546875" style="1" customWidth="1"/>
    <col min="15095" max="15096" width="8.85546875" style="1" customWidth="1"/>
    <col min="15097" max="15097" width="10.85546875" style="1" customWidth="1"/>
    <col min="15098" max="15098" width="50.85546875" style="1" customWidth="1"/>
    <col min="15099" max="15107" width="10.85546875" style="1" customWidth="1"/>
    <col min="15108" max="15349" width="9.140625" style="1"/>
    <col min="15350" max="15350" width="3.85546875" style="1" customWidth="1"/>
    <col min="15351" max="15352" width="8.85546875" style="1" customWidth="1"/>
    <col min="15353" max="15353" width="10.85546875" style="1" customWidth="1"/>
    <col min="15354" max="15354" width="50.85546875" style="1" customWidth="1"/>
    <col min="15355" max="15363" width="10.85546875" style="1" customWidth="1"/>
    <col min="15364" max="15605" width="9.140625" style="1"/>
    <col min="15606" max="15606" width="3.85546875" style="1" customWidth="1"/>
    <col min="15607" max="15608" width="8.85546875" style="1" customWidth="1"/>
    <col min="15609" max="15609" width="10.85546875" style="1" customWidth="1"/>
    <col min="15610" max="15610" width="50.85546875" style="1" customWidth="1"/>
    <col min="15611" max="15619" width="10.85546875" style="1" customWidth="1"/>
    <col min="15620" max="15861" width="9.140625" style="1"/>
    <col min="15862" max="15862" width="3.85546875" style="1" customWidth="1"/>
    <col min="15863" max="15864" width="8.85546875" style="1" customWidth="1"/>
    <col min="15865" max="15865" width="10.85546875" style="1" customWidth="1"/>
    <col min="15866" max="15866" width="50.85546875" style="1" customWidth="1"/>
    <col min="15867" max="15875" width="10.85546875" style="1" customWidth="1"/>
    <col min="15876" max="16117" width="9.140625" style="1"/>
    <col min="16118" max="16118" width="3.85546875" style="1" customWidth="1"/>
    <col min="16119" max="16120" width="8.85546875" style="1" customWidth="1"/>
    <col min="16121" max="16121" width="10.85546875" style="1" customWidth="1"/>
    <col min="16122" max="16122" width="50.85546875" style="1" customWidth="1"/>
    <col min="16123" max="16131" width="10.85546875" style="1" customWidth="1"/>
    <col min="16132" max="16384" width="9.140625" style="1"/>
  </cols>
  <sheetData>
    <row r="1" spans="1:7">
      <c r="A1" s="1312" t="s">
        <v>3177</v>
      </c>
      <c r="B1" s="1312"/>
      <c r="C1" s="1312"/>
      <c r="D1" s="1312"/>
      <c r="E1" s="1312"/>
      <c r="F1" s="1312"/>
      <c r="G1" s="1312"/>
    </row>
    <row r="2" spans="1:7">
      <c r="A2" s="1312" t="s">
        <v>3178</v>
      </c>
      <c r="B2" s="1313"/>
      <c r="C2" s="1313"/>
      <c r="D2" s="1313"/>
      <c r="E2" s="1313"/>
      <c r="F2" s="1313"/>
      <c r="G2" s="1313"/>
    </row>
    <row r="5" spans="1:7">
      <c r="C5" s="3" t="s">
        <v>3107</v>
      </c>
    </row>
    <row r="6" spans="1:7" ht="18.75">
      <c r="A6" s="4" t="str">
        <f>"Simbol"</f>
        <v>Simbol</v>
      </c>
      <c r="B6" s="5" t="s">
        <v>157</v>
      </c>
      <c r="C6" s="5" t="str">
        <f>"UM"</f>
        <v>UM</v>
      </c>
      <c r="D6" s="5" t="str">
        <f>"Cantitate"</f>
        <v>Cantitate</v>
      </c>
      <c r="E6" s="5" t="s">
        <v>3108</v>
      </c>
      <c r="F6" s="6" t="s">
        <v>1122</v>
      </c>
      <c r="G6" s="7" t="s">
        <v>160</v>
      </c>
    </row>
    <row r="7" spans="1:7" ht="54">
      <c r="A7" s="8">
        <v>1</v>
      </c>
      <c r="B7" s="9" t="s">
        <v>3109</v>
      </c>
      <c r="C7" s="10" t="s">
        <v>3067</v>
      </c>
      <c r="D7" s="9" t="s">
        <v>308</v>
      </c>
      <c r="E7" s="11">
        <v>71.44</v>
      </c>
      <c r="F7" s="12"/>
      <c r="G7" s="13">
        <f>+E7*F7</f>
        <v>0</v>
      </c>
    </row>
    <row r="8" spans="1:7">
      <c r="A8" s="14">
        <v>2</v>
      </c>
      <c r="B8" s="15" t="s">
        <v>3110</v>
      </c>
      <c r="C8" s="16" t="s">
        <v>3085</v>
      </c>
      <c r="D8" s="15" t="s">
        <v>172</v>
      </c>
      <c r="E8" s="17">
        <v>70</v>
      </c>
      <c r="F8" s="18"/>
      <c r="G8" s="19">
        <f t="shared" ref="G8:G33" si="0">+E8*F8</f>
        <v>0</v>
      </c>
    </row>
    <row r="9" spans="1:7">
      <c r="A9" s="14">
        <v>3</v>
      </c>
      <c r="B9" s="15" t="s">
        <v>3111</v>
      </c>
      <c r="C9" s="16" t="s">
        <v>3068</v>
      </c>
      <c r="D9" s="15" t="s">
        <v>172</v>
      </c>
      <c r="E9" s="17">
        <v>58</v>
      </c>
      <c r="F9" s="18"/>
      <c r="G9" s="19">
        <f t="shared" si="0"/>
        <v>0</v>
      </c>
    </row>
    <row r="10" spans="1:7" ht="40.5">
      <c r="A10" s="14">
        <v>4</v>
      </c>
      <c r="B10" s="15" t="s">
        <v>3112</v>
      </c>
      <c r="C10" s="16" t="s">
        <v>3069</v>
      </c>
      <c r="D10" s="15" t="s">
        <v>172</v>
      </c>
      <c r="E10" s="17">
        <v>128</v>
      </c>
      <c r="F10" s="18"/>
      <c r="G10" s="19">
        <f t="shared" si="0"/>
        <v>0</v>
      </c>
    </row>
    <row r="11" spans="1:7" ht="27">
      <c r="A11" s="14">
        <v>5</v>
      </c>
      <c r="B11" s="15" t="s">
        <v>2551</v>
      </c>
      <c r="C11" s="16" t="s">
        <v>3070</v>
      </c>
      <c r="D11" s="15" t="s">
        <v>172</v>
      </c>
      <c r="E11" s="17">
        <v>128</v>
      </c>
      <c r="F11" s="18"/>
      <c r="G11" s="19">
        <f t="shared" si="0"/>
        <v>0</v>
      </c>
    </row>
    <row r="12" spans="1:7" ht="40.5">
      <c r="A12" s="14">
        <v>6</v>
      </c>
      <c r="B12" s="15" t="s">
        <v>3113</v>
      </c>
      <c r="C12" s="16" t="s">
        <v>3071</v>
      </c>
      <c r="D12" s="15" t="s">
        <v>560</v>
      </c>
      <c r="E12" s="17">
        <v>0.16800000000000001</v>
      </c>
      <c r="F12" s="18"/>
      <c r="G12" s="19">
        <f t="shared" si="0"/>
        <v>0</v>
      </c>
    </row>
    <row r="13" spans="1:7">
      <c r="A13" s="14">
        <v>7</v>
      </c>
      <c r="B13" s="15" t="s">
        <v>3114</v>
      </c>
      <c r="C13" s="16" t="s">
        <v>3086</v>
      </c>
      <c r="D13" s="15" t="s">
        <v>560</v>
      </c>
      <c r="E13" s="17">
        <v>0.114</v>
      </c>
      <c r="F13" s="18"/>
      <c r="G13" s="19">
        <f t="shared" si="0"/>
        <v>0</v>
      </c>
    </row>
    <row r="14" spans="1:7">
      <c r="A14" s="14">
        <v>8</v>
      </c>
      <c r="B14" s="15" t="s">
        <v>3115</v>
      </c>
      <c r="C14" s="16" t="s">
        <v>3116</v>
      </c>
      <c r="D14" s="15" t="s">
        <v>560</v>
      </c>
      <c r="E14" s="17">
        <v>6.8000000000000005E-2</v>
      </c>
      <c r="F14" s="18"/>
      <c r="G14" s="19">
        <f t="shared" si="0"/>
        <v>0</v>
      </c>
    </row>
    <row r="15" spans="1:7" ht="40.5">
      <c r="A15" s="14">
        <v>9</v>
      </c>
      <c r="B15" s="15" t="s">
        <v>3117</v>
      </c>
      <c r="C15" s="16" t="s">
        <v>3088</v>
      </c>
      <c r="D15" s="15" t="s">
        <v>175</v>
      </c>
      <c r="E15" s="17">
        <v>2</v>
      </c>
      <c r="F15" s="18"/>
      <c r="G15" s="19">
        <f t="shared" si="0"/>
        <v>0</v>
      </c>
    </row>
    <row r="16" spans="1:7" ht="27">
      <c r="A16" s="14">
        <v>10</v>
      </c>
      <c r="B16" s="15" t="s">
        <v>3118</v>
      </c>
      <c r="C16" s="16" t="s">
        <v>3099</v>
      </c>
      <c r="D16" s="15" t="s">
        <v>175</v>
      </c>
      <c r="E16" s="17">
        <v>2</v>
      </c>
      <c r="F16" s="18"/>
      <c r="G16" s="19">
        <f t="shared" si="0"/>
        <v>0</v>
      </c>
    </row>
    <row r="17" spans="1:7" ht="40.5">
      <c r="A17" s="14">
        <v>11</v>
      </c>
      <c r="B17" s="15" t="s">
        <v>3119</v>
      </c>
      <c r="C17" s="16" t="s">
        <v>3073</v>
      </c>
      <c r="D17" s="15" t="s">
        <v>560</v>
      </c>
      <c r="E17" s="17">
        <v>0.01</v>
      </c>
      <c r="F17" s="18"/>
      <c r="G17" s="19">
        <f t="shared" si="0"/>
        <v>0</v>
      </c>
    </row>
    <row r="18" spans="1:7" ht="27">
      <c r="A18" s="14">
        <v>12</v>
      </c>
      <c r="B18" s="15" t="s">
        <v>3120</v>
      </c>
      <c r="C18" s="16" t="s">
        <v>3074</v>
      </c>
      <c r="D18" s="15" t="s">
        <v>175</v>
      </c>
      <c r="E18" s="17">
        <v>2</v>
      </c>
      <c r="F18" s="18"/>
      <c r="G18" s="19">
        <f t="shared" si="0"/>
        <v>0</v>
      </c>
    </row>
    <row r="19" spans="1:7" ht="40.5">
      <c r="A19" s="14">
        <v>13</v>
      </c>
      <c r="B19" s="15" t="s">
        <v>3121</v>
      </c>
      <c r="C19" s="16" t="s">
        <v>3122</v>
      </c>
      <c r="D19" s="15" t="s">
        <v>560</v>
      </c>
      <c r="E19" s="17">
        <v>0.1</v>
      </c>
      <c r="F19" s="18"/>
      <c r="G19" s="19">
        <f t="shared" si="0"/>
        <v>0</v>
      </c>
    </row>
    <row r="20" spans="1:7">
      <c r="A20" s="14">
        <v>14</v>
      </c>
      <c r="B20" s="15" t="s">
        <v>3114</v>
      </c>
      <c r="C20" s="16" t="s">
        <v>3086</v>
      </c>
      <c r="D20" s="15" t="s">
        <v>560</v>
      </c>
      <c r="E20" s="17">
        <v>0.1</v>
      </c>
      <c r="F20" s="18"/>
      <c r="G20" s="19">
        <f t="shared" si="0"/>
        <v>0</v>
      </c>
    </row>
    <row r="21" spans="1:7" ht="40.5">
      <c r="A21" s="14">
        <v>15</v>
      </c>
      <c r="B21" s="15" t="s">
        <v>3123</v>
      </c>
      <c r="C21" s="16" t="s">
        <v>3076</v>
      </c>
      <c r="D21" s="15" t="s">
        <v>560</v>
      </c>
      <c r="E21" s="17">
        <v>0.05</v>
      </c>
      <c r="F21" s="18"/>
      <c r="G21" s="19">
        <f t="shared" si="0"/>
        <v>0</v>
      </c>
    </row>
    <row r="22" spans="1:7" ht="27">
      <c r="A22" s="20">
        <v>16</v>
      </c>
      <c r="B22" s="21" t="s">
        <v>3124</v>
      </c>
      <c r="C22" s="22" t="s">
        <v>3089</v>
      </c>
      <c r="D22" s="21" t="s">
        <v>3125</v>
      </c>
      <c r="E22" s="23">
        <v>0.6</v>
      </c>
      <c r="F22" s="24"/>
      <c r="G22" s="19">
        <f t="shared" si="0"/>
        <v>0</v>
      </c>
    </row>
    <row r="23" spans="1:7">
      <c r="A23" s="14">
        <v>17</v>
      </c>
      <c r="B23" s="25" t="s">
        <v>3126</v>
      </c>
      <c r="C23" s="25" t="s">
        <v>3079</v>
      </c>
      <c r="D23" s="25" t="s">
        <v>175</v>
      </c>
      <c r="E23" s="26">
        <v>60</v>
      </c>
      <c r="F23" s="18"/>
      <c r="G23" s="19">
        <f t="shared" si="0"/>
        <v>0</v>
      </c>
    </row>
    <row r="24" spans="1:7">
      <c r="A24" s="20">
        <v>18</v>
      </c>
      <c r="B24" s="27" t="s">
        <v>3127</v>
      </c>
      <c r="C24" s="27" t="s">
        <v>3080</v>
      </c>
      <c r="D24" s="27" t="s">
        <v>175</v>
      </c>
      <c r="E24" s="27">
        <v>4</v>
      </c>
      <c r="F24" s="28"/>
      <c r="G24" s="19">
        <f t="shared" si="0"/>
        <v>0</v>
      </c>
    </row>
    <row r="25" spans="1:7">
      <c r="A25" s="14">
        <v>19</v>
      </c>
      <c r="B25" s="27" t="s">
        <v>3128</v>
      </c>
      <c r="C25" s="27" t="s">
        <v>3081</v>
      </c>
      <c r="D25" s="27" t="s">
        <v>175</v>
      </c>
      <c r="E25" s="27">
        <v>4</v>
      </c>
      <c r="F25" s="28"/>
      <c r="G25" s="19">
        <f t="shared" si="0"/>
        <v>0</v>
      </c>
    </row>
    <row r="26" spans="1:7">
      <c r="A26" s="20">
        <v>20</v>
      </c>
      <c r="B26" s="27" t="s">
        <v>3129</v>
      </c>
      <c r="C26" s="27" t="s">
        <v>3082</v>
      </c>
      <c r="D26" s="27" t="s">
        <v>175</v>
      </c>
      <c r="E26" s="27">
        <v>4</v>
      </c>
      <c r="F26" s="28"/>
      <c r="G26" s="19">
        <f t="shared" si="0"/>
        <v>0</v>
      </c>
    </row>
    <row r="27" spans="1:7">
      <c r="A27" s="14">
        <v>21</v>
      </c>
      <c r="B27" s="27" t="s">
        <v>3117</v>
      </c>
      <c r="C27" s="27" t="s">
        <v>3088</v>
      </c>
      <c r="D27" s="27" t="s">
        <v>175</v>
      </c>
      <c r="E27" s="27">
        <v>4</v>
      </c>
      <c r="F27" s="28"/>
      <c r="G27" s="19">
        <f t="shared" si="0"/>
        <v>0</v>
      </c>
    </row>
    <row r="28" spans="1:7">
      <c r="A28" s="20">
        <v>22</v>
      </c>
      <c r="B28" s="27" t="s">
        <v>3124</v>
      </c>
      <c r="C28" s="27" t="s">
        <v>3089</v>
      </c>
      <c r="D28" s="27" t="s">
        <v>175</v>
      </c>
      <c r="E28" s="27">
        <v>192</v>
      </c>
      <c r="F28" s="28"/>
      <c r="G28" s="19">
        <f t="shared" si="0"/>
        <v>0</v>
      </c>
    </row>
    <row r="29" spans="1:7">
      <c r="A29" s="14">
        <v>23</v>
      </c>
      <c r="B29" s="27" t="s">
        <v>3130</v>
      </c>
      <c r="C29" s="27" t="s">
        <v>3090</v>
      </c>
      <c r="D29" s="27" t="s">
        <v>175</v>
      </c>
      <c r="E29" s="27">
        <v>4</v>
      </c>
      <c r="F29" s="28"/>
      <c r="G29" s="19">
        <f t="shared" si="0"/>
        <v>0</v>
      </c>
    </row>
    <row r="30" spans="1:7">
      <c r="A30" s="20">
        <v>24</v>
      </c>
      <c r="B30" s="27" t="s">
        <v>3131</v>
      </c>
      <c r="C30" s="27" t="s">
        <v>3092</v>
      </c>
      <c r="D30" s="27" t="s">
        <v>175</v>
      </c>
      <c r="E30" s="27">
        <v>192</v>
      </c>
      <c r="F30" s="28"/>
      <c r="G30" s="19">
        <f t="shared" si="0"/>
        <v>0</v>
      </c>
    </row>
    <row r="31" spans="1:7">
      <c r="A31" s="14">
        <v>25</v>
      </c>
      <c r="B31" s="27" t="s">
        <v>2529</v>
      </c>
      <c r="C31" s="27" t="s">
        <v>3132</v>
      </c>
      <c r="D31" s="27" t="s">
        <v>308</v>
      </c>
      <c r="E31" s="27">
        <v>61.44</v>
      </c>
      <c r="F31" s="28"/>
      <c r="G31" s="19">
        <f t="shared" si="0"/>
        <v>0</v>
      </c>
    </row>
    <row r="32" spans="1:7">
      <c r="A32" s="20">
        <v>26</v>
      </c>
      <c r="B32" s="27" t="s">
        <v>2658</v>
      </c>
      <c r="C32" s="27" t="s">
        <v>3133</v>
      </c>
      <c r="D32" s="27" t="s">
        <v>308</v>
      </c>
      <c r="E32" s="27">
        <v>61.44</v>
      </c>
      <c r="F32" s="28"/>
      <c r="G32" s="19">
        <f t="shared" si="0"/>
        <v>0</v>
      </c>
    </row>
    <row r="33" spans="1:7">
      <c r="A33" s="14">
        <v>27</v>
      </c>
      <c r="B33" s="27" t="s">
        <v>3134</v>
      </c>
      <c r="C33" s="27" t="s">
        <v>3135</v>
      </c>
      <c r="D33" s="27" t="s">
        <v>2557</v>
      </c>
      <c r="E33" s="27">
        <v>32</v>
      </c>
      <c r="F33" s="28"/>
      <c r="G33" s="19">
        <f t="shared" si="0"/>
        <v>0</v>
      </c>
    </row>
    <row r="34" spans="1:7">
      <c r="A34" s="29"/>
      <c r="B34" s="30"/>
      <c r="C34" s="31" t="s">
        <v>2319</v>
      </c>
      <c r="D34" s="30"/>
      <c r="E34" s="30"/>
      <c r="F34" s="32"/>
      <c r="G34" s="33">
        <f>SUM(G7:G33)</f>
        <v>0</v>
      </c>
    </row>
    <row r="35" spans="1:7">
      <c r="G35" s="34"/>
    </row>
  </sheetData>
  <mergeCells count="2">
    <mergeCell ref="A1:G1"/>
    <mergeCell ref="A2:G2"/>
  </mergeCells>
  <pageMargins left="0.7" right="0.7" top="0.75" bottom="0.75" header="0.3" footer="0.3"/>
  <pageSetup paperSize="9" scale="75" orientation="portrait"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109</vt:i4>
      </vt:variant>
      <vt:variant>
        <vt:lpstr>Named Ranges</vt:lpstr>
      </vt:variant>
      <vt:variant>
        <vt:i4>91</vt:i4>
      </vt:variant>
    </vt:vector>
  </HeadingPairs>
  <TitlesOfParts>
    <vt:vector size="200" baseType="lpstr">
      <vt:lpstr>centralizator</vt:lpstr>
      <vt:lpstr>Articole generale</vt:lpstr>
      <vt:lpstr>Rezerve Implementare</vt:lpstr>
      <vt:lpstr>mediu</vt:lpstr>
      <vt:lpstr>anexa1.1</vt:lpstr>
      <vt:lpstr>anexa1.2</vt:lpstr>
      <vt:lpstr>anexa1.3.</vt:lpstr>
      <vt:lpstr>anexa1.4</vt:lpstr>
      <vt:lpstr>anexa1.5</vt:lpstr>
      <vt:lpstr>anexa1.6</vt:lpstr>
      <vt:lpstr>anexa1.7</vt:lpstr>
      <vt:lpstr>anexa2</vt:lpstr>
      <vt:lpstr>drum intretin</vt:lpstr>
      <vt:lpstr>terasamente</vt:lpstr>
      <vt:lpstr>suprastructura</vt:lpstr>
      <vt:lpstr>sc ape</vt:lpstr>
      <vt:lpstr>podete</vt:lpstr>
      <vt:lpstr>7.5 nod 5</vt:lpstr>
      <vt:lpstr>7.6nod 6</vt:lpstr>
      <vt:lpstr>8.1restabiliri in lung </vt:lpstr>
      <vt:lpstr>8.13restabiliri 204D</vt:lpstr>
      <vt:lpstr>8.14restabiliri 205P</vt:lpstr>
      <vt:lpstr>8.15restabiliri 204E</vt:lpstr>
      <vt:lpstr>siguranta circ</vt:lpstr>
      <vt:lpstr>10.1semnaliz drum</vt:lpstr>
      <vt:lpstr>10.15semnaliz nod5</vt:lpstr>
      <vt:lpstr>10.16semnaliz nod6</vt:lpstr>
      <vt:lpstr>10.17semnaliz giratie DN2</vt:lpstr>
      <vt:lpstr>10.18semnaliz giratie DN2D</vt:lpstr>
      <vt:lpstr>10.19semnaliz relocari dr</vt:lpstr>
      <vt:lpstr>consolid</vt:lpstr>
      <vt:lpstr>monitoriz centraliz</vt:lpstr>
      <vt:lpstr>LOT4_km 72+590_BzFc R1</vt:lpstr>
      <vt:lpstr>LOT4_km 72+700__BzFc R2</vt:lpstr>
      <vt:lpstr>LOT4_km 72+845__BzFc R2</vt:lpstr>
      <vt:lpstr>LOT4_km 75+702_BzFc R1 </vt:lpstr>
      <vt:lpstr>LOT4_km 75+759_BzFc R2</vt:lpstr>
      <vt:lpstr>LOT4_km 76+241_BzFc R1</vt:lpstr>
      <vt:lpstr>LOT4_km 76+296_BzFc R2</vt:lpstr>
      <vt:lpstr>LOT4_km 80+793_BzFc R1</vt:lpstr>
      <vt:lpstr>LOT4_km 80+837_BzFc R2</vt:lpstr>
      <vt:lpstr>LOT4_km 81+289_BzFc R1</vt:lpstr>
      <vt:lpstr>LOT4_km 81+344_BzFc R2</vt:lpstr>
      <vt:lpstr>LOT4_km 0+932_BzFc R1</vt:lpstr>
      <vt:lpstr>LOT4_km 1+224_BzFc R2</vt:lpstr>
      <vt:lpstr>hidrotehn</vt:lpstr>
      <vt:lpstr>lucrari temporare 4</vt:lpstr>
      <vt:lpstr>16.33. km72+599</vt:lpstr>
      <vt:lpstr>16.34km74+034</vt:lpstr>
      <vt:lpstr>16.35 km75+702 </vt:lpstr>
      <vt:lpstr>16.36 km76+241 </vt:lpstr>
      <vt:lpstr>16.37. km80+793</vt:lpstr>
      <vt:lpstr>16.38 km81+289</vt:lpstr>
      <vt:lpstr>16.40 km0+932</vt:lpstr>
      <vt:lpstr>17.26 Ilum nod Mandresti</vt:lpstr>
      <vt:lpstr>17.27 Ilum nod Focsani Nord</vt:lpstr>
      <vt:lpstr>ITS1</vt:lpstr>
      <vt:lpstr>ITS2</vt:lpstr>
      <vt:lpstr>ITS3</vt:lpstr>
      <vt:lpstr>centraliz retele</vt:lpstr>
      <vt:lpstr>R1montaj71+900</vt:lpstr>
      <vt:lpstr>R171+900LEA</vt:lpstr>
      <vt:lpstr>R1montaj72+250</vt:lpstr>
      <vt:lpstr>R1 72+250LEA</vt:lpstr>
      <vt:lpstr>R1montaj0+050</vt:lpstr>
      <vt:lpstr>R1 0+050LEA</vt:lpstr>
      <vt:lpstr>R1 0+250LEA</vt:lpstr>
      <vt:lpstr>R1montaj75+750</vt:lpstr>
      <vt:lpstr>R1 75+750LEA</vt:lpstr>
      <vt:lpstr>R1montaj75+850</vt:lpstr>
      <vt:lpstr>R1 75+850LEA</vt:lpstr>
      <vt:lpstr>R1montaj76+450</vt:lpstr>
      <vt:lpstr>R176+450LEA</vt:lpstr>
      <vt:lpstr>R1montaj79+100</vt:lpstr>
      <vt:lpstr>R1 79+100LEA</vt:lpstr>
      <vt:lpstr>R1montaj80+270</vt:lpstr>
      <vt:lpstr>R1 80+270LEA</vt:lpstr>
      <vt:lpstr>R1montaj80+800</vt:lpstr>
      <vt:lpstr>R1 80+800LEA</vt:lpstr>
      <vt:lpstr>R1 4+220 LEA</vt:lpstr>
      <vt:lpstr>R1 1+100LEA</vt:lpstr>
      <vt:lpstr>R1 F4</vt:lpstr>
      <vt:lpstr>R3 intersectia 2</vt:lpstr>
      <vt:lpstr>R3 fundatii piloti</vt:lpstr>
      <vt:lpstr>R4canaliz71+740</vt:lpstr>
      <vt:lpstr>R4canalix74+020</vt:lpstr>
      <vt:lpstr>R4 canaliz76+230</vt:lpstr>
      <vt:lpstr>R4canaliz79+080</vt:lpstr>
      <vt:lpstr>R4canaliz80+850</vt:lpstr>
      <vt:lpstr>R4canaliz80+780</vt:lpstr>
      <vt:lpstr>R4apa72+400</vt:lpstr>
      <vt:lpstr>R4apa79+100</vt:lpstr>
      <vt:lpstr>R4apa80+840</vt:lpstr>
      <vt:lpstr>R6 DISTRIGAZ</vt:lpstr>
      <vt:lpstr>R7 Transgaz</vt:lpstr>
      <vt:lpstr>R9TK0+050</vt:lpstr>
      <vt:lpstr>R9TK2+900</vt:lpstr>
      <vt:lpstr>R9TK72+930</vt:lpstr>
      <vt:lpstr>R9TK80+750</vt:lpstr>
      <vt:lpstr>R9TK80+900</vt:lpstr>
      <vt:lpstr>R9RDS72+250</vt:lpstr>
      <vt:lpstr>R9RDS72+300</vt:lpstr>
      <vt:lpstr>R9RDS75+750</vt:lpstr>
      <vt:lpstr>R9RDS76+240</vt:lpstr>
      <vt:lpstr>R9RDS80+750</vt:lpstr>
      <vt:lpstr>R9RDS80+900</vt:lpstr>
      <vt:lpstr>R9RDS81+300</vt:lpstr>
      <vt:lpstr>R9CFR0+932</vt:lpstr>
      <vt:lpstr>Sheet1</vt:lpstr>
      <vt:lpstr>'10.15semnaliz nod5'!Print_Area</vt:lpstr>
      <vt:lpstr>'10.16semnaliz nod6'!Print_Area</vt:lpstr>
      <vt:lpstr>'10.17semnaliz giratie DN2'!Print_Area</vt:lpstr>
      <vt:lpstr>'10.18semnaliz giratie DN2D'!Print_Area</vt:lpstr>
      <vt:lpstr>'10.19semnaliz relocari dr'!Print_Area</vt:lpstr>
      <vt:lpstr>'10.1semnaliz drum'!Print_Area</vt:lpstr>
      <vt:lpstr>'16.33. km72+599'!Print_Area</vt:lpstr>
      <vt:lpstr>'16.35 km75+702 '!Print_Area</vt:lpstr>
      <vt:lpstr>'16.36 km76+241 '!Print_Area</vt:lpstr>
      <vt:lpstr>'16.37. km80+793'!Print_Area</vt:lpstr>
      <vt:lpstr>'16.38 km81+289'!Print_Area</vt:lpstr>
      <vt:lpstr>'16.40 km0+932'!Print_Area</vt:lpstr>
      <vt:lpstr>'17.26 Ilum nod Mandresti'!Print_Area</vt:lpstr>
      <vt:lpstr>'17.27 Ilum nod Focsani Nord'!Print_Area</vt:lpstr>
      <vt:lpstr>'7.5 nod 5'!Print_Area</vt:lpstr>
      <vt:lpstr>'7.6nod 6'!Print_Area</vt:lpstr>
      <vt:lpstr>'8.13restabiliri 204D'!Print_Area</vt:lpstr>
      <vt:lpstr>'8.14restabiliri 205P'!Print_Area</vt:lpstr>
      <vt:lpstr>'8.15restabiliri 204E'!Print_Area</vt:lpstr>
      <vt:lpstr>'8.1restabiliri in lung '!Print_Area</vt:lpstr>
      <vt:lpstr>anexa1.1!Print_Area</vt:lpstr>
      <vt:lpstr>anexa1.2!Print_Area</vt:lpstr>
      <vt:lpstr>anexa1.3.!Print_Area</vt:lpstr>
      <vt:lpstr>anexa1.4!Print_Area</vt:lpstr>
      <vt:lpstr>anexa1.5!Print_Area</vt:lpstr>
      <vt:lpstr>anexa1.6!Print_Area</vt:lpstr>
      <vt:lpstr>anexa1.7!Print_Area</vt:lpstr>
      <vt:lpstr>'Articole generale'!Print_Area</vt:lpstr>
      <vt:lpstr>centralizator!Print_Area</vt:lpstr>
      <vt:lpstr>consolid!Print_Area</vt:lpstr>
      <vt:lpstr>'drum intretin'!Print_Area</vt:lpstr>
      <vt:lpstr>hidrotehn!Print_Area</vt:lpstr>
      <vt:lpstr>'ITS1'!Print_Area</vt:lpstr>
      <vt:lpstr>'LOT4_km 0+932_BzFc R1'!Print_Area</vt:lpstr>
      <vt:lpstr>'LOT4_km 1+224_BzFc R2'!Print_Area</vt:lpstr>
      <vt:lpstr>'LOT4_km 72+590_BzFc R1'!Print_Area</vt:lpstr>
      <vt:lpstr>'LOT4_km 72+700__BzFc R2'!Print_Area</vt:lpstr>
      <vt:lpstr>'LOT4_km 72+845__BzFc R2'!Print_Area</vt:lpstr>
      <vt:lpstr>'LOT4_km 75+702_BzFc R1 '!Print_Area</vt:lpstr>
      <vt:lpstr>'LOT4_km 75+759_BzFc R2'!Print_Area</vt:lpstr>
      <vt:lpstr>'LOT4_km 76+241_BzFc R1'!Print_Area</vt:lpstr>
      <vt:lpstr>'LOT4_km 76+296_BzFc R2'!Print_Area</vt:lpstr>
      <vt:lpstr>'LOT4_km 80+793_BzFc R1'!Print_Area</vt:lpstr>
      <vt:lpstr>'LOT4_km 80+837_BzFc R2'!Print_Area</vt:lpstr>
      <vt:lpstr>'LOT4_km 81+289_BzFc R1'!Print_Area</vt:lpstr>
      <vt:lpstr>'LOT4_km 81+344_BzFc R2'!Print_Area</vt:lpstr>
      <vt:lpstr>mediu!Print_Area</vt:lpstr>
      <vt:lpstr>podete!Print_Area</vt:lpstr>
      <vt:lpstr>'sc ape'!Print_Area</vt:lpstr>
      <vt:lpstr>'siguranta circ'!Print_Area</vt:lpstr>
      <vt:lpstr>suprastructura!Print_Area</vt:lpstr>
      <vt:lpstr>terasamente!Print_Area</vt:lpstr>
      <vt:lpstr>'LOT4_km 0+932_BzFc R1'!Print_Titles</vt:lpstr>
      <vt:lpstr>'LOT4_km 1+224_BzFc R2'!Print_Titles</vt:lpstr>
      <vt:lpstr>'LOT4_km 72+590_BzFc R1'!Print_Titles</vt:lpstr>
      <vt:lpstr>'LOT4_km 72+700__BzFc R2'!Print_Titles</vt:lpstr>
      <vt:lpstr>'LOT4_km 72+845__BzFc R2'!Print_Titles</vt:lpstr>
      <vt:lpstr>'LOT4_km 75+702_BzFc R1 '!Print_Titles</vt:lpstr>
      <vt:lpstr>'LOT4_km 75+759_BzFc R2'!Print_Titles</vt:lpstr>
      <vt:lpstr>'LOT4_km 76+241_BzFc R1'!Print_Titles</vt:lpstr>
      <vt:lpstr>'LOT4_km 76+296_BzFc R2'!Print_Titles</vt:lpstr>
      <vt:lpstr>'LOT4_km 80+793_BzFc R1'!Print_Titles</vt:lpstr>
      <vt:lpstr>'LOT4_km 80+837_BzFc R2'!Print_Titles</vt:lpstr>
      <vt:lpstr>'LOT4_km 81+289_BzFc R1'!Print_Titles</vt:lpstr>
      <vt:lpstr>'LOT4_km 81+344_BzFc R2'!Print_Titles</vt:lpstr>
      <vt:lpstr>'R1 0+050LEA'!Print_Titles</vt:lpstr>
      <vt:lpstr>'R1 0+250LEA'!Print_Titles</vt:lpstr>
      <vt:lpstr>'R1 1+100LEA'!Print_Titles</vt:lpstr>
      <vt:lpstr>'R1 4+220 LEA'!Print_Titles</vt:lpstr>
      <vt:lpstr>'R1 72+250LEA'!Print_Titles</vt:lpstr>
      <vt:lpstr>'R1 75+750LEA'!Print_Titles</vt:lpstr>
      <vt:lpstr>'R1 75+850LEA'!Print_Titles</vt:lpstr>
      <vt:lpstr>'R1 79+100LEA'!Print_Titles</vt:lpstr>
      <vt:lpstr>'R1 80+270LEA'!Print_Titles</vt:lpstr>
      <vt:lpstr>'R1 80+800LEA'!Print_Titles</vt:lpstr>
      <vt:lpstr>'R1 F4'!Print_Titles</vt:lpstr>
      <vt:lpstr>'R171+900LEA'!Print_Titles</vt:lpstr>
      <vt:lpstr>'R176+450LEA'!Print_Titles</vt:lpstr>
      <vt:lpstr>'R1montaj0+050'!Print_Titles</vt:lpstr>
      <vt:lpstr>'R1montaj71+900'!Print_Titles</vt:lpstr>
      <vt:lpstr>'R1montaj72+250'!Print_Titles</vt:lpstr>
      <vt:lpstr>'R1montaj75+750'!Print_Titles</vt:lpstr>
      <vt:lpstr>'R1montaj75+850'!Print_Titles</vt:lpstr>
      <vt:lpstr>'R1montaj76+450'!Print_Titles</vt:lpstr>
      <vt:lpstr>'R1montaj79+100'!Print_Titles</vt:lpstr>
      <vt:lpstr>'R1montaj80+270'!Print_Titles</vt:lpstr>
      <vt:lpstr>'R1montaj80+800'!Print_Titles</vt:lpstr>
      <vt:lpstr>'R3 fundatii piloti'!Print_Titles</vt:lpstr>
      <vt:lpstr>'R3 intersectia 2'!Print_Titles</vt:lpstr>
      <vt:lpstr>'R6 DISTRIGAZ'!Print_Titles</vt:lpstr>
      <vt:lpstr>'R7 Transgaz'!Print_Titles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Nicolae Catalina</dc:creator>
  <cp:lastModifiedBy>Windows User</cp:lastModifiedBy>
  <cp:lastPrinted>2022-01-26T10:07:49Z</cp:lastPrinted>
  <dcterms:created xsi:type="dcterms:W3CDTF">2020-10-20T12:10:00Z</dcterms:created>
  <dcterms:modified xsi:type="dcterms:W3CDTF">2022-01-28T12:39:45Z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1033-11.2.0.10382</vt:lpwstr>
  </property>
  <property fmtid="{D5CDD505-2E9C-101B-9397-08002B2CF9AE}" pid="3" name="ICV">
    <vt:lpwstr>14A322AB5C024A3DACBFCB5A64419153</vt:lpwstr>
  </property>
</Properties>
</file>